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65" windowWidth="20115" windowHeight="7170"/>
  </bookViews>
  <sheets>
    <sheet name="الخامات المستخدمه شهرى" sheetId="2" r:id="rId1"/>
  </sheets>
  <externalReferences>
    <externalReference r:id="rId2"/>
    <externalReference r:id="rId3"/>
  </externalReferences>
  <definedNames>
    <definedName name="_xlnm._FilterDatabase" localSheetId="0" hidden="1">'الخامات المستخدمه شهرى'!#REF!</definedName>
    <definedName name="Z_1A7C7886_5FEC_4C27_8B2C_B69441BBACFC_.wvu.Cols" localSheetId="0" hidden="1">'الخامات المستخدمه شهرى'!#REF!</definedName>
    <definedName name="Z_1A7C7886_5FEC_4C27_8B2C_B69441BBACFC_.wvu.PrintTitles" localSheetId="0" hidden="1">'الخامات المستخدمه شهرى'!#REF!</definedName>
    <definedName name="Z_1A7C7886_5FEC_4C27_8B2C_B69441BBACFC_.wvu.Rows" localSheetId="0" hidden="1">'الخامات المستخدمه شهرى'!#REF!,'الخامات المستخدمه شهرى'!#REF!,'الخامات المستخدمه شهرى'!#REF!,'الخامات المستخدمه شهرى'!#REF!,'الخامات المستخدمه شهرى'!#REF!,'الخامات المستخدمه شهرى'!#REF!,'الخامات المستخدمه شهرى'!#REF!,'الخامات المستخدمه شهرى'!#REF!,'الخامات المستخدمه شهرى'!#REF!,'الخامات المستخدمه شهرى'!#REF!,'الخامات المستخدمه شهرى'!#REF!,'الخامات المستخدمه شهرى'!#REF!,'الخامات المستخدمه شهرى'!#REF!,'الخامات المستخدمه شهرى'!#REF!,'الخامات المستخدمه شهرى'!#REF!</definedName>
    <definedName name="Z_5EE299F4_D4A9_11D8_B11C_000B6A3C2316_.wvu.Cols" localSheetId="0" hidden="1">'الخامات المستخدمه شهرى'!#REF!</definedName>
    <definedName name="Z_5EE299F4_D4A9_11D8_B11C_000B6A3C2316_.wvu.PrintTitles" localSheetId="0" hidden="1">'الخامات المستخدمه شهرى'!#REF!</definedName>
    <definedName name="Z_5EE299F4_D4A9_11D8_B11C_000B6A3C2316_.wvu.Rows" localSheetId="0" hidden="1">'الخامات المستخدمه شهرى'!#REF!,'الخامات المستخدمه شهرى'!#REF!,'الخامات المستخدمه شهرى'!#REF!,'الخامات المستخدمه شهرى'!#REF!</definedName>
    <definedName name="Z_7521F785_5E60_4FB6_812A_CDB725A659DB_.wvu.PrintTitles" localSheetId="0" hidden="1">'الخامات المستخدمه شهرى'!#REF!</definedName>
    <definedName name="Z_7521F785_5E60_4FB6_812A_CDB725A659DB_.wvu.Rows" localSheetId="0" hidden="1">'الخامات المستخدمه شهرى'!#REF!,'الخامات المستخدمه شهرى'!#REF!,'الخامات المستخدمه شهرى'!#REF!,'الخامات المستخدمه شهرى'!#REF!,'الخامات المستخدمه شهرى'!#REF!,'الخامات المستخدمه شهرى'!#REF!,'الخامات المستخدمه شهرى'!#REF!,'الخامات المستخدمه شهرى'!#REF!,'الخامات المستخدمه شهرى'!#REF!,'الخامات المستخدمه شهرى'!#REF!,'الخامات المستخدمه شهرى'!#REF!</definedName>
    <definedName name="Z_7F7473E8_9EE4_11D8_A748_00C026698454_.wvu.Cols" localSheetId="0" hidden="1">'الخامات المستخدمه شهرى'!#REF!,'الخامات المستخدمه شهرى'!#REF!</definedName>
    <definedName name="Z_7F7473E8_9EE4_11D8_A748_00C026698454_.wvu.PrintTitles" localSheetId="0" hidden="1">'الخامات المستخدمه شهرى'!#REF!</definedName>
    <definedName name="Z_7F7473E8_9EE4_11D8_A748_00C026698454_.wvu.Rows" localSheetId="0" hidden="1">'الخامات المستخدمه شهرى'!#REF!,'الخامات المستخدمه شهرى'!#REF!,'الخامات المستخدمه شهرى'!#REF!,'الخامات المستخدمه شهرى'!#REF!</definedName>
    <definedName name="Z_9B5D3F2E_11FC_40C9_B6AA_683B91A5C3F5_.wvu.Cols" localSheetId="0" hidden="1">'الخامات المستخدمه شهرى'!#REF!</definedName>
    <definedName name="Z_9B5D3F2E_11FC_40C9_B6AA_683B91A5C3F5_.wvu.PrintTitles" localSheetId="0" hidden="1">'الخامات المستخدمه شهرى'!#REF!</definedName>
    <definedName name="Z_9B5D3F2E_11FC_40C9_B6AA_683B91A5C3F5_.wvu.Rows" localSheetId="0" hidden="1">'الخامات المستخدمه شهرى'!#REF!,'الخامات المستخدمه شهرى'!#REF!,'الخامات المستخدمه شهرى'!#REF!,'الخامات المستخدمه شهرى'!#REF!</definedName>
    <definedName name="Z_AF8CB9C0_B973_11D4_8B0E_0000E88FC9A7_.wvu.Cols" localSheetId="0" hidden="1">'الخامات المستخدمه شهرى'!#REF!</definedName>
    <definedName name="Z_AF8CB9C0_B973_11D4_8B0E_0000E88FC9A7_.wvu.PrintArea" localSheetId="0" hidden="1">'الخامات المستخدمه شهرى'!#REF!</definedName>
    <definedName name="Z_AF8CB9C0_B973_11D4_8B0E_0000E88FC9A7_.wvu.Rows" localSheetId="0" hidden="1">'الخامات المستخدمه شهرى'!#REF!</definedName>
    <definedName name="Z_C9D3579F_482E_4693_A417_E42B3CF9444A_.wvu.Cols" localSheetId="0" hidden="1">'الخامات المستخدمه شهرى'!#REF!,'الخامات المستخدمه شهرى'!#REF!</definedName>
    <definedName name="Z_C9D3579F_482E_4693_A417_E42B3CF9444A_.wvu.PrintTitles" localSheetId="0" hidden="1">'الخامات المستخدمه شهرى'!#REF!</definedName>
    <definedName name="Z_C9D3579F_482E_4693_A417_E42B3CF9444A_.wvu.Rows" localSheetId="0" hidden="1">'الخامات المستخدمه شهرى'!#REF!,'الخامات المستخدمه شهرى'!#REF!,'الخامات المستخدمه شهرى'!#REF!,'الخامات المستخدمه شهرى'!#REF!</definedName>
    <definedName name="Z_E8859752_3793_4EF1_AD33_0BDE1A05452D_.wvu.Cols" localSheetId="0" hidden="1">'الخامات المستخدمه شهرى'!#REF!</definedName>
    <definedName name="Z_E8859752_3793_4EF1_AD33_0BDE1A05452D_.wvu.PrintArea" localSheetId="0" hidden="1">'الخامات المستخدمه شهرى'!#REF!</definedName>
    <definedName name="Z_E8859752_3793_4EF1_AD33_0BDE1A05452D_.wvu.Rows" localSheetId="0" hidden="1">'الخامات المستخدمه شهرى'!#REF!</definedName>
  </definedNames>
  <calcPr calcId="145621"/>
</workbook>
</file>

<file path=xl/calcChain.xml><?xml version="1.0" encoding="utf-8"?>
<calcChain xmlns="http://schemas.openxmlformats.org/spreadsheetml/2006/main">
  <c r="D12" i="2" l="1"/>
  <c r="D13" i="2"/>
  <c r="D14" i="2"/>
  <c r="D15" i="2"/>
  <c r="D16" i="2"/>
  <c r="D17" i="2"/>
  <c r="D18" i="2"/>
  <c r="D19" i="2"/>
  <c r="F19" i="2" s="1"/>
  <c r="D20" i="2"/>
  <c r="F20" i="2" s="1"/>
  <c r="D21" i="2"/>
  <c r="F21" i="2" s="1"/>
  <c r="D22" i="2"/>
  <c r="F22" i="2" s="1"/>
  <c r="D23" i="2"/>
  <c r="F23" i="2" s="1"/>
  <c r="D24" i="2"/>
  <c r="F24" i="2" s="1"/>
  <c r="D25" i="2"/>
  <c r="F25" i="2" s="1"/>
  <c r="D26" i="2"/>
  <c r="F26" i="2" s="1"/>
  <c r="D27" i="2"/>
  <c r="F27" i="2" s="1"/>
  <c r="D28" i="2"/>
  <c r="F28" i="2" s="1"/>
  <c r="D41" i="2"/>
  <c r="D42" i="2"/>
  <c r="D43" i="2"/>
  <c r="D44" i="2"/>
  <c r="D45" i="2"/>
  <c r="F45" i="2" s="1"/>
  <c r="D46" i="2"/>
  <c r="F46" i="2" s="1"/>
  <c r="D47" i="2"/>
  <c r="F47" i="2" s="1"/>
  <c r="D48" i="2"/>
  <c r="F48" i="2" s="1"/>
  <c r="D53" i="2"/>
  <c r="D54" i="2"/>
  <c r="D55" i="2"/>
  <c r="D56" i="2"/>
  <c r="D57" i="2"/>
  <c r="F57" i="2" s="1"/>
  <c r="D58" i="2"/>
  <c r="F58" i="2" s="1"/>
  <c r="D59" i="2"/>
  <c r="F59" i="2" s="1"/>
  <c r="D60" i="2"/>
  <c r="F60" i="2" s="1"/>
  <c r="D61" i="2"/>
  <c r="F61" i="2" s="1"/>
  <c r="D62" i="2"/>
  <c r="F62" i="2" s="1"/>
  <c r="D63" i="2"/>
  <c r="F63" i="2" s="1"/>
  <c r="D67" i="2"/>
  <c r="D68" i="2"/>
  <c r="D75" i="2"/>
  <c r="D76" i="2"/>
  <c r="F76" i="2" s="1"/>
  <c r="D77" i="2"/>
  <c r="D78" i="2"/>
  <c r="F78" i="2" s="1"/>
  <c r="D79" i="2"/>
  <c r="F79" i="2" s="1"/>
  <c r="D80" i="2"/>
  <c r="F80" i="2" s="1"/>
  <c r="D81" i="2"/>
  <c r="D82" i="2"/>
  <c r="F82" i="2" s="1"/>
  <c r="D83" i="2"/>
  <c r="F83" i="2" s="1"/>
  <c r="D84" i="2"/>
  <c r="F84" i="2" s="1"/>
  <c r="D85" i="2"/>
  <c r="D86" i="2"/>
  <c r="F86" i="2" s="1"/>
  <c r="D87" i="2"/>
  <c r="F87" i="2" s="1"/>
  <c r="D88" i="2"/>
  <c r="F88" i="2" s="1"/>
  <c r="D89" i="2"/>
  <c r="D90" i="2"/>
  <c r="F90" i="2" s="1"/>
  <c r="D91" i="2"/>
  <c r="F91" i="2" s="1"/>
  <c r="D92" i="2"/>
  <c r="F92" i="2" s="1"/>
  <c r="D93" i="2"/>
  <c r="D98" i="2"/>
  <c r="D99" i="2"/>
  <c r="D100" i="2"/>
  <c r="D101" i="2"/>
  <c r="D102" i="2"/>
  <c r="D103" i="2"/>
  <c r="D104" i="2"/>
  <c r="F104" i="2" s="1"/>
  <c r="D105" i="2"/>
  <c r="D106" i="2"/>
  <c r="F106" i="2" s="1"/>
  <c r="D107" i="2"/>
  <c r="F107" i="2" s="1"/>
  <c r="D108" i="2"/>
  <c r="F108" i="2" s="1"/>
  <c r="D120" i="2"/>
  <c r="D121" i="2"/>
  <c r="F121" i="2" s="1"/>
  <c r="D122" i="2"/>
  <c r="F122" i="2" s="1"/>
  <c r="D123" i="2"/>
  <c r="F123" i="2" s="1"/>
  <c r="D124" i="2"/>
  <c r="F124" i="2" s="1"/>
  <c r="D125" i="2"/>
  <c r="F125" i="2" s="1"/>
  <c r="D126" i="2"/>
  <c r="F126" i="2" s="1"/>
  <c r="D127" i="2"/>
  <c r="F127" i="2" s="1"/>
  <c r="D128" i="2"/>
  <c r="F128" i="2" s="1"/>
  <c r="D132" i="2"/>
  <c r="F132" i="2" s="1"/>
  <c r="D133" i="2"/>
  <c r="F133" i="2" s="1"/>
  <c r="D134" i="2"/>
  <c r="F134" i="2" s="1"/>
  <c r="D135" i="2"/>
  <c r="F135" i="2" s="1"/>
  <c r="D136" i="2"/>
  <c r="F136" i="2" s="1"/>
  <c r="D137" i="2"/>
  <c r="F137" i="2" s="1"/>
  <c r="D138" i="2"/>
  <c r="F138" i="2" s="1"/>
  <c r="D142" i="2"/>
  <c r="F142" i="2" s="1"/>
  <c r="D143" i="2"/>
  <c r="F143" i="2" s="1"/>
  <c r="D144" i="2"/>
  <c r="F144" i="2" s="1"/>
  <c r="D145" i="2"/>
  <c r="F145" i="2" s="1"/>
  <c r="D146" i="2"/>
  <c r="F146" i="2" s="1"/>
  <c r="D147" i="2"/>
  <c r="F147" i="2" s="1"/>
  <c r="D148" i="2"/>
  <c r="F148" i="2" s="1"/>
  <c r="D155" i="2"/>
  <c r="D180" i="2"/>
  <c r="D190" i="2"/>
  <c r="D210" i="2"/>
  <c r="D275" i="2"/>
  <c r="D290" i="2"/>
  <c r="F93" i="2" l="1"/>
  <c r="F81" i="2"/>
  <c r="F105" i="2"/>
  <c r="F89" i="2"/>
  <c r="F77" i="2"/>
  <c r="F85" i="2"/>
  <c r="BC107" i="2" l="1"/>
  <c r="BG108" i="2"/>
  <c r="B300" i="2"/>
  <c r="B299" i="2"/>
  <c r="A291" i="2"/>
  <c r="D291" i="2" s="1"/>
  <c r="C290" i="2"/>
  <c r="B290" i="2"/>
  <c r="B285" i="2"/>
  <c r="B280" i="2"/>
  <c r="B276" i="2"/>
  <c r="A276" i="2"/>
  <c r="D276" i="2" s="1"/>
  <c r="C275" i="2"/>
  <c r="B275" i="2"/>
  <c r="B270" i="2"/>
  <c r="B268" i="2"/>
  <c r="B264" i="2"/>
  <c r="B255" i="2"/>
  <c r="B244" i="2"/>
  <c r="B241" i="2"/>
  <c r="B240" i="2"/>
  <c r="B239" i="2"/>
  <c r="B226" i="2"/>
  <c r="B225" i="2"/>
  <c r="B224" i="2"/>
  <c r="B223" i="2"/>
  <c r="B215" i="2"/>
  <c r="B213" i="2"/>
  <c r="B212" i="2"/>
  <c r="A211" i="2"/>
  <c r="C210" i="2"/>
  <c r="B210" i="2"/>
  <c r="B203" i="2"/>
  <c r="B195" i="2"/>
  <c r="B191" i="2"/>
  <c r="A191" i="2"/>
  <c r="D191" i="2" s="1"/>
  <c r="C190" i="2"/>
  <c r="B190" i="2"/>
  <c r="F190" i="2" s="1"/>
  <c r="B185" i="2"/>
  <c r="B183" i="2"/>
  <c r="A181" i="2"/>
  <c r="D181" i="2" s="1"/>
  <c r="C180" i="2"/>
  <c r="B180" i="2"/>
  <c r="B168" i="2"/>
  <c r="B161" i="2"/>
  <c r="B159" i="2"/>
  <c r="B157" i="2"/>
  <c r="A156" i="2"/>
  <c r="C156" i="2" s="1"/>
  <c r="C155" i="2"/>
  <c r="B155" i="2"/>
  <c r="B149" i="2"/>
  <c r="A149" i="2"/>
  <c r="D149" i="2" s="1"/>
  <c r="C148" i="2"/>
  <c r="AZ147" i="2"/>
  <c r="AX147" i="2"/>
  <c r="AQ147" i="2"/>
  <c r="AO147" i="2"/>
  <c r="AC147" i="2"/>
  <c r="AA147" i="2"/>
  <c r="P147" i="2"/>
  <c r="C147" i="2"/>
  <c r="BH146" i="2"/>
  <c r="BF146" i="2"/>
  <c r="AZ146" i="2"/>
  <c r="AV146" i="2"/>
  <c r="AU146" i="2"/>
  <c r="AR146" i="2"/>
  <c r="AM146" i="2"/>
  <c r="AJ146" i="2"/>
  <c r="AE146" i="2"/>
  <c r="AC146" i="2"/>
  <c r="X146" i="2"/>
  <c r="S146" i="2"/>
  <c r="Q146" i="2"/>
  <c r="M146" i="2"/>
  <c r="L146" i="2"/>
  <c r="G146" i="2"/>
  <c r="C146" i="2"/>
  <c r="BH145" i="2"/>
  <c r="BF145" i="2"/>
  <c r="BB145" i="2"/>
  <c r="BA145" i="2"/>
  <c r="AU145" i="2"/>
  <c r="AQ145" i="2"/>
  <c r="AL145" i="2"/>
  <c r="AK145" i="2"/>
  <c r="AE145" i="2"/>
  <c r="AD145" i="2"/>
  <c r="Y145" i="2"/>
  <c r="W145" i="2"/>
  <c r="S145" i="2"/>
  <c r="Q145" i="2"/>
  <c r="N145" i="2"/>
  <c r="M145" i="2"/>
  <c r="G145" i="2"/>
  <c r="C145" i="2"/>
  <c r="BF144" i="2"/>
  <c r="BE144" i="2"/>
  <c r="AK144" i="2"/>
  <c r="AJ144" i="2"/>
  <c r="M144" i="2"/>
  <c r="K144" i="2"/>
  <c r="C144" i="2"/>
  <c r="BC143" i="2"/>
  <c r="AT143" i="2"/>
  <c r="AH143" i="2"/>
  <c r="AG143" i="2"/>
  <c r="T143" i="2"/>
  <c r="J143" i="2"/>
  <c r="G143" i="2"/>
  <c r="C143" i="2"/>
  <c r="BH142" i="2"/>
  <c r="BF142" i="2"/>
  <c r="AZ142" i="2"/>
  <c r="AX142" i="2"/>
  <c r="AV142" i="2"/>
  <c r="AU142" i="2"/>
  <c r="AR142" i="2"/>
  <c r="AN142" i="2"/>
  <c r="AM142" i="2"/>
  <c r="AJ142" i="2"/>
  <c r="AG142" i="2"/>
  <c r="AE142" i="2"/>
  <c r="AC142" i="2"/>
  <c r="Y142" i="2"/>
  <c r="X142" i="2"/>
  <c r="S142" i="2"/>
  <c r="Q142" i="2"/>
  <c r="O142" i="2"/>
  <c r="M142" i="2"/>
  <c r="L142" i="2"/>
  <c r="H142" i="2"/>
  <c r="G142" i="2"/>
  <c r="C142" i="2"/>
  <c r="B141" i="2"/>
  <c r="A141" i="2"/>
  <c r="D141" i="2" s="1"/>
  <c r="B140" i="2"/>
  <c r="A140" i="2"/>
  <c r="D140" i="2" s="1"/>
  <c r="B139" i="2"/>
  <c r="A139" i="2"/>
  <c r="BG138" i="2"/>
  <c r="BF138" i="2"/>
  <c r="BB138" i="2"/>
  <c r="BA138" i="2"/>
  <c r="AQ138" i="2"/>
  <c r="AL138" i="2"/>
  <c r="AK138" i="2"/>
  <c r="AE138" i="2"/>
  <c r="AC138" i="2"/>
  <c r="X138" i="2"/>
  <c r="W138" i="2"/>
  <c r="S138" i="2"/>
  <c r="Q138" i="2"/>
  <c r="N138" i="2"/>
  <c r="K138" i="2"/>
  <c r="C138" i="2"/>
  <c r="BH137" i="2"/>
  <c r="BF137" i="2"/>
  <c r="BE137" i="2"/>
  <c r="BB137" i="2"/>
  <c r="AY137" i="2"/>
  <c r="AX137" i="2"/>
  <c r="AU137" i="2"/>
  <c r="AT137" i="2"/>
  <c r="AS137" i="2"/>
  <c r="AR137" i="2"/>
  <c r="AQ137" i="2"/>
  <c r="AN137" i="2"/>
  <c r="AM137" i="2"/>
  <c r="AK137" i="2"/>
  <c r="AI137" i="2"/>
  <c r="AG137" i="2"/>
  <c r="AF137" i="2"/>
  <c r="AC137" i="2"/>
  <c r="AB137" i="2"/>
  <c r="AA137" i="2"/>
  <c r="X137" i="2"/>
  <c r="V137" i="2"/>
  <c r="S137" i="2"/>
  <c r="R137" i="2"/>
  <c r="P137" i="2"/>
  <c r="O137" i="2"/>
  <c r="L137" i="2"/>
  <c r="K137" i="2"/>
  <c r="I137" i="2"/>
  <c r="G137" i="2"/>
  <c r="E137" i="2"/>
  <c r="C137" i="2"/>
  <c r="AX136" i="2"/>
  <c r="AK136" i="2"/>
  <c r="AH136" i="2"/>
  <c r="T136" i="2"/>
  <c r="Q136" i="2"/>
  <c r="C136" i="2"/>
  <c r="BH135" i="2"/>
  <c r="AU135" i="2"/>
  <c r="AE135" i="2"/>
  <c r="AC135" i="2"/>
  <c r="M135" i="2"/>
  <c r="C135" i="2"/>
  <c r="BG134" i="2"/>
  <c r="BF134" i="2"/>
  <c r="BB134" i="2"/>
  <c r="BA134" i="2"/>
  <c r="AW134" i="2"/>
  <c r="AQ134" i="2"/>
  <c r="AM134" i="2"/>
  <c r="AL134" i="2"/>
  <c r="AK134" i="2"/>
  <c r="AG134" i="2"/>
  <c r="AE134" i="2"/>
  <c r="AC134" i="2"/>
  <c r="Z134" i="2"/>
  <c r="X134" i="2"/>
  <c r="W134" i="2"/>
  <c r="T134" i="2"/>
  <c r="S134" i="2"/>
  <c r="Q134" i="2"/>
  <c r="N134" i="2"/>
  <c r="K134" i="2"/>
  <c r="I134" i="2"/>
  <c r="C134" i="2"/>
  <c r="BH133" i="2"/>
  <c r="BF133" i="2"/>
  <c r="BE133" i="2"/>
  <c r="BB133" i="2"/>
  <c r="AY133" i="2"/>
  <c r="AX133" i="2"/>
  <c r="AU133" i="2"/>
  <c r="AT133" i="2"/>
  <c r="AS133" i="2"/>
  <c r="AR133" i="2"/>
  <c r="AQ133" i="2"/>
  <c r="AN133" i="2"/>
  <c r="AM133" i="2"/>
  <c r="AK133" i="2"/>
  <c r="AI133" i="2"/>
  <c r="AG133" i="2"/>
  <c r="AF133" i="2"/>
  <c r="AC133" i="2"/>
  <c r="AB133" i="2"/>
  <c r="AA133" i="2"/>
  <c r="X133" i="2"/>
  <c r="V133" i="2"/>
  <c r="S133" i="2"/>
  <c r="R133" i="2"/>
  <c r="P133" i="2"/>
  <c r="O133" i="2"/>
  <c r="L133" i="2"/>
  <c r="K133" i="2"/>
  <c r="I133" i="2"/>
  <c r="G133" i="2"/>
  <c r="E133" i="2"/>
  <c r="C133" i="2"/>
  <c r="P132" i="2"/>
  <c r="BD132" i="2"/>
  <c r="C132" i="2"/>
  <c r="A131" i="2"/>
  <c r="D131" i="2" s="1"/>
  <c r="A130" i="2"/>
  <c r="C130" i="2" s="1"/>
  <c r="A129" i="2"/>
  <c r="D129" i="2" s="1"/>
  <c r="BG128" i="2"/>
  <c r="BF128" i="2"/>
  <c r="AY128" i="2"/>
  <c r="AW128" i="2"/>
  <c r="AR128" i="2"/>
  <c r="AH128" i="2"/>
  <c r="AG128" i="2"/>
  <c r="W128" i="2"/>
  <c r="P128" i="2"/>
  <c r="O128" i="2"/>
  <c r="C128" i="2"/>
  <c r="BC127" i="2"/>
  <c r="AS127" i="2"/>
  <c r="AH127" i="2"/>
  <c r="AF127" i="2"/>
  <c r="T127" i="2"/>
  <c r="J127" i="2"/>
  <c r="G127" i="2"/>
  <c r="C127" i="2"/>
  <c r="BG126" i="2"/>
  <c r="BF126" i="2"/>
  <c r="BE126" i="2"/>
  <c r="BC126" i="2"/>
  <c r="BA126" i="2"/>
  <c r="AZ126" i="2"/>
  <c r="AY126" i="2"/>
  <c r="AW126" i="2"/>
  <c r="AV126" i="2"/>
  <c r="AT126" i="2"/>
  <c r="AS126" i="2"/>
  <c r="AR126" i="2"/>
  <c r="AP126" i="2"/>
  <c r="AO126" i="2"/>
  <c r="AN126" i="2"/>
  <c r="AL126" i="2"/>
  <c r="AK126" i="2"/>
  <c r="AJ126" i="2"/>
  <c r="AH126" i="2"/>
  <c r="AG126" i="2"/>
  <c r="AF126" i="2"/>
  <c r="AD126" i="2"/>
  <c r="AC126" i="2"/>
  <c r="AB126" i="2"/>
  <c r="Z126" i="2"/>
  <c r="Y126" i="2"/>
  <c r="W126" i="2"/>
  <c r="V126" i="2"/>
  <c r="U126" i="2"/>
  <c r="T126" i="2"/>
  <c r="S126" i="2"/>
  <c r="R126" i="2"/>
  <c r="P126" i="2"/>
  <c r="O126" i="2"/>
  <c r="N126" i="2"/>
  <c r="M126" i="2"/>
  <c r="L126" i="2"/>
  <c r="J126" i="2"/>
  <c r="I126" i="2"/>
  <c r="H126" i="2"/>
  <c r="E126" i="2"/>
  <c r="BH126" i="2"/>
  <c r="C126" i="2"/>
  <c r="BE125" i="2"/>
  <c r="BD125" i="2"/>
  <c r="BA125" i="2"/>
  <c r="AU125" i="2"/>
  <c r="AS125" i="2"/>
  <c r="AQ125" i="2"/>
  <c r="AJ125" i="2"/>
  <c r="AI125" i="2"/>
  <c r="AD125" i="2"/>
  <c r="W125" i="2"/>
  <c r="U125" i="2"/>
  <c r="Q125" i="2"/>
  <c r="L125" i="2"/>
  <c r="J125" i="2"/>
  <c r="E125" i="2"/>
  <c r="C125" i="2"/>
  <c r="BE124" i="2"/>
  <c r="BC124" i="2"/>
  <c r="AV124" i="2"/>
  <c r="AN124" i="2"/>
  <c r="AK124" i="2"/>
  <c r="AF124" i="2"/>
  <c r="AD124" i="2"/>
  <c r="Y124" i="2"/>
  <c r="T124" i="2"/>
  <c r="R124" i="2"/>
  <c r="N124" i="2"/>
  <c r="M124" i="2"/>
  <c r="H124" i="2"/>
  <c r="C124" i="2"/>
  <c r="BG123" i="2"/>
  <c r="BB123" i="2"/>
  <c r="AY123" i="2"/>
  <c r="AS123" i="2"/>
  <c r="AQ123" i="2"/>
  <c r="AN123" i="2"/>
  <c r="AI123" i="2"/>
  <c r="AH123" i="2"/>
  <c r="AB123" i="2"/>
  <c r="AA123" i="2"/>
  <c r="W123" i="2"/>
  <c r="O123" i="2"/>
  <c r="K123" i="2"/>
  <c r="J123" i="2"/>
  <c r="E123" i="2"/>
  <c r="C123" i="2"/>
  <c r="BG122" i="2"/>
  <c r="BF122" i="2"/>
  <c r="BE122" i="2"/>
  <c r="BC122" i="2"/>
  <c r="BA122" i="2"/>
  <c r="AZ122" i="2"/>
  <c r="AY122" i="2"/>
  <c r="AW122" i="2"/>
  <c r="AV122" i="2"/>
  <c r="AT122" i="2"/>
  <c r="AS122" i="2"/>
  <c r="AR122" i="2"/>
  <c r="AP122" i="2"/>
  <c r="AO122" i="2"/>
  <c r="AN122" i="2"/>
  <c r="AL122" i="2"/>
  <c r="AK122" i="2"/>
  <c r="AJ122" i="2"/>
  <c r="AH122" i="2"/>
  <c r="AG122" i="2"/>
  <c r="AF122" i="2"/>
  <c r="AD122" i="2"/>
  <c r="AC122" i="2"/>
  <c r="AB122" i="2"/>
  <c r="Z122" i="2"/>
  <c r="Y122" i="2"/>
  <c r="W122" i="2"/>
  <c r="V122" i="2"/>
  <c r="U122" i="2"/>
  <c r="T122" i="2"/>
  <c r="S122" i="2"/>
  <c r="R122" i="2"/>
  <c r="P122" i="2"/>
  <c r="O122" i="2"/>
  <c r="N122" i="2"/>
  <c r="M122" i="2"/>
  <c r="L122" i="2"/>
  <c r="J122" i="2"/>
  <c r="I122" i="2"/>
  <c r="H122" i="2"/>
  <c r="E122" i="2"/>
  <c r="BH122" i="2"/>
  <c r="C122" i="2"/>
  <c r="C121" i="2"/>
  <c r="C120" i="2"/>
  <c r="B120" i="2"/>
  <c r="F120" i="2" s="1"/>
  <c r="A119" i="2"/>
  <c r="D119" i="2" s="1"/>
  <c r="A118" i="2"/>
  <c r="D118" i="2" s="1"/>
  <c r="A117" i="2"/>
  <c r="C117" i="2" s="1"/>
  <c r="B116" i="2"/>
  <c r="A116" i="2"/>
  <c r="D116" i="2" s="1"/>
  <c r="A115" i="2"/>
  <c r="D115" i="2" s="1"/>
  <c r="A114" i="2"/>
  <c r="D114" i="2" s="1"/>
  <c r="A113" i="2"/>
  <c r="D113" i="2" s="1"/>
  <c r="B112" i="2"/>
  <c r="A112" i="2"/>
  <c r="D112" i="2" s="1"/>
  <c r="A111" i="2"/>
  <c r="D111" i="2" s="1"/>
  <c r="B110" i="2"/>
  <c r="A110" i="2"/>
  <c r="D110" i="2" s="1"/>
  <c r="B109" i="2"/>
  <c r="A109" i="2"/>
  <c r="D109" i="2" s="1"/>
  <c r="BF108" i="2"/>
  <c r="BE108" i="2"/>
  <c r="BC108" i="2"/>
  <c r="BA108" i="2"/>
  <c r="AZ108" i="2"/>
  <c r="AW108" i="2"/>
  <c r="AV108" i="2"/>
  <c r="AT108" i="2"/>
  <c r="AS108" i="2"/>
  <c r="AR108" i="2"/>
  <c r="AP108" i="2"/>
  <c r="AO108" i="2"/>
  <c r="AL108" i="2"/>
  <c r="AK108" i="2"/>
  <c r="AJ108" i="2"/>
  <c r="AG108" i="2"/>
  <c r="AF108" i="2"/>
  <c r="AD108" i="2"/>
  <c r="AB108" i="2"/>
  <c r="Z108" i="2"/>
  <c r="Y108" i="2"/>
  <c r="W108" i="2"/>
  <c r="V108" i="2"/>
  <c r="U108" i="2"/>
  <c r="S108" i="2"/>
  <c r="R108" i="2"/>
  <c r="O108" i="2"/>
  <c r="N108" i="2"/>
  <c r="M108" i="2"/>
  <c r="J108" i="2"/>
  <c r="I108" i="2"/>
  <c r="H108" i="2"/>
  <c r="E108" i="2"/>
  <c r="BH108" i="2"/>
  <c r="C108" i="2"/>
  <c r="BH107" i="2"/>
  <c r="BG107" i="2"/>
  <c r="BE107" i="2"/>
  <c r="BB107" i="2"/>
  <c r="AY107" i="2"/>
  <c r="AX107" i="2"/>
  <c r="AW107" i="2"/>
  <c r="AU107" i="2"/>
  <c r="AS107" i="2"/>
  <c r="AR107" i="2"/>
  <c r="AQ107" i="2"/>
  <c r="AN107" i="2"/>
  <c r="AM107" i="2"/>
  <c r="AL107" i="2"/>
  <c r="AI107" i="2"/>
  <c r="AH107" i="2"/>
  <c r="AF107" i="2"/>
  <c r="AD107" i="2"/>
  <c r="AB107" i="2"/>
  <c r="AA107" i="2"/>
  <c r="X107" i="2"/>
  <c r="W107" i="2"/>
  <c r="T107" i="2"/>
  <c r="R107" i="2"/>
  <c r="O107" i="2"/>
  <c r="L107" i="2"/>
  <c r="K107" i="2"/>
  <c r="J107" i="2"/>
  <c r="G107" i="2"/>
  <c r="E107" i="2"/>
  <c r="C107" i="2"/>
  <c r="BG106" i="2"/>
  <c r="BF106" i="2"/>
  <c r="BE106" i="2"/>
  <c r="BC106" i="2"/>
  <c r="BA106" i="2"/>
  <c r="AZ106" i="2"/>
  <c r="AY106" i="2"/>
  <c r="AW106" i="2"/>
  <c r="AV106" i="2"/>
  <c r="AT106" i="2"/>
  <c r="AS106" i="2"/>
  <c r="AR106" i="2"/>
  <c r="AP106" i="2"/>
  <c r="AO106" i="2"/>
  <c r="AN106" i="2"/>
  <c r="AL106" i="2"/>
  <c r="AK106" i="2"/>
  <c r="AJ106" i="2"/>
  <c r="AH106" i="2"/>
  <c r="AG106" i="2"/>
  <c r="AF106" i="2"/>
  <c r="AD106" i="2"/>
  <c r="AC106" i="2"/>
  <c r="AB106" i="2"/>
  <c r="Z106" i="2"/>
  <c r="Y106" i="2"/>
  <c r="W106" i="2"/>
  <c r="V106" i="2"/>
  <c r="U106" i="2"/>
  <c r="T106" i="2"/>
  <c r="S106" i="2"/>
  <c r="R106" i="2"/>
  <c r="P106" i="2"/>
  <c r="O106" i="2"/>
  <c r="N106" i="2"/>
  <c r="M106" i="2"/>
  <c r="L106" i="2"/>
  <c r="J106" i="2"/>
  <c r="I106" i="2"/>
  <c r="H106" i="2"/>
  <c r="E106" i="2"/>
  <c r="BH106" i="2"/>
  <c r="C106" i="2"/>
  <c r="BC105" i="2"/>
  <c r="BB105" i="2"/>
  <c r="AV105" i="2"/>
  <c r="AS105" i="2"/>
  <c r="AP105" i="2"/>
  <c r="AN105" i="2"/>
  <c r="AF105" i="2"/>
  <c r="AE105" i="2"/>
  <c r="U105" i="2"/>
  <c r="H105" i="2"/>
  <c r="G105" i="2"/>
  <c r="BD105" i="2"/>
  <c r="C105" i="2"/>
  <c r="BF104" i="2"/>
  <c r="BE104" i="2"/>
  <c r="BC104" i="2"/>
  <c r="BA104" i="2"/>
  <c r="AZ104" i="2"/>
  <c r="AY104" i="2"/>
  <c r="AW104" i="2"/>
  <c r="AV104" i="2"/>
  <c r="AT104" i="2"/>
  <c r="AS104" i="2"/>
  <c r="AR104" i="2"/>
  <c r="AP104" i="2"/>
  <c r="AO104" i="2"/>
  <c r="AN104" i="2"/>
  <c r="AL104" i="2"/>
  <c r="AK104" i="2"/>
  <c r="AJ104" i="2"/>
  <c r="AH104" i="2"/>
  <c r="AG104" i="2"/>
  <c r="AF104" i="2"/>
  <c r="AD104" i="2"/>
  <c r="AC104" i="2"/>
  <c r="AB104" i="2"/>
  <c r="Z104" i="2"/>
  <c r="Y104" i="2"/>
  <c r="W104" i="2"/>
  <c r="V104" i="2"/>
  <c r="U104" i="2"/>
  <c r="T104" i="2"/>
  <c r="S104" i="2"/>
  <c r="R104" i="2"/>
  <c r="P104" i="2"/>
  <c r="O104" i="2"/>
  <c r="N104" i="2"/>
  <c r="M104" i="2"/>
  <c r="L104" i="2"/>
  <c r="J104" i="2"/>
  <c r="I104" i="2"/>
  <c r="H104" i="2"/>
  <c r="E104" i="2"/>
  <c r="BH104" i="2"/>
  <c r="C104" i="2"/>
  <c r="C103" i="2"/>
  <c r="C102" i="2"/>
  <c r="C101" i="2"/>
  <c r="C100" i="2"/>
  <c r="B100" i="2"/>
  <c r="F100" i="2" s="1"/>
  <c r="C99" i="2"/>
  <c r="C98" i="2"/>
  <c r="A97" i="2"/>
  <c r="D97" i="2" s="1"/>
  <c r="A96" i="2"/>
  <c r="D96" i="2" s="1"/>
  <c r="A95" i="2"/>
  <c r="D95" i="2" s="1"/>
  <c r="B94" i="2"/>
  <c r="A94" i="2"/>
  <c r="D94" i="2" s="1"/>
  <c r="BG93" i="2"/>
  <c r="BF93" i="2"/>
  <c r="BE93" i="2"/>
  <c r="BC93" i="2"/>
  <c r="BA93" i="2"/>
  <c r="AZ93" i="2"/>
  <c r="AY93" i="2"/>
  <c r="AW93" i="2"/>
  <c r="AV93" i="2"/>
  <c r="AT93" i="2"/>
  <c r="AS93" i="2"/>
  <c r="AR93" i="2"/>
  <c r="AP93" i="2"/>
  <c r="AO93" i="2"/>
  <c r="AN93" i="2"/>
  <c r="AL93" i="2"/>
  <c r="AK93" i="2"/>
  <c r="AJ93" i="2"/>
  <c r="AH93" i="2"/>
  <c r="AG93" i="2"/>
  <c r="AF93" i="2"/>
  <c r="AD93" i="2"/>
  <c r="AC93" i="2"/>
  <c r="AB93" i="2"/>
  <c r="Z93" i="2"/>
  <c r="Y93" i="2"/>
  <c r="W93" i="2"/>
  <c r="V93" i="2"/>
  <c r="U93" i="2"/>
  <c r="T93" i="2"/>
  <c r="S93" i="2"/>
  <c r="R93" i="2"/>
  <c r="P93" i="2"/>
  <c r="O93" i="2"/>
  <c r="N93" i="2"/>
  <c r="M93" i="2"/>
  <c r="L93" i="2"/>
  <c r="J93" i="2"/>
  <c r="I93" i="2"/>
  <c r="H93" i="2"/>
  <c r="E93" i="2"/>
  <c r="BH93" i="2"/>
  <c r="C93" i="2"/>
  <c r="BG92" i="2"/>
  <c r="BE92" i="2"/>
  <c r="BB92" i="2"/>
  <c r="BA92" i="2"/>
  <c r="AW92" i="2"/>
  <c r="AV92" i="2"/>
  <c r="AR92" i="2"/>
  <c r="AQ92" i="2"/>
  <c r="AM92" i="2"/>
  <c r="AL92" i="2"/>
  <c r="AJ92" i="2"/>
  <c r="AF92" i="2"/>
  <c r="AE92" i="2"/>
  <c r="AB92" i="2"/>
  <c r="Z92" i="2"/>
  <c r="X92" i="2"/>
  <c r="W92" i="2"/>
  <c r="T92" i="2"/>
  <c r="R92" i="2"/>
  <c r="Q92" i="2"/>
  <c r="N92" i="2"/>
  <c r="K92" i="2"/>
  <c r="H92" i="2"/>
  <c r="E92" i="2"/>
  <c r="C92" i="2"/>
  <c r="BG91" i="2"/>
  <c r="BF91" i="2"/>
  <c r="BE91" i="2"/>
  <c r="BC91" i="2"/>
  <c r="BA91" i="2"/>
  <c r="AZ91" i="2"/>
  <c r="AY91" i="2"/>
  <c r="AW91" i="2"/>
  <c r="AV91" i="2"/>
  <c r="AT91" i="2"/>
  <c r="AS91" i="2"/>
  <c r="AR91" i="2"/>
  <c r="AP91" i="2"/>
  <c r="AO91" i="2"/>
  <c r="AN91" i="2"/>
  <c r="AL91" i="2"/>
  <c r="AK91" i="2"/>
  <c r="AJ91" i="2"/>
  <c r="AH91" i="2"/>
  <c r="AG91" i="2"/>
  <c r="AF91" i="2"/>
  <c r="AD91" i="2"/>
  <c r="AC91" i="2"/>
  <c r="AB91" i="2"/>
  <c r="Z91" i="2"/>
  <c r="Y91" i="2"/>
  <c r="W91" i="2"/>
  <c r="V91" i="2"/>
  <c r="U91" i="2"/>
  <c r="T91" i="2"/>
  <c r="S91" i="2"/>
  <c r="R91" i="2"/>
  <c r="P91" i="2"/>
  <c r="O91" i="2"/>
  <c r="N91" i="2"/>
  <c r="M91" i="2"/>
  <c r="L91" i="2"/>
  <c r="J91" i="2"/>
  <c r="I91" i="2"/>
  <c r="H91" i="2"/>
  <c r="E91" i="2"/>
  <c r="BH91" i="2"/>
  <c r="C91" i="2"/>
  <c r="BD90" i="2"/>
  <c r="BC90" i="2"/>
  <c r="AX90" i="2"/>
  <c r="AV90" i="2"/>
  <c r="AP90" i="2"/>
  <c r="AN90" i="2"/>
  <c r="AI90" i="2"/>
  <c r="AH90" i="2"/>
  <c r="AE90" i="2"/>
  <c r="Z90" i="2"/>
  <c r="U90" i="2"/>
  <c r="T90" i="2"/>
  <c r="O90" i="2"/>
  <c r="K90" i="2"/>
  <c r="H90" i="2"/>
  <c r="G90" i="2"/>
  <c r="C90" i="2"/>
  <c r="BG89" i="2"/>
  <c r="BF89" i="2"/>
  <c r="BE89" i="2"/>
  <c r="BC89" i="2"/>
  <c r="BA89" i="2"/>
  <c r="AZ89" i="2"/>
  <c r="AY89" i="2"/>
  <c r="AW89" i="2"/>
  <c r="AV89" i="2"/>
  <c r="AT89" i="2"/>
  <c r="AS89" i="2"/>
  <c r="AR89" i="2"/>
  <c r="AP89" i="2"/>
  <c r="AO89" i="2"/>
  <c r="AN89" i="2"/>
  <c r="AL89" i="2"/>
  <c r="AK89" i="2"/>
  <c r="AJ89" i="2"/>
  <c r="AH89" i="2"/>
  <c r="AG89" i="2"/>
  <c r="AF89" i="2"/>
  <c r="AD89" i="2"/>
  <c r="AC89" i="2"/>
  <c r="AB89" i="2"/>
  <c r="Z89" i="2"/>
  <c r="Y89" i="2"/>
  <c r="W89" i="2"/>
  <c r="V89" i="2"/>
  <c r="U89" i="2"/>
  <c r="T89" i="2"/>
  <c r="S89" i="2"/>
  <c r="R89" i="2"/>
  <c r="P89" i="2"/>
  <c r="O89" i="2"/>
  <c r="N89" i="2"/>
  <c r="M89" i="2"/>
  <c r="L89" i="2"/>
  <c r="J89" i="2"/>
  <c r="I89" i="2"/>
  <c r="H89" i="2"/>
  <c r="E89" i="2"/>
  <c r="BH89" i="2"/>
  <c r="C89" i="2"/>
  <c r="AP88" i="2"/>
  <c r="AF88" i="2"/>
  <c r="W88" i="2"/>
  <c r="O88" i="2"/>
  <c r="H88" i="2"/>
  <c r="BD88" i="2"/>
  <c r="C88" i="2"/>
  <c r="BG87" i="2"/>
  <c r="BF87" i="2"/>
  <c r="BE87" i="2"/>
  <c r="BC87" i="2"/>
  <c r="BA87" i="2"/>
  <c r="AZ87" i="2"/>
  <c r="AY87" i="2"/>
  <c r="AW87" i="2"/>
  <c r="AV87" i="2"/>
  <c r="AT87" i="2"/>
  <c r="AS87" i="2"/>
  <c r="AR87" i="2"/>
  <c r="AP87" i="2"/>
  <c r="AO87" i="2"/>
  <c r="AN87" i="2"/>
  <c r="AL87" i="2"/>
  <c r="AK87" i="2"/>
  <c r="AJ87" i="2"/>
  <c r="AH87" i="2"/>
  <c r="AG87" i="2"/>
  <c r="AF87" i="2"/>
  <c r="AD87" i="2"/>
  <c r="AC87" i="2"/>
  <c r="AB87" i="2"/>
  <c r="Z87" i="2"/>
  <c r="Y87" i="2"/>
  <c r="W87" i="2"/>
  <c r="V87" i="2"/>
  <c r="U87" i="2"/>
  <c r="T87" i="2"/>
  <c r="S87" i="2"/>
  <c r="R87" i="2"/>
  <c r="P87" i="2"/>
  <c r="O87" i="2"/>
  <c r="N87" i="2"/>
  <c r="M87" i="2"/>
  <c r="L87" i="2"/>
  <c r="J87" i="2"/>
  <c r="I87" i="2"/>
  <c r="H87" i="2"/>
  <c r="E87" i="2"/>
  <c r="BH87" i="2"/>
  <c r="C87" i="2"/>
  <c r="AU86" i="2"/>
  <c r="AP86" i="2"/>
  <c r="AE86" i="2"/>
  <c r="X86" i="2"/>
  <c r="G86" i="2"/>
  <c r="BD86" i="2"/>
  <c r="C86" i="2"/>
  <c r="BG85" i="2"/>
  <c r="BF85" i="2"/>
  <c r="BE85" i="2"/>
  <c r="BC85" i="2"/>
  <c r="BA85" i="2"/>
  <c r="AZ85" i="2"/>
  <c r="AY85" i="2"/>
  <c r="AW85" i="2"/>
  <c r="AV85" i="2"/>
  <c r="AT85" i="2"/>
  <c r="AS85" i="2"/>
  <c r="AR85" i="2"/>
  <c r="AP85" i="2"/>
  <c r="AO85" i="2"/>
  <c r="AN85" i="2"/>
  <c r="AL85" i="2"/>
  <c r="AK85" i="2"/>
  <c r="AJ85" i="2"/>
  <c r="AH85" i="2"/>
  <c r="AG85" i="2"/>
  <c r="AF85" i="2"/>
  <c r="AD85" i="2"/>
  <c r="AC85" i="2"/>
  <c r="AB85" i="2"/>
  <c r="Z85" i="2"/>
  <c r="Y85" i="2"/>
  <c r="W85" i="2"/>
  <c r="V85" i="2"/>
  <c r="U85" i="2"/>
  <c r="T85" i="2"/>
  <c r="S85" i="2"/>
  <c r="R85" i="2"/>
  <c r="P85" i="2"/>
  <c r="O85" i="2"/>
  <c r="N85" i="2"/>
  <c r="M85" i="2"/>
  <c r="L85" i="2"/>
  <c r="J85" i="2"/>
  <c r="I85" i="2"/>
  <c r="H85" i="2"/>
  <c r="E85" i="2"/>
  <c r="BH85" i="2"/>
  <c r="C85" i="2"/>
  <c r="BG84" i="2"/>
  <c r="BE84" i="2"/>
  <c r="BB84" i="2"/>
  <c r="BA84" i="2"/>
  <c r="AW84" i="2"/>
  <c r="AV84" i="2"/>
  <c r="AR84" i="2"/>
  <c r="AQ84" i="2"/>
  <c r="AM84" i="2"/>
  <c r="AL84" i="2"/>
  <c r="AJ84" i="2"/>
  <c r="AF84" i="2"/>
  <c r="AE84" i="2"/>
  <c r="AB84" i="2"/>
  <c r="Z84" i="2"/>
  <c r="X84" i="2"/>
  <c r="W84" i="2"/>
  <c r="T84" i="2"/>
  <c r="R84" i="2"/>
  <c r="Q84" i="2"/>
  <c r="N84" i="2"/>
  <c r="K84" i="2"/>
  <c r="H84" i="2"/>
  <c r="E84" i="2"/>
  <c r="C84" i="2"/>
  <c r="BG83" i="2"/>
  <c r="BF83" i="2"/>
  <c r="BE83" i="2"/>
  <c r="BC83" i="2"/>
  <c r="BA83" i="2"/>
  <c r="AZ83" i="2"/>
  <c r="AY83" i="2"/>
  <c r="AW83" i="2"/>
  <c r="AV83" i="2"/>
  <c r="AT83" i="2"/>
  <c r="AS83" i="2"/>
  <c r="AR83" i="2"/>
  <c r="AP83" i="2"/>
  <c r="AO83" i="2"/>
  <c r="AN83" i="2"/>
  <c r="AL83" i="2"/>
  <c r="AK83" i="2"/>
  <c r="AJ83" i="2"/>
  <c r="AH83" i="2"/>
  <c r="AG83" i="2"/>
  <c r="AF83" i="2"/>
  <c r="AD83" i="2"/>
  <c r="AC83" i="2"/>
  <c r="AB83" i="2"/>
  <c r="Z83" i="2"/>
  <c r="Y83" i="2"/>
  <c r="W83" i="2"/>
  <c r="V83" i="2"/>
  <c r="U83" i="2"/>
  <c r="T83" i="2"/>
  <c r="S83" i="2"/>
  <c r="R83" i="2"/>
  <c r="P83" i="2"/>
  <c r="O83" i="2"/>
  <c r="N83" i="2"/>
  <c r="M83" i="2"/>
  <c r="L83" i="2"/>
  <c r="J83" i="2"/>
  <c r="I83" i="2"/>
  <c r="H83" i="2"/>
  <c r="E83" i="2"/>
  <c r="BH83" i="2"/>
  <c r="C83" i="2"/>
  <c r="BD82" i="2"/>
  <c r="AX82" i="2"/>
  <c r="AN82" i="2"/>
  <c r="AI82" i="2"/>
  <c r="AE82" i="2"/>
  <c r="Z82" i="2"/>
  <c r="U82" i="2"/>
  <c r="T82" i="2"/>
  <c r="O82" i="2"/>
  <c r="K82" i="2"/>
  <c r="G82" i="2"/>
  <c r="BC82" i="2"/>
  <c r="C82" i="2"/>
  <c r="BG81" i="2"/>
  <c r="BF81" i="2"/>
  <c r="BE81" i="2"/>
  <c r="BC81" i="2"/>
  <c r="BA81" i="2"/>
  <c r="AZ81" i="2"/>
  <c r="AY81" i="2"/>
  <c r="AW81" i="2"/>
  <c r="AV81" i="2"/>
  <c r="AT81" i="2"/>
  <c r="AS81" i="2"/>
  <c r="AR81" i="2"/>
  <c r="AP81" i="2"/>
  <c r="AO81" i="2"/>
  <c r="AN81" i="2"/>
  <c r="AL81" i="2"/>
  <c r="AK81" i="2"/>
  <c r="AJ81" i="2"/>
  <c r="AH81" i="2"/>
  <c r="AG81" i="2"/>
  <c r="AF81" i="2"/>
  <c r="AD81" i="2"/>
  <c r="AC81" i="2"/>
  <c r="AB81" i="2"/>
  <c r="Z81" i="2"/>
  <c r="Y81" i="2"/>
  <c r="W81" i="2"/>
  <c r="V81" i="2"/>
  <c r="U81" i="2"/>
  <c r="T81" i="2"/>
  <c r="S81" i="2"/>
  <c r="R81" i="2"/>
  <c r="P81" i="2"/>
  <c r="O81" i="2"/>
  <c r="N81" i="2"/>
  <c r="M81" i="2"/>
  <c r="L81" i="2"/>
  <c r="J81" i="2"/>
  <c r="I81" i="2"/>
  <c r="H81" i="2"/>
  <c r="E81" i="2"/>
  <c r="BH81" i="2"/>
  <c r="C81" i="2"/>
  <c r="C80" i="2"/>
  <c r="BG79" i="2"/>
  <c r="BF79" i="2"/>
  <c r="BE79" i="2"/>
  <c r="BC79" i="2"/>
  <c r="BA79" i="2"/>
  <c r="AZ79" i="2"/>
  <c r="AY79" i="2"/>
  <c r="AW79" i="2"/>
  <c r="AV79" i="2"/>
  <c r="AT79" i="2"/>
  <c r="AS79" i="2"/>
  <c r="AR79" i="2"/>
  <c r="AP79" i="2"/>
  <c r="AO79" i="2"/>
  <c r="AN79" i="2"/>
  <c r="AL79" i="2"/>
  <c r="AK79" i="2"/>
  <c r="AJ79" i="2"/>
  <c r="AH79" i="2"/>
  <c r="AG79" i="2"/>
  <c r="AF79" i="2"/>
  <c r="AD79" i="2"/>
  <c r="AC79" i="2"/>
  <c r="AB79" i="2"/>
  <c r="Z79" i="2"/>
  <c r="Y79" i="2"/>
  <c r="W79" i="2"/>
  <c r="V79" i="2"/>
  <c r="U79" i="2"/>
  <c r="T79" i="2"/>
  <c r="S79" i="2"/>
  <c r="R79" i="2"/>
  <c r="P79" i="2"/>
  <c r="O79" i="2"/>
  <c r="N79" i="2"/>
  <c r="M79" i="2"/>
  <c r="L79" i="2"/>
  <c r="J79" i="2"/>
  <c r="I79" i="2"/>
  <c r="H79" i="2"/>
  <c r="E79" i="2"/>
  <c r="BH79" i="2"/>
  <c r="C79" i="2"/>
  <c r="C78" i="2"/>
  <c r="BG77" i="2"/>
  <c r="BF77" i="2"/>
  <c r="BE77" i="2"/>
  <c r="BC77" i="2"/>
  <c r="BA77" i="2"/>
  <c r="AZ77" i="2"/>
  <c r="AY77" i="2"/>
  <c r="AW77" i="2"/>
  <c r="AV77" i="2"/>
  <c r="AT77" i="2"/>
  <c r="AS77" i="2"/>
  <c r="AR77" i="2"/>
  <c r="AP77" i="2"/>
  <c r="AO77" i="2"/>
  <c r="AN77" i="2"/>
  <c r="AL77" i="2"/>
  <c r="AK77" i="2"/>
  <c r="AJ77" i="2"/>
  <c r="AH77" i="2"/>
  <c r="AG77" i="2"/>
  <c r="AF77" i="2"/>
  <c r="AD77" i="2"/>
  <c r="AC77" i="2"/>
  <c r="AB77" i="2"/>
  <c r="Z77" i="2"/>
  <c r="Y77" i="2"/>
  <c r="W77" i="2"/>
  <c r="V77" i="2"/>
  <c r="U77" i="2"/>
  <c r="T77" i="2"/>
  <c r="S77" i="2"/>
  <c r="R77" i="2"/>
  <c r="P77" i="2"/>
  <c r="O77" i="2"/>
  <c r="N77" i="2"/>
  <c r="M77" i="2"/>
  <c r="L77" i="2"/>
  <c r="J77" i="2"/>
  <c r="I77" i="2"/>
  <c r="H77" i="2"/>
  <c r="E77" i="2"/>
  <c r="BH77" i="2"/>
  <c r="C77" i="2"/>
  <c r="BG76" i="2"/>
  <c r="BE76" i="2"/>
  <c r="BB76" i="2"/>
  <c r="BA76" i="2"/>
  <c r="AW76" i="2"/>
  <c r="AV76" i="2"/>
  <c r="AR76" i="2"/>
  <c r="AQ76" i="2"/>
  <c r="AM76" i="2"/>
  <c r="AL76" i="2"/>
  <c r="AJ76" i="2"/>
  <c r="AF76" i="2"/>
  <c r="AE76" i="2"/>
  <c r="AB76" i="2"/>
  <c r="Z76" i="2"/>
  <c r="X76" i="2"/>
  <c r="W76" i="2"/>
  <c r="T76" i="2"/>
  <c r="R76" i="2"/>
  <c r="Q76" i="2"/>
  <c r="N76" i="2"/>
  <c r="K76" i="2"/>
  <c r="H76" i="2"/>
  <c r="E76" i="2"/>
  <c r="C76" i="2"/>
  <c r="C75" i="2"/>
  <c r="A74" i="2"/>
  <c r="D74" i="2" s="1"/>
  <c r="A73" i="2"/>
  <c r="D73" i="2" s="1"/>
  <c r="B72" i="2"/>
  <c r="A72" i="2"/>
  <c r="D72" i="2" s="1"/>
  <c r="A71" i="2"/>
  <c r="D71" i="2" s="1"/>
  <c r="A70" i="2"/>
  <c r="D70" i="2" s="1"/>
  <c r="B69" i="2"/>
  <c r="A69" i="2"/>
  <c r="D69" i="2" s="1"/>
  <c r="C68" i="2"/>
  <c r="C67" i="2"/>
  <c r="A66" i="2"/>
  <c r="D66" i="2" s="1"/>
  <c r="A65" i="2"/>
  <c r="D65" i="2" s="1"/>
  <c r="B64" i="2"/>
  <c r="A64" i="2"/>
  <c r="D64" i="2" s="1"/>
  <c r="BH63" i="2"/>
  <c r="BF63" i="2"/>
  <c r="BC63" i="2"/>
  <c r="BB63" i="2"/>
  <c r="BA63" i="2"/>
  <c r="AW63" i="2"/>
  <c r="AU63" i="2"/>
  <c r="AQ63" i="2"/>
  <c r="AO63" i="2"/>
  <c r="AL63" i="2"/>
  <c r="AK63" i="2"/>
  <c r="AG63" i="2"/>
  <c r="AE63" i="2"/>
  <c r="AD63" i="2"/>
  <c r="Z63" i="2"/>
  <c r="Y63" i="2"/>
  <c r="W63" i="2"/>
  <c r="S63" i="2"/>
  <c r="Q63" i="2"/>
  <c r="N63" i="2"/>
  <c r="M63" i="2"/>
  <c r="I63" i="2"/>
  <c r="G63" i="2"/>
  <c r="C63" i="2"/>
  <c r="BF62" i="2"/>
  <c r="BE62" i="2"/>
  <c r="BB62" i="2"/>
  <c r="AZ62" i="2"/>
  <c r="AV62" i="2"/>
  <c r="AT62" i="2"/>
  <c r="AR62" i="2"/>
  <c r="AQ62" i="2"/>
  <c r="AM62" i="2"/>
  <c r="AK62" i="2"/>
  <c r="AJ62" i="2"/>
  <c r="AF62" i="2"/>
  <c r="AE62" i="2"/>
  <c r="AB62" i="2"/>
  <c r="Y62" i="2"/>
  <c r="X62" i="2"/>
  <c r="V62" i="2"/>
  <c r="S62" i="2"/>
  <c r="R62" i="2"/>
  <c r="Q62" i="2"/>
  <c r="M62" i="2"/>
  <c r="K62" i="2"/>
  <c r="H62" i="2"/>
  <c r="E62" i="2"/>
  <c r="C62" i="2"/>
  <c r="BH61" i="2"/>
  <c r="BG61" i="2"/>
  <c r="BF61" i="2"/>
  <c r="BC61" i="2"/>
  <c r="BB61" i="2"/>
  <c r="AZ61" i="2"/>
  <c r="AX61" i="2"/>
  <c r="AW61" i="2"/>
  <c r="AU61" i="2"/>
  <c r="AT61" i="2"/>
  <c r="AQ61" i="2"/>
  <c r="AO61" i="2"/>
  <c r="AM61" i="2"/>
  <c r="AL61" i="2"/>
  <c r="AI61" i="2"/>
  <c r="AH61" i="2"/>
  <c r="AG61" i="2"/>
  <c r="AD61" i="2"/>
  <c r="AC61" i="2"/>
  <c r="AA61" i="2"/>
  <c r="Y61" i="2"/>
  <c r="X61" i="2"/>
  <c r="W61" i="2"/>
  <c r="T61" i="2"/>
  <c r="S61" i="2"/>
  <c r="P61" i="2"/>
  <c r="M61" i="2"/>
  <c r="K61" i="2"/>
  <c r="J61" i="2"/>
  <c r="G61" i="2"/>
  <c r="C61" i="2"/>
  <c r="BH60" i="2"/>
  <c r="BF60" i="2"/>
  <c r="AZ60" i="2"/>
  <c r="AX60" i="2"/>
  <c r="AV60" i="2"/>
  <c r="AU60" i="2"/>
  <c r="AR60" i="2"/>
  <c r="AN60" i="2"/>
  <c r="AM60" i="2"/>
  <c r="AJ60" i="2"/>
  <c r="AG60" i="2"/>
  <c r="AE60" i="2"/>
  <c r="AC60" i="2"/>
  <c r="Y60" i="2"/>
  <c r="X60" i="2"/>
  <c r="S60" i="2"/>
  <c r="Q60" i="2"/>
  <c r="O60" i="2"/>
  <c r="M60" i="2"/>
  <c r="L60" i="2"/>
  <c r="H60" i="2"/>
  <c r="G60" i="2"/>
  <c r="C60" i="2"/>
  <c r="BH59" i="2"/>
  <c r="BF59" i="2"/>
  <c r="BC59" i="2"/>
  <c r="BB59" i="2"/>
  <c r="BA59" i="2"/>
  <c r="AW59" i="2"/>
  <c r="AU59" i="2"/>
  <c r="AQ59" i="2"/>
  <c r="AO59" i="2"/>
  <c r="AL59" i="2"/>
  <c r="AK59" i="2"/>
  <c r="AG59" i="2"/>
  <c r="AE59" i="2"/>
  <c r="AD59" i="2"/>
  <c r="Z59" i="2"/>
  <c r="Y59" i="2"/>
  <c r="W59" i="2"/>
  <c r="S59" i="2"/>
  <c r="Q59" i="2"/>
  <c r="N59" i="2"/>
  <c r="M59" i="2"/>
  <c r="I59" i="2"/>
  <c r="G59" i="2"/>
  <c r="C59" i="2"/>
  <c r="BF58" i="2"/>
  <c r="BE58" i="2"/>
  <c r="BB58" i="2"/>
  <c r="AZ58" i="2"/>
  <c r="AV58" i="2"/>
  <c r="AT58" i="2"/>
  <c r="AR58" i="2"/>
  <c r="AQ58" i="2"/>
  <c r="AM58" i="2"/>
  <c r="AK58" i="2"/>
  <c r="AJ58" i="2"/>
  <c r="AF58" i="2"/>
  <c r="AE58" i="2"/>
  <c r="AB58" i="2"/>
  <c r="Y58" i="2"/>
  <c r="X58" i="2"/>
  <c r="V58" i="2"/>
  <c r="S58" i="2"/>
  <c r="R58" i="2"/>
  <c r="Q58" i="2"/>
  <c r="M58" i="2"/>
  <c r="K58" i="2"/>
  <c r="H58" i="2"/>
  <c r="E58" i="2"/>
  <c r="C58" i="2"/>
  <c r="BH57" i="2"/>
  <c r="BG57" i="2"/>
  <c r="BF57" i="2"/>
  <c r="BC57" i="2"/>
  <c r="BB57" i="2"/>
  <c r="AZ57" i="2"/>
  <c r="AX57" i="2"/>
  <c r="AW57" i="2"/>
  <c r="AU57" i="2"/>
  <c r="AT57" i="2"/>
  <c r="AQ57" i="2"/>
  <c r="AO57" i="2"/>
  <c r="AM57" i="2"/>
  <c r="AL57" i="2"/>
  <c r="AI57" i="2"/>
  <c r="AH57" i="2"/>
  <c r="AG57" i="2"/>
  <c r="AD57" i="2"/>
  <c r="AC57" i="2"/>
  <c r="AA57" i="2"/>
  <c r="Y57" i="2"/>
  <c r="X57" i="2"/>
  <c r="W57" i="2"/>
  <c r="T57" i="2"/>
  <c r="S57" i="2"/>
  <c r="P57" i="2"/>
  <c r="M57" i="2"/>
  <c r="K57" i="2"/>
  <c r="J57" i="2"/>
  <c r="G57" i="2"/>
  <c r="C57" i="2"/>
  <c r="C56" i="2"/>
  <c r="B56" i="2"/>
  <c r="F56" i="2" s="1"/>
  <c r="C55" i="2"/>
  <c r="B55" i="2"/>
  <c r="C54" i="2"/>
  <c r="B54" i="2"/>
  <c r="F54" i="2" s="1"/>
  <c r="C53" i="2"/>
  <c r="B53" i="2"/>
  <c r="F53" i="2" s="1"/>
  <c r="A52" i="2"/>
  <c r="D52" i="2" s="1"/>
  <c r="A51" i="2"/>
  <c r="D51" i="2" s="1"/>
  <c r="B50" i="2"/>
  <c r="F50" i="2" s="1"/>
  <c r="A50" i="2"/>
  <c r="D50" i="2" s="1"/>
  <c r="B49" i="2"/>
  <c r="F49" i="2" s="1"/>
  <c r="A49" i="2"/>
  <c r="D49" i="2" s="1"/>
  <c r="BH48" i="2"/>
  <c r="BF48" i="2"/>
  <c r="AZ48" i="2"/>
  <c r="AX48" i="2"/>
  <c r="AV48" i="2"/>
  <c r="AU48" i="2"/>
  <c r="AR48" i="2"/>
  <c r="AN48" i="2"/>
  <c r="AM48" i="2"/>
  <c r="AJ48" i="2"/>
  <c r="AG48" i="2"/>
  <c r="AE48" i="2"/>
  <c r="AC48" i="2"/>
  <c r="Y48" i="2"/>
  <c r="X48" i="2"/>
  <c r="S48" i="2"/>
  <c r="Q48" i="2"/>
  <c r="O48" i="2"/>
  <c r="M48" i="2"/>
  <c r="L48" i="2"/>
  <c r="H48" i="2"/>
  <c r="G48" i="2"/>
  <c r="C48" i="2"/>
  <c r="BH47" i="2"/>
  <c r="BF47" i="2"/>
  <c r="BC47" i="2"/>
  <c r="BB47" i="2"/>
  <c r="BA47" i="2"/>
  <c r="AW47" i="2"/>
  <c r="AU47" i="2"/>
  <c r="AQ47" i="2"/>
  <c r="AO47" i="2"/>
  <c r="AL47" i="2"/>
  <c r="AK47" i="2"/>
  <c r="AG47" i="2"/>
  <c r="AE47" i="2"/>
  <c r="AD47" i="2"/>
  <c r="Z47" i="2"/>
  <c r="Y47" i="2"/>
  <c r="W47" i="2"/>
  <c r="S47" i="2"/>
  <c r="Q47" i="2"/>
  <c r="N47" i="2"/>
  <c r="M47" i="2"/>
  <c r="I47" i="2"/>
  <c r="G47" i="2"/>
  <c r="C47" i="2"/>
  <c r="BF46" i="2"/>
  <c r="BE46" i="2"/>
  <c r="BB46" i="2"/>
  <c r="AZ46" i="2"/>
  <c r="AV46" i="2"/>
  <c r="AT46" i="2"/>
  <c r="AR46" i="2"/>
  <c r="AQ46" i="2"/>
  <c r="AM46" i="2"/>
  <c r="AK46" i="2"/>
  <c r="AJ46" i="2"/>
  <c r="AF46" i="2"/>
  <c r="AE46" i="2"/>
  <c r="AB46" i="2"/>
  <c r="Y46" i="2"/>
  <c r="X46" i="2"/>
  <c r="V46" i="2"/>
  <c r="S46" i="2"/>
  <c r="R46" i="2"/>
  <c r="Q46" i="2"/>
  <c r="M46" i="2"/>
  <c r="K46" i="2"/>
  <c r="H46" i="2"/>
  <c r="E46" i="2"/>
  <c r="C46" i="2"/>
  <c r="BH45" i="2"/>
  <c r="BG45" i="2"/>
  <c r="BF45" i="2"/>
  <c r="BC45" i="2"/>
  <c r="BB45" i="2"/>
  <c r="AZ45" i="2"/>
  <c r="AX45" i="2"/>
  <c r="AW45" i="2"/>
  <c r="AU45" i="2"/>
  <c r="AT45" i="2"/>
  <c r="AQ45" i="2"/>
  <c r="AO45" i="2"/>
  <c r="AM45" i="2"/>
  <c r="AL45" i="2"/>
  <c r="AI45" i="2"/>
  <c r="AH45" i="2"/>
  <c r="AG45" i="2"/>
  <c r="AD45" i="2"/>
  <c r="AC45" i="2"/>
  <c r="AA45" i="2"/>
  <c r="Y45" i="2"/>
  <c r="X45" i="2"/>
  <c r="W45" i="2"/>
  <c r="T45" i="2"/>
  <c r="S45" i="2"/>
  <c r="P45" i="2"/>
  <c r="M45" i="2"/>
  <c r="K45" i="2"/>
  <c r="J45" i="2"/>
  <c r="G45" i="2"/>
  <c r="C45" i="2"/>
  <c r="C44" i="2"/>
  <c r="C43" i="2"/>
  <c r="C42" i="2"/>
  <c r="C41" i="2"/>
  <c r="A40" i="2"/>
  <c r="D40" i="2" s="1"/>
  <c r="A39" i="2"/>
  <c r="D39" i="2" s="1"/>
  <c r="B38" i="2"/>
  <c r="A38" i="2"/>
  <c r="D38" i="2" s="1"/>
  <c r="B37" i="2"/>
  <c r="A37" i="2"/>
  <c r="D37" i="2" s="1"/>
  <c r="B36" i="2"/>
  <c r="A36" i="2"/>
  <c r="B35" i="2"/>
  <c r="A35" i="2"/>
  <c r="D35" i="2" s="1"/>
  <c r="A34" i="2"/>
  <c r="D34" i="2" s="1"/>
  <c r="B33" i="2"/>
  <c r="F33" i="2" s="1"/>
  <c r="A33" i="2"/>
  <c r="D33" i="2" s="1"/>
  <c r="A32" i="2"/>
  <c r="D32" i="2" s="1"/>
  <c r="B31" i="2"/>
  <c r="A31" i="2"/>
  <c r="D31" i="2" s="1"/>
  <c r="A30" i="2"/>
  <c r="D30" i="2" s="1"/>
  <c r="B29" i="2"/>
  <c r="F29" i="2" s="1"/>
  <c r="A29" i="2"/>
  <c r="D29" i="2" s="1"/>
  <c r="BH28" i="2"/>
  <c r="BB28" i="2"/>
  <c r="AV28" i="2"/>
  <c r="AL28" i="2"/>
  <c r="AE28" i="2"/>
  <c r="R28" i="2"/>
  <c r="N28" i="2"/>
  <c r="G28" i="2"/>
  <c r="BC28" i="2"/>
  <c r="C28" i="2"/>
  <c r="BG27" i="2"/>
  <c r="BF27" i="2"/>
  <c r="BE27" i="2"/>
  <c r="BC27" i="2"/>
  <c r="BA27" i="2"/>
  <c r="AZ27" i="2"/>
  <c r="AY27" i="2"/>
  <c r="AW27" i="2"/>
  <c r="AV27" i="2"/>
  <c r="AT27" i="2"/>
  <c r="AS27" i="2"/>
  <c r="AR27" i="2"/>
  <c r="AP27" i="2"/>
  <c r="AO27" i="2"/>
  <c r="AN27" i="2"/>
  <c r="AL27" i="2"/>
  <c r="AK27" i="2"/>
  <c r="AJ27" i="2"/>
  <c r="AH27" i="2"/>
  <c r="AG27" i="2"/>
  <c r="AF27" i="2"/>
  <c r="AD27" i="2"/>
  <c r="AC27" i="2"/>
  <c r="AB27" i="2"/>
  <c r="Z27" i="2"/>
  <c r="Y27" i="2"/>
  <c r="W27" i="2"/>
  <c r="V27" i="2"/>
  <c r="U27" i="2"/>
  <c r="T27" i="2"/>
  <c r="S27" i="2"/>
  <c r="R27" i="2"/>
  <c r="P27" i="2"/>
  <c r="O27" i="2"/>
  <c r="N27" i="2"/>
  <c r="M27" i="2"/>
  <c r="L27" i="2"/>
  <c r="J27" i="2"/>
  <c r="I27" i="2"/>
  <c r="H27" i="2"/>
  <c r="E27" i="2"/>
  <c r="BH27" i="2"/>
  <c r="C27" i="2"/>
  <c r="BH26" i="2"/>
  <c r="BG26" i="2"/>
  <c r="BE26" i="2"/>
  <c r="BC26" i="2"/>
  <c r="BB26" i="2"/>
  <c r="AY26" i="2"/>
  <c r="AX26" i="2"/>
  <c r="AW26" i="2"/>
  <c r="AU26" i="2"/>
  <c r="AS26" i="2"/>
  <c r="AR26" i="2"/>
  <c r="AQ26" i="2"/>
  <c r="AN26" i="2"/>
  <c r="AM26" i="2"/>
  <c r="AL26" i="2"/>
  <c r="AI26" i="2"/>
  <c r="AH26" i="2"/>
  <c r="AF26" i="2"/>
  <c r="AD26" i="2"/>
  <c r="AB26" i="2"/>
  <c r="AA26" i="2"/>
  <c r="X26" i="2"/>
  <c r="W26" i="2"/>
  <c r="T26" i="2"/>
  <c r="R26" i="2"/>
  <c r="O26" i="2"/>
  <c r="L26" i="2"/>
  <c r="K26" i="2"/>
  <c r="J26" i="2"/>
  <c r="G26" i="2"/>
  <c r="E26" i="2"/>
  <c r="C26" i="2"/>
  <c r="BG25" i="2"/>
  <c r="BF25" i="2"/>
  <c r="BE25" i="2"/>
  <c r="BC25" i="2"/>
  <c r="BA25" i="2"/>
  <c r="AZ25" i="2"/>
  <c r="AY25" i="2"/>
  <c r="AW25" i="2"/>
  <c r="AV25" i="2"/>
  <c r="AT25" i="2"/>
  <c r="AS25" i="2"/>
  <c r="AR25" i="2"/>
  <c r="AP25" i="2"/>
  <c r="AO25" i="2"/>
  <c r="AN25" i="2"/>
  <c r="AL25" i="2"/>
  <c r="AK25" i="2"/>
  <c r="AJ25" i="2"/>
  <c r="AH25" i="2"/>
  <c r="AG25" i="2"/>
  <c r="AF25" i="2"/>
  <c r="AD25" i="2"/>
  <c r="AC25" i="2"/>
  <c r="AB25" i="2"/>
  <c r="Z25" i="2"/>
  <c r="Y25" i="2"/>
  <c r="W25" i="2"/>
  <c r="V25" i="2"/>
  <c r="U25" i="2"/>
  <c r="T25" i="2"/>
  <c r="S25" i="2"/>
  <c r="R25" i="2"/>
  <c r="P25" i="2"/>
  <c r="O25" i="2"/>
  <c r="N25" i="2"/>
  <c r="M25" i="2"/>
  <c r="L25" i="2"/>
  <c r="J25" i="2"/>
  <c r="I25" i="2"/>
  <c r="H25" i="2"/>
  <c r="E25" i="2"/>
  <c r="BH25" i="2"/>
  <c r="C25" i="2"/>
  <c r="BE24" i="2"/>
  <c r="BC24" i="2"/>
  <c r="BA24" i="2"/>
  <c r="AW24" i="2"/>
  <c r="AU24" i="2"/>
  <c r="AQ24" i="2"/>
  <c r="AN24" i="2"/>
  <c r="AJ24" i="2"/>
  <c r="AF24" i="2"/>
  <c r="AD24" i="2"/>
  <c r="Z24" i="2"/>
  <c r="W24" i="2"/>
  <c r="Q24" i="2"/>
  <c r="L24" i="2"/>
  <c r="H24" i="2"/>
  <c r="E24" i="2"/>
  <c r="BH24" i="2"/>
  <c r="C24" i="2"/>
  <c r="BG23" i="2"/>
  <c r="BF23" i="2"/>
  <c r="BE23" i="2"/>
  <c r="BC23" i="2"/>
  <c r="BA23" i="2"/>
  <c r="AZ23" i="2"/>
  <c r="AY23" i="2"/>
  <c r="AW23" i="2"/>
  <c r="AV23" i="2"/>
  <c r="AT23" i="2"/>
  <c r="AS23" i="2"/>
  <c r="AR23" i="2"/>
  <c r="AP23" i="2"/>
  <c r="AO23" i="2"/>
  <c r="AN23" i="2"/>
  <c r="AL23" i="2"/>
  <c r="AK23" i="2"/>
  <c r="AJ23" i="2"/>
  <c r="AH23" i="2"/>
  <c r="AG23" i="2"/>
  <c r="AF23" i="2"/>
  <c r="AD23" i="2"/>
  <c r="AC23" i="2"/>
  <c r="AB23" i="2"/>
  <c r="Z23" i="2"/>
  <c r="Y23" i="2"/>
  <c r="W23" i="2"/>
  <c r="V23" i="2"/>
  <c r="U23" i="2"/>
  <c r="T23" i="2"/>
  <c r="S23" i="2"/>
  <c r="R23" i="2"/>
  <c r="P23" i="2"/>
  <c r="O23" i="2"/>
  <c r="N23" i="2"/>
  <c r="M23" i="2"/>
  <c r="L23" i="2"/>
  <c r="J23" i="2"/>
  <c r="I23" i="2"/>
  <c r="H23" i="2"/>
  <c r="E23" i="2"/>
  <c r="BH23" i="2"/>
  <c r="C23" i="2"/>
  <c r="BH22" i="2"/>
  <c r="BG22" i="2"/>
  <c r="BE22" i="2"/>
  <c r="BC22" i="2"/>
  <c r="BB22" i="2"/>
  <c r="AY22" i="2"/>
  <c r="AX22" i="2"/>
  <c r="AW22" i="2"/>
  <c r="AU22" i="2"/>
  <c r="AS22" i="2"/>
  <c r="AR22" i="2"/>
  <c r="AQ22" i="2"/>
  <c r="AN22" i="2"/>
  <c r="AM22" i="2"/>
  <c r="AL22" i="2"/>
  <c r="AI22" i="2"/>
  <c r="AH22" i="2"/>
  <c r="AF22" i="2"/>
  <c r="AD22" i="2"/>
  <c r="AB22" i="2"/>
  <c r="AA22" i="2"/>
  <c r="X22" i="2"/>
  <c r="W22" i="2"/>
  <c r="T22" i="2"/>
  <c r="R22" i="2"/>
  <c r="O22" i="2"/>
  <c r="L22" i="2"/>
  <c r="K22" i="2"/>
  <c r="J22" i="2"/>
  <c r="G22" i="2"/>
  <c r="E22" i="2"/>
  <c r="C22" i="2"/>
  <c r="BG21" i="2"/>
  <c r="BF21" i="2"/>
  <c r="BE21" i="2"/>
  <c r="BC21" i="2"/>
  <c r="BA21" i="2"/>
  <c r="AZ21" i="2"/>
  <c r="AY21" i="2"/>
  <c r="AW21" i="2"/>
  <c r="AV21" i="2"/>
  <c r="AT21" i="2"/>
  <c r="AS21" i="2"/>
  <c r="AR21" i="2"/>
  <c r="AP21" i="2"/>
  <c r="AO21" i="2"/>
  <c r="AN21" i="2"/>
  <c r="AL21" i="2"/>
  <c r="AK21" i="2"/>
  <c r="AJ21" i="2"/>
  <c r="AH21" i="2"/>
  <c r="AG21" i="2"/>
  <c r="AF21" i="2"/>
  <c r="AD21" i="2"/>
  <c r="AC21" i="2"/>
  <c r="AB21" i="2"/>
  <c r="Z21" i="2"/>
  <c r="Y21" i="2"/>
  <c r="W21" i="2"/>
  <c r="V21" i="2"/>
  <c r="U21" i="2"/>
  <c r="T21" i="2"/>
  <c r="S21" i="2"/>
  <c r="R21" i="2"/>
  <c r="P21" i="2"/>
  <c r="O21" i="2"/>
  <c r="N21" i="2"/>
  <c r="M21" i="2"/>
  <c r="L21" i="2"/>
  <c r="J21" i="2"/>
  <c r="I21" i="2"/>
  <c r="H21" i="2"/>
  <c r="E21" i="2"/>
  <c r="BH21" i="2"/>
  <c r="C21" i="2"/>
  <c r="BH20" i="2"/>
  <c r="BB20" i="2"/>
  <c r="AV20" i="2"/>
  <c r="AL20" i="2"/>
  <c r="AE20" i="2"/>
  <c r="R20" i="2"/>
  <c r="N20" i="2"/>
  <c r="G20" i="2"/>
  <c r="C20" i="2"/>
  <c r="BG19" i="2"/>
  <c r="BF19" i="2"/>
  <c r="BE19" i="2"/>
  <c r="BC19" i="2"/>
  <c r="BA19" i="2"/>
  <c r="AZ19" i="2"/>
  <c r="AY19" i="2"/>
  <c r="AW19" i="2"/>
  <c r="AV19" i="2"/>
  <c r="AT19" i="2"/>
  <c r="AS19" i="2"/>
  <c r="AR19" i="2"/>
  <c r="AP19" i="2"/>
  <c r="AO19" i="2"/>
  <c r="AN19" i="2"/>
  <c r="AL19" i="2"/>
  <c r="AK19" i="2"/>
  <c r="AJ19" i="2"/>
  <c r="AH19" i="2"/>
  <c r="AG19" i="2"/>
  <c r="AF19" i="2"/>
  <c r="AD19" i="2"/>
  <c r="AC19" i="2"/>
  <c r="AB19" i="2"/>
  <c r="Z19" i="2"/>
  <c r="Y19" i="2"/>
  <c r="W19" i="2"/>
  <c r="V19" i="2"/>
  <c r="U19" i="2"/>
  <c r="T19" i="2"/>
  <c r="S19" i="2"/>
  <c r="R19" i="2"/>
  <c r="P19" i="2"/>
  <c r="O19" i="2"/>
  <c r="N19" i="2"/>
  <c r="M19" i="2"/>
  <c r="L19" i="2"/>
  <c r="J19" i="2"/>
  <c r="I19" i="2"/>
  <c r="H19" i="2"/>
  <c r="E19" i="2"/>
  <c r="BH19" i="2"/>
  <c r="C19" i="2"/>
  <c r="C18" i="2"/>
  <c r="B18" i="2"/>
  <c r="C17" i="2"/>
  <c r="B17" i="2"/>
  <c r="C16" i="2"/>
  <c r="C15" i="2"/>
  <c r="C14" i="2"/>
  <c r="C13" i="2"/>
  <c r="B13" i="2"/>
  <c r="F13" i="2" s="1"/>
  <c r="C12" i="2"/>
  <c r="B12" i="2"/>
  <c r="B11" i="2"/>
  <c r="A11" i="2"/>
  <c r="D11" i="2" s="1"/>
  <c r="B10" i="2"/>
  <c r="F10" i="2" s="1"/>
  <c r="A10" i="2"/>
  <c r="D10" i="2" s="1"/>
  <c r="B9" i="2"/>
  <c r="A9" i="2"/>
  <c r="D9" i="2" s="1"/>
  <c r="B8" i="2"/>
  <c r="F8" i="2" s="1"/>
  <c r="A8" i="2"/>
  <c r="D8" i="2" s="1"/>
  <c r="B7" i="2"/>
  <c r="A7" i="2"/>
  <c r="D7" i="2" s="1"/>
  <c r="A6" i="2"/>
  <c r="D6" i="2" s="1"/>
  <c r="A5" i="2"/>
  <c r="D5" i="2" s="1"/>
  <c r="B4" i="2"/>
  <c r="A4" i="2"/>
  <c r="F35" i="2" l="1"/>
  <c r="F37" i="2"/>
  <c r="F69" i="2"/>
  <c r="F72" i="2"/>
  <c r="F140" i="2"/>
  <c r="F64" i="2"/>
  <c r="F112" i="2"/>
  <c r="F141" i="2"/>
  <c r="F149" i="2"/>
  <c r="F276" i="2"/>
  <c r="F116" i="2"/>
  <c r="F5" i="2"/>
  <c r="BE12" i="2"/>
  <c r="F12" i="2"/>
  <c r="F39" i="2"/>
  <c r="F119" i="2"/>
  <c r="AZ180" i="2"/>
  <c r="F180" i="2"/>
  <c r="B198" i="2"/>
  <c r="F191" i="2"/>
  <c r="B219" i="2"/>
  <c r="F6" i="2"/>
  <c r="AY18" i="2"/>
  <c r="F18" i="2"/>
  <c r="B111" i="2"/>
  <c r="F111" i="2" s="1"/>
  <c r="F110" i="2"/>
  <c r="F131" i="2"/>
  <c r="BG155" i="2"/>
  <c r="F155" i="2"/>
  <c r="B196" i="2"/>
  <c r="BF275" i="2"/>
  <c r="F275" i="2"/>
  <c r="B162" i="2"/>
  <c r="B301" i="2"/>
  <c r="F7" i="2"/>
  <c r="F9" i="2"/>
  <c r="F11" i="2"/>
  <c r="BA17" i="2"/>
  <c r="F17" i="2"/>
  <c r="F31" i="2"/>
  <c r="B40" i="2"/>
  <c r="F40" i="2" s="1"/>
  <c r="F38" i="2"/>
  <c r="K55" i="2"/>
  <c r="F55" i="2"/>
  <c r="F94" i="2"/>
  <c r="F109" i="2"/>
  <c r="F115" i="2"/>
  <c r="F129" i="2"/>
  <c r="BG210" i="2"/>
  <c r="F210" i="2"/>
  <c r="B243" i="2"/>
  <c r="BB290" i="2"/>
  <c r="F290" i="2"/>
  <c r="C112" i="2"/>
  <c r="C118" i="2"/>
  <c r="C65" i="2"/>
  <c r="AN180" i="2"/>
  <c r="E210" i="2"/>
  <c r="G17" i="2"/>
  <c r="BE210" i="2"/>
  <c r="C291" i="2"/>
  <c r="C64" i="2"/>
  <c r="AL290" i="2"/>
  <c r="A292" i="2"/>
  <c r="D292" i="2" s="1"/>
  <c r="AD18" i="2"/>
  <c r="C113" i="2"/>
  <c r="BC290" i="2"/>
  <c r="D36" i="2"/>
  <c r="Z36" i="2" s="1"/>
  <c r="AG64" i="2"/>
  <c r="D4" i="2"/>
  <c r="F4" i="2" s="1"/>
  <c r="C4" i="2"/>
  <c r="AU13" i="2"/>
  <c r="M13" i="2"/>
  <c r="BF56" i="2"/>
  <c r="BD56" i="2"/>
  <c r="BG104" i="2"/>
  <c r="D139" i="2"/>
  <c r="AH139" i="2" s="1"/>
  <c r="A212" i="2"/>
  <c r="D211" i="2"/>
  <c r="F211" i="2" s="1"/>
  <c r="AM275" i="2"/>
  <c r="R290" i="2"/>
  <c r="AM290" i="2"/>
  <c r="BG290" i="2"/>
  <c r="C292" i="2"/>
  <c r="AD17" i="2"/>
  <c r="AN18" i="2"/>
  <c r="C66" i="2"/>
  <c r="C95" i="2"/>
  <c r="B158" i="2"/>
  <c r="P210" i="2"/>
  <c r="C211" i="2"/>
  <c r="H275" i="2"/>
  <c r="AR275" i="2"/>
  <c r="AS290" i="2"/>
  <c r="Z55" i="2"/>
  <c r="D130" i="2"/>
  <c r="C139" i="2"/>
  <c r="A157" i="2"/>
  <c r="D156" i="2"/>
  <c r="T275" i="2"/>
  <c r="BB275" i="2"/>
  <c r="BD290" i="2"/>
  <c r="AA290" i="2"/>
  <c r="AW290" i="2"/>
  <c r="D117" i="2"/>
  <c r="Z275" i="2"/>
  <c r="BB4" i="2"/>
  <c r="U120" i="2"/>
  <c r="AF180" i="2"/>
  <c r="B181" i="2"/>
  <c r="F181" i="2" s="1"/>
  <c r="AF120" i="2"/>
  <c r="BC120" i="2"/>
  <c r="G4" i="2"/>
  <c r="AW17" i="2"/>
  <c r="O18" i="2"/>
  <c r="BE55" i="2"/>
  <c r="H120" i="2"/>
  <c r="AG120" i="2"/>
  <c r="E180" i="2"/>
  <c r="AU180" i="2"/>
  <c r="Z210" i="2"/>
  <c r="AE275" i="2"/>
  <c r="J290" i="2"/>
  <c r="T290" i="2"/>
  <c r="AD290" i="2"/>
  <c r="AR290" i="2"/>
  <c r="AX290" i="2"/>
  <c r="BH290" i="2"/>
  <c r="W18" i="2"/>
  <c r="BB18" i="2"/>
  <c r="AU36" i="2"/>
  <c r="P64" i="2"/>
  <c r="I120" i="2"/>
  <c r="AS120" i="2"/>
  <c r="P180" i="2"/>
  <c r="B187" i="2"/>
  <c r="AL210" i="2"/>
  <c r="R275" i="2"/>
  <c r="AF275" i="2"/>
  <c r="AW275" i="2"/>
  <c r="L290" i="2"/>
  <c r="AH290" i="2"/>
  <c r="B34" i="2"/>
  <c r="AU33" i="2"/>
  <c r="AN33" i="2"/>
  <c r="AE33" i="2"/>
  <c r="X33" i="2"/>
  <c r="O33" i="2"/>
  <c r="G33" i="2"/>
  <c r="BG33" i="2"/>
  <c r="AX33" i="2"/>
  <c r="AJ33" i="2"/>
  <c r="Z33" i="2"/>
  <c r="T33" i="2"/>
  <c r="L33" i="2"/>
  <c r="BA33" i="2"/>
  <c r="AM33" i="2"/>
  <c r="BH33" i="2"/>
  <c r="AD33" i="2"/>
  <c r="N33" i="2"/>
  <c r="BC33" i="2"/>
  <c r="AR33" i="2"/>
  <c r="H33" i="2"/>
  <c r="C39" i="2"/>
  <c r="Q13" i="2"/>
  <c r="M17" i="2"/>
  <c r="AE17" i="2"/>
  <c r="E18" i="2"/>
  <c r="AL18" i="2"/>
  <c r="Q33" i="2"/>
  <c r="BC53" i="2"/>
  <c r="AZ53" i="2"/>
  <c r="AP53" i="2"/>
  <c r="AB53" i="2"/>
  <c r="E53" i="2"/>
  <c r="AJ53" i="2"/>
  <c r="S53" i="2"/>
  <c r="BE53" i="2"/>
  <c r="Y53" i="2"/>
  <c r="J53" i="2"/>
  <c r="AF53" i="2"/>
  <c r="AT53" i="2"/>
  <c r="N53" i="2"/>
  <c r="AL53" i="2"/>
  <c r="H53" i="2"/>
  <c r="C11" i="2"/>
  <c r="BD13" i="2"/>
  <c r="AX13" i="2"/>
  <c r="AO13" i="2"/>
  <c r="Z13" i="2"/>
  <c r="P13" i="2"/>
  <c r="BC13" i="2"/>
  <c r="X13" i="2"/>
  <c r="I13" i="2"/>
  <c r="BA13" i="2"/>
  <c r="AK13" i="2"/>
  <c r="AD13" i="2"/>
  <c r="BG13" i="2"/>
  <c r="BC17" i="2"/>
  <c r="AQ17" i="2"/>
  <c r="AG17" i="2"/>
  <c r="Y17" i="2"/>
  <c r="Q17" i="2"/>
  <c r="I17" i="2"/>
  <c r="BF17" i="2"/>
  <c r="AU17" i="2"/>
  <c r="AL17" i="2"/>
  <c r="Z17" i="2"/>
  <c r="BB17" i="2"/>
  <c r="AK17" i="2"/>
  <c r="W17" i="2"/>
  <c r="N17" i="2"/>
  <c r="BD17" i="2"/>
  <c r="S17" i="2"/>
  <c r="AO17" i="2"/>
  <c r="BH17" i="2"/>
  <c r="AH33" i="2"/>
  <c r="C74" i="2"/>
  <c r="AH13" i="2"/>
  <c r="BF18" i="2"/>
  <c r="BH18" i="2"/>
  <c r="AW18" i="2"/>
  <c r="AM18" i="2"/>
  <c r="AF18" i="2"/>
  <c r="T18" i="2"/>
  <c r="G18" i="2"/>
  <c r="BE18" i="2"/>
  <c r="AX18" i="2"/>
  <c r="AR18" i="2"/>
  <c r="AI18" i="2"/>
  <c r="AA18" i="2"/>
  <c r="R18" i="2"/>
  <c r="K18" i="2"/>
  <c r="BD18" i="2"/>
  <c r="BC18" i="2"/>
  <c r="AU18" i="2"/>
  <c r="AQ18" i="2"/>
  <c r="AH18" i="2"/>
  <c r="X18" i="2"/>
  <c r="J18" i="2"/>
  <c r="L18" i="2"/>
  <c r="AB18" i="2"/>
  <c r="AS18" i="2"/>
  <c r="BG18" i="2"/>
  <c r="AV33" i="2"/>
  <c r="V53" i="2"/>
  <c r="C5" i="2"/>
  <c r="C38" i="2"/>
  <c r="C49" i="2"/>
  <c r="S4" i="2"/>
  <c r="C7" i="2"/>
  <c r="C9" i="2"/>
  <c r="B30" i="2"/>
  <c r="F30" i="2" s="1"/>
  <c r="C32" i="2"/>
  <c r="L36" i="2"/>
  <c r="BA55" i="2"/>
  <c r="AQ55" i="2"/>
  <c r="AB55" i="2"/>
  <c r="Q55" i="2"/>
  <c r="E55" i="2"/>
  <c r="AM55" i="2"/>
  <c r="W55" i="2"/>
  <c r="H55" i="2"/>
  <c r="AF55" i="2"/>
  <c r="T55" i="2"/>
  <c r="AW55" i="2"/>
  <c r="C97" i="2"/>
  <c r="C116" i="2"/>
  <c r="B32" i="2"/>
  <c r="F32" i="2" s="1"/>
  <c r="C36" i="2"/>
  <c r="BG55" i="2"/>
  <c r="AJ55" i="2"/>
  <c r="C131" i="2"/>
  <c r="BH4" i="2"/>
  <c r="AE4" i="2"/>
  <c r="C6" i="2"/>
  <c r="BB6" i="2"/>
  <c r="C8" i="2"/>
  <c r="C10" i="2"/>
  <c r="BE10" i="2"/>
  <c r="BH11" i="2"/>
  <c r="C30" i="2"/>
  <c r="C33" i="2"/>
  <c r="BA36" i="2"/>
  <c r="C52" i="2"/>
  <c r="BA64" i="2"/>
  <c r="C72" i="2"/>
  <c r="AK72" i="2"/>
  <c r="C115" i="2"/>
  <c r="BC139" i="2"/>
  <c r="J139" i="2"/>
  <c r="AM139" i="2"/>
  <c r="C149" i="2"/>
  <c r="N210" i="2"/>
  <c r="AH210" i="2"/>
  <c r="AS210" i="2"/>
  <c r="C141" i="2"/>
  <c r="BH149" i="2"/>
  <c r="B200" i="2"/>
  <c r="BD190" i="2"/>
  <c r="C29" i="2"/>
  <c r="T29" i="2"/>
  <c r="C31" i="2"/>
  <c r="AL31" i="2"/>
  <c r="C34" i="2"/>
  <c r="Q36" i="2"/>
  <c r="BC36" i="2"/>
  <c r="B65" i="2"/>
  <c r="F65" i="2" s="1"/>
  <c r="AP64" i="2"/>
  <c r="I64" i="2"/>
  <c r="W64" i="2"/>
  <c r="BG109" i="2"/>
  <c r="C109" i="2"/>
  <c r="O109" i="2"/>
  <c r="AI116" i="2"/>
  <c r="B114" i="2"/>
  <c r="AO116" i="2"/>
  <c r="C119" i="2"/>
  <c r="C129" i="2"/>
  <c r="K140" i="2"/>
  <c r="C140" i="2"/>
  <c r="BC141" i="2"/>
  <c r="AQ141" i="2"/>
  <c r="AG141" i="2"/>
  <c r="Y141" i="2"/>
  <c r="Q141" i="2"/>
  <c r="I141" i="2"/>
  <c r="M141" i="2"/>
  <c r="AE141" i="2"/>
  <c r="BA141" i="2"/>
  <c r="A150" i="2"/>
  <c r="D150" i="2" s="1"/>
  <c r="I210" i="2"/>
  <c r="S210" i="2"/>
  <c r="AB210" i="2"/>
  <c r="AP210" i="2"/>
  <c r="AW210" i="2"/>
  <c r="B291" i="2"/>
  <c r="F291" i="2" s="1"/>
  <c r="BE290" i="2"/>
  <c r="AY290" i="2"/>
  <c r="AQ290" i="2"/>
  <c r="AI290" i="2"/>
  <c r="AB290" i="2"/>
  <c r="W290" i="2"/>
  <c r="K290" i="2"/>
  <c r="E290" i="2"/>
  <c r="G290" i="2"/>
  <c r="O290" i="2"/>
  <c r="X290" i="2"/>
  <c r="AF290" i="2"/>
  <c r="AN290" i="2"/>
  <c r="AU290" i="2"/>
  <c r="AY109" i="2"/>
  <c r="AL109" i="2"/>
  <c r="T109" i="2"/>
  <c r="U109" i="2"/>
  <c r="AT210" i="2"/>
  <c r="AN210" i="2"/>
  <c r="AF210" i="2"/>
  <c r="V210" i="2"/>
  <c r="O210" i="2"/>
  <c r="J210" i="2"/>
  <c r="T210" i="2"/>
  <c r="AG210" i="2"/>
  <c r="AY210" i="2"/>
  <c r="C50" i="2"/>
  <c r="C51" i="2"/>
  <c r="C70" i="2"/>
  <c r="I112" i="2"/>
  <c r="U112" i="2"/>
  <c r="AF112" i="2"/>
  <c r="G117" i="2"/>
  <c r="T117" i="2"/>
  <c r="AF117" i="2"/>
  <c r="AM117" i="2"/>
  <c r="AW117" i="2"/>
  <c r="S120" i="2"/>
  <c r="U180" i="2"/>
  <c r="N275" i="2"/>
  <c r="X275" i="2"/>
  <c r="AL275" i="2"/>
  <c r="AV275" i="2"/>
  <c r="BG275" i="2"/>
  <c r="AW120" i="2"/>
  <c r="AS180" i="2"/>
  <c r="H180" i="2"/>
  <c r="V180" i="2"/>
  <c r="AO180" i="2"/>
  <c r="AC180" i="2"/>
  <c r="BB144" i="2"/>
  <c r="AR144" i="2"/>
  <c r="AE144" i="2"/>
  <c r="R144" i="2"/>
  <c r="AZ144" i="2"/>
  <c r="AQ144" i="2"/>
  <c r="AB144" i="2"/>
  <c r="Q144" i="2"/>
  <c r="E144" i="2"/>
  <c r="AI140" i="2"/>
  <c r="V140" i="2"/>
  <c r="AU136" i="2"/>
  <c r="AO136" i="2"/>
  <c r="AE136" i="2"/>
  <c r="X136" i="2"/>
  <c r="P136" i="2"/>
  <c r="G136" i="2"/>
  <c r="BH136" i="2"/>
  <c r="BA136" i="2"/>
  <c r="AM136" i="2"/>
  <c r="AD136" i="2"/>
  <c r="N136" i="2"/>
  <c r="AO132" i="2"/>
  <c r="Z132" i="2"/>
  <c r="BE128" i="2"/>
  <c r="BA128" i="2"/>
  <c r="AS128" i="2"/>
  <c r="AP128" i="2"/>
  <c r="AK128" i="2"/>
  <c r="AF128" i="2"/>
  <c r="Z128" i="2"/>
  <c r="V128" i="2"/>
  <c r="R128" i="2"/>
  <c r="N128" i="2"/>
  <c r="I128" i="2"/>
  <c r="E128" i="2"/>
  <c r="BC128" i="2"/>
  <c r="AZ128" i="2"/>
  <c r="AV128" i="2"/>
  <c r="AO128" i="2"/>
  <c r="AJ128" i="2"/>
  <c r="AD128" i="2"/>
  <c r="Y128" i="2"/>
  <c r="U128" i="2"/>
  <c r="M128" i="2"/>
  <c r="H128" i="2"/>
  <c r="BH128" i="2"/>
  <c r="BG124" i="2"/>
  <c r="AY124" i="2"/>
  <c r="BF124" i="2"/>
  <c r="AW124" i="2"/>
  <c r="AT124" i="2"/>
  <c r="AR124" i="2"/>
  <c r="AL124" i="2"/>
  <c r="AG124" i="2"/>
  <c r="AB124" i="2"/>
  <c r="W124" i="2"/>
  <c r="S124" i="2"/>
  <c r="O124" i="2"/>
  <c r="J124" i="2"/>
  <c r="BH147" i="2"/>
  <c r="AW147" i="2"/>
  <c r="AM147" i="2"/>
  <c r="AG147" i="2"/>
  <c r="Y147" i="2"/>
  <c r="T147" i="2"/>
  <c r="G147" i="2"/>
  <c r="BG147" i="2"/>
  <c r="BB147" i="2"/>
  <c r="AU147" i="2"/>
  <c r="AL147" i="2"/>
  <c r="AD147" i="2"/>
  <c r="X147" i="2"/>
  <c r="S147" i="2"/>
  <c r="M147" i="2"/>
  <c r="BG143" i="2"/>
  <c r="BB143" i="2"/>
  <c r="AU143" i="2"/>
  <c r="AL143" i="2"/>
  <c r="AD143" i="2"/>
  <c r="X143" i="2"/>
  <c r="S143" i="2"/>
  <c r="M143" i="2"/>
  <c r="BF143" i="2"/>
  <c r="AZ143" i="2"/>
  <c r="AQ143" i="2"/>
  <c r="AI143" i="2"/>
  <c r="AC143" i="2"/>
  <c r="W143" i="2"/>
  <c r="K143" i="2"/>
  <c r="AG139" i="2"/>
  <c r="T139" i="2"/>
  <c r="G139" i="2"/>
  <c r="AX139" i="2"/>
  <c r="AO139" i="2"/>
  <c r="AA139" i="2"/>
  <c r="P139" i="2"/>
  <c r="BE135" i="2"/>
  <c r="AJ135" i="2"/>
  <c r="Y135" i="2"/>
  <c r="R135" i="2"/>
  <c r="L135" i="2"/>
  <c r="AV135" i="2"/>
  <c r="AQ135" i="2"/>
  <c r="AF135" i="2"/>
  <c r="Q135" i="2"/>
  <c r="H135" i="2"/>
  <c r="BG127" i="2"/>
  <c r="BB127" i="2"/>
  <c r="AU127" i="2"/>
  <c r="AR127" i="2"/>
  <c r="AL127" i="2"/>
  <c r="AD127" i="2"/>
  <c r="X127" i="2"/>
  <c r="R127" i="2"/>
  <c r="L127" i="2"/>
  <c r="BE127" i="2"/>
  <c r="AY127" i="2"/>
  <c r="AQ127" i="2"/>
  <c r="AI127" i="2"/>
  <c r="AB127" i="2"/>
  <c r="W127" i="2"/>
  <c r="K127" i="2"/>
  <c r="E127" i="2"/>
  <c r="BH123" i="2"/>
  <c r="AW123" i="2"/>
  <c r="AP112" i="2"/>
  <c r="BC112" i="2"/>
  <c r="J116" i="2"/>
  <c r="Z116" i="2"/>
  <c r="BD116" i="2"/>
  <c r="Q119" i="2"/>
  <c r="AI119" i="2"/>
  <c r="AU119" i="2"/>
  <c r="N120" i="2"/>
  <c r="Y120" i="2"/>
  <c r="AL120" i="2"/>
  <c r="L123" i="2"/>
  <c r="R123" i="2"/>
  <c r="X123" i="2"/>
  <c r="AD123" i="2"/>
  <c r="AL123" i="2"/>
  <c r="AR123" i="2"/>
  <c r="AU123" i="2"/>
  <c r="BC123" i="2"/>
  <c r="BH124" i="2"/>
  <c r="I124" i="2"/>
  <c r="P124" i="2"/>
  <c r="U124" i="2"/>
  <c r="Z124" i="2"/>
  <c r="AH124" i="2"/>
  <c r="AO124" i="2"/>
  <c r="AS124" i="2"/>
  <c r="AZ124" i="2"/>
  <c r="AM127" i="2"/>
  <c r="AW127" i="2"/>
  <c r="BH127" i="2"/>
  <c r="J128" i="2"/>
  <c r="S128" i="2"/>
  <c r="AB128" i="2"/>
  <c r="AL128" i="2"/>
  <c r="AT128" i="2"/>
  <c r="AX132" i="2"/>
  <c r="E135" i="2"/>
  <c r="AK135" i="2"/>
  <c r="AZ135" i="2"/>
  <c r="I136" i="2"/>
  <c r="Y136" i="2"/>
  <c r="BC136" i="2"/>
  <c r="AT139" i="2"/>
  <c r="Y143" i="2"/>
  <c r="AM143" i="2"/>
  <c r="AW143" i="2"/>
  <c r="BH143" i="2"/>
  <c r="V144" i="2"/>
  <c r="AT144" i="2"/>
  <c r="J147" i="2"/>
  <c r="AH147" i="2"/>
  <c r="AT147" i="2"/>
  <c r="BC147" i="2"/>
  <c r="L108" i="2"/>
  <c r="P108" i="2"/>
  <c r="T108" i="2"/>
  <c r="AC108" i="2"/>
  <c r="AH108" i="2"/>
  <c r="AN108" i="2"/>
  <c r="AY108" i="2"/>
  <c r="BG111" i="2"/>
  <c r="J112" i="2"/>
  <c r="S112" i="2"/>
  <c r="Z112" i="2"/>
  <c r="AJ112" i="2"/>
  <c r="AW112" i="2"/>
  <c r="AG116" i="2"/>
  <c r="U119" i="2"/>
  <c r="AJ119" i="2"/>
  <c r="O120" i="2"/>
  <c r="Z120" i="2"/>
  <c r="AO120" i="2"/>
  <c r="G123" i="2"/>
  <c r="T123" i="2"/>
  <c r="AF123" i="2"/>
  <c r="AM123" i="2"/>
  <c r="AX123" i="2"/>
  <c r="BE123" i="2"/>
  <c r="E124" i="2"/>
  <c r="L124" i="2"/>
  <c r="V124" i="2"/>
  <c r="AC124" i="2"/>
  <c r="AJ124" i="2"/>
  <c r="AP124" i="2"/>
  <c r="BA124" i="2"/>
  <c r="O127" i="2"/>
  <c r="AA127" i="2"/>
  <c r="AN127" i="2"/>
  <c r="AX127" i="2"/>
  <c r="L128" i="2"/>
  <c r="T128" i="2"/>
  <c r="AC128" i="2"/>
  <c r="AN128" i="2"/>
  <c r="G135" i="2"/>
  <c r="V135" i="2"/>
  <c r="AN135" i="2"/>
  <c r="BB135" i="2"/>
  <c r="M136" i="2"/>
  <c r="Z136" i="2"/>
  <c r="BG136" i="2"/>
  <c r="Y139" i="2"/>
  <c r="AW139" i="2"/>
  <c r="BD140" i="2"/>
  <c r="P143" i="2"/>
  <c r="AA143" i="2"/>
  <c r="AO143" i="2"/>
  <c r="AX143" i="2"/>
  <c r="X144" i="2"/>
  <c r="AV144" i="2"/>
  <c r="K147" i="2"/>
  <c r="W147" i="2"/>
  <c r="AI147" i="2"/>
  <c r="BF147" i="2"/>
  <c r="Y4" i="2"/>
  <c r="N4" i="2"/>
  <c r="AL4" i="2"/>
  <c r="BG37" i="2"/>
  <c r="AX37" i="2"/>
  <c r="AR37" i="2"/>
  <c r="AM37" i="2"/>
  <c r="AH37" i="2"/>
  <c r="AB37" i="2"/>
  <c r="X37" i="2"/>
  <c r="T37" i="2"/>
  <c r="O37" i="2"/>
  <c r="K37" i="2"/>
  <c r="BD37" i="2"/>
  <c r="AY37" i="2"/>
  <c r="AS37" i="2"/>
  <c r="AP37" i="2"/>
  <c r="AI37" i="2"/>
  <c r="AA37" i="2"/>
  <c r="U37" i="2"/>
  <c r="J37" i="2"/>
  <c r="BC37" i="2"/>
  <c r="AW37" i="2"/>
  <c r="AN37" i="2"/>
  <c r="AF37" i="2"/>
  <c r="Z37" i="2"/>
  <c r="H37" i="2"/>
  <c r="BH37" i="2"/>
  <c r="BB37" i="2"/>
  <c r="AV37" i="2"/>
  <c r="AL37" i="2"/>
  <c r="AE37" i="2"/>
  <c r="R37" i="2"/>
  <c r="N37" i="2"/>
  <c r="G37" i="2"/>
  <c r="BE37" i="2"/>
  <c r="BA37" i="2"/>
  <c r="AU37" i="2"/>
  <c r="AQ37" i="2"/>
  <c r="AJ37" i="2"/>
  <c r="AD37" i="2"/>
  <c r="W37" i="2"/>
  <c r="Q37" i="2"/>
  <c r="L37" i="2"/>
  <c r="E37" i="2"/>
  <c r="O6" i="2"/>
  <c r="M6" i="2"/>
  <c r="X6" i="2"/>
  <c r="AK6" i="2"/>
  <c r="M10" i="2"/>
  <c r="R10" i="2"/>
  <c r="X10" i="2"/>
  <c r="AE10" i="2"/>
  <c r="AK10" i="2"/>
  <c r="AR10" i="2"/>
  <c r="AV10" i="2"/>
  <c r="BB10" i="2"/>
  <c r="BF10" i="2"/>
  <c r="L11" i="2"/>
  <c r="Q11" i="2"/>
  <c r="X11" i="2"/>
  <c r="AC11" i="2"/>
  <c r="AJ11" i="2"/>
  <c r="AR11" i="2"/>
  <c r="AU11" i="2"/>
  <c r="AZ11" i="2"/>
  <c r="BF11" i="2"/>
  <c r="I12" i="2"/>
  <c r="O12" i="2"/>
  <c r="U12" i="2"/>
  <c r="Z12" i="2"/>
  <c r="AG12" i="2"/>
  <c r="AO12" i="2"/>
  <c r="AS12" i="2"/>
  <c r="AW12" i="2"/>
  <c r="BC12" i="2"/>
  <c r="K30" i="2"/>
  <c r="U30" i="2"/>
  <c r="AB30" i="2"/>
  <c r="AI30" i="2"/>
  <c r="AP30" i="2"/>
  <c r="AY30" i="2"/>
  <c r="BD35" i="2"/>
  <c r="BA35" i="2"/>
  <c r="AV35" i="2"/>
  <c r="AP35" i="2"/>
  <c r="AJ35" i="2"/>
  <c r="AE35" i="2"/>
  <c r="Z35" i="2"/>
  <c r="U35" i="2"/>
  <c r="Q35" i="2"/>
  <c r="N35" i="2"/>
  <c r="H35" i="2"/>
  <c r="L35" i="2"/>
  <c r="R35" i="2"/>
  <c r="X35" i="2"/>
  <c r="AD35" i="2"/>
  <c r="AL35" i="2"/>
  <c r="AR35" i="2"/>
  <c r="AU35" i="2"/>
  <c r="BB35" i="2"/>
  <c r="BG35" i="2"/>
  <c r="BG39" i="2"/>
  <c r="BC39" i="2"/>
  <c r="BA39" i="2"/>
  <c r="AW39" i="2"/>
  <c r="AP39" i="2"/>
  <c r="AL39" i="2"/>
  <c r="AH39" i="2"/>
  <c r="AD39" i="2"/>
  <c r="Z39" i="2"/>
  <c r="W39" i="2"/>
  <c r="T39" i="2"/>
  <c r="N39" i="2"/>
  <c r="J39" i="2"/>
  <c r="BF39" i="2"/>
  <c r="AX39" i="2"/>
  <c r="AT39" i="2"/>
  <c r="AR39" i="2"/>
  <c r="AM39" i="2"/>
  <c r="AG39" i="2"/>
  <c r="AB39" i="2"/>
  <c r="X39" i="2"/>
  <c r="S39" i="2"/>
  <c r="O39" i="2"/>
  <c r="K39" i="2"/>
  <c r="I39" i="2"/>
  <c r="P39" i="2"/>
  <c r="U39" i="2"/>
  <c r="AA39" i="2"/>
  <c r="AI39" i="2"/>
  <c r="AO39" i="2"/>
  <c r="AS39" i="2"/>
  <c r="AY39" i="2"/>
  <c r="BD39" i="2"/>
  <c r="B41" i="2"/>
  <c r="F41" i="2" s="1"/>
  <c r="BE54" i="2"/>
  <c r="AY54" i="2"/>
  <c r="AV54" i="2"/>
  <c r="AS54" i="2"/>
  <c r="AR54" i="2"/>
  <c r="AN54" i="2"/>
  <c r="AJ54" i="2"/>
  <c r="AF54" i="2"/>
  <c r="AB54" i="2"/>
  <c r="U54" i="2"/>
  <c r="R54" i="2"/>
  <c r="O54" i="2"/>
  <c r="L54" i="2"/>
  <c r="H54" i="2"/>
  <c r="E54" i="2"/>
  <c r="BF54" i="2"/>
  <c r="BB54" i="2"/>
  <c r="AW54" i="2"/>
  <c r="AT54" i="2"/>
  <c r="AQ54" i="2"/>
  <c r="AL54" i="2"/>
  <c r="AG54" i="2"/>
  <c r="AA54" i="2"/>
  <c r="W54" i="2"/>
  <c r="S54" i="2"/>
  <c r="J54" i="2"/>
  <c r="G54" i="2"/>
  <c r="N54" i="2"/>
  <c r="T54" i="2"/>
  <c r="Y54" i="2"/>
  <c r="AE54" i="2"/>
  <c r="AM54" i="2"/>
  <c r="BH54" i="2"/>
  <c r="BE65" i="2"/>
  <c r="AY65" i="2"/>
  <c r="AV65" i="2"/>
  <c r="AS65" i="2"/>
  <c r="AR65" i="2"/>
  <c r="AN65" i="2"/>
  <c r="AJ65" i="2"/>
  <c r="AF65" i="2"/>
  <c r="AB65" i="2"/>
  <c r="U65" i="2"/>
  <c r="R65" i="2"/>
  <c r="O65" i="2"/>
  <c r="L65" i="2"/>
  <c r="H65" i="2"/>
  <c r="E65" i="2"/>
  <c r="BD65" i="2"/>
  <c r="BA65" i="2"/>
  <c r="AP65" i="2"/>
  <c r="AK65" i="2"/>
  <c r="AE65" i="2"/>
  <c r="Z65" i="2"/>
  <c r="V65" i="2"/>
  <c r="Q65" i="2"/>
  <c r="N65" i="2"/>
  <c r="I65" i="2"/>
  <c r="BC65" i="2"/>
  <c r="AX65" i="2"/>
  <c r="AT65" i="2"/>
  <c r="AO65" i="2"/>
  <c r="AH65" i="2"/>
  <c r="AA65" i="2"/>
  <c r="P65" i="2"/>
  <c r="J65" i="2"/>
  <c r="W65" i="2"/>
  <c r="AD65" i="2"/>
  <c r="AM65" i="2"/>
  <c r="BB65" i="2"/>
  <c r="BH65" i="2"/>
  <c r="BF78" i="2"/>
  <c r="AZ78" i="2"/>
  <c r="AT78" i="2"/>
  <c r="AO78" i="2"/>
  <c r="AK78" i="2"/>
  <c r="AG78" i="2"/>
  <c r="AC78" i="2"/>
  <c r="Y78" i="2"/>
  <c r="V78" i="2"/>
  <c r="S78" i="2"/>
  <c r="P78" i="2"/>
  <c r="M78" i="2"/>
  <c r="I78" i="2"/>
  <c r="BE78" i="2"/>
  <c r="BB78" i="2"/>
  <c r="AW78" i="2"/>
  <c r="AS78" i="2"/>
  <c r="AQ78" i="2"/>
  <c r="AL78" i="2"/>
  <c r="AF78" i="2"/>
  <c r="AA78" i="2"/>
  <c r="W78" i="2"/>
  <c r="R78" i="2"/>
  <c r="J78" i="2"/>
  <c r="E78" i="2"/>
  <c r="BC78" i="2"/>
  <c r="AX78" i="2"/>
  <c r="AN78" i="2"/>
  <c r="AH78" i="2"/>
  <c r="Z78" i="2"/>
  <c r="O78" i="2"/>
  <c r="H78" i="2"/>
  <c r="L78" i="2"/>
  <c r="T78" i="2"/>
  <c r="AB78" i="2"/>
  <c r="AJ78" i="2"/>
  <c r="AY78" i="2"/>
  <c r="BG78" i="2"/>
  <c r="BF80" i="2"/>
  <c r="AZ80" i="2"/>
  <c r="AT80" i="2"/>
  <c r="AO80" i="2"/>
  <c r="AK80" i="2"/>
  <c r="AG80" i="2"/>
  <c r="AC80" i="2"/>
  <c r="Y80" i="2"/>
  <c r="V80" i="2"/>
  <c r="S80" i="2"/>
  <c r="P80" i="2"/>
  <c r="M80" i="2"/>
  <c r="I80" i="2"/>
  <c r="BH80" i="2"/>
  <c r="BC80" i="2"/>
  <c r="AY80" i="2"/>
  <c r="AU80" i="2"/>
  <c r="AN80" i="2"/>
  <c r="AI80" i="2"/>
  <c r="AD80" i="2"/>
  <c r="L80" i="2"/>
  <c r="G80" i="2"/>
  <c r="BG80" i="2"/>
  <c r="BB80" i="2"/>
  <c r="AV80" i="2"/>
  <c r="AR80" i="2"/>
  <c r="AL80" i="2"/>
  <c r="AE80" i="2"/>
  <c r="X80" i="2"/>
  <c r="R80" i="2"/>
  <c r="N80" i="2"/>
  <c r="K80" i="2"/>
  <c r="T80" i="2"/>
  <c r="AA80" i="2"/>
  <c r="AJ80" i="2"/>
  <c r="AX80" i="2"/>
  <c r="BE80" i="2"/>
  <c r="B103" i="2"/>
  <c r="F103" i="2" s="1"/>
  <c r="BG100" i="2"/>
  <c r="BC100" i="2"/>
  <c r="BA100" i="2"/>
  <c r="AW100" i="2"/>
  <c r="AP100" i="2"/>
  <c r="AL100" i="2"/>
  <c r="AH100" i="2"/>
  <c r="AD100" i="2"/>
  <c r="Z100" i="2"/>
  <c r="W100" i="2"/>
  <c r="T100" i="2"/>
  <c r="N100" i="2"/>
  <c r="J100" i="2"/>
  <c r="BE100" i="2"/>
  <c r="BB100" i="2"/>
  <c r="AS100" i="2"/>
  <c r="AQ100" i="2"/>
  <c r="AK100" i="2"/>
  <c r="AF100" i="2"/>
  <c r="AA100" i="2"/>
  <c r="V100" i="2"/>
  <c r="R100" i="2"/>
  <c r="I100" i="2"/>
  <c r="E100" i="2"/>
  <c r="BD100" i="2"/>
  <c r="AY100" i="2"/>
  <c r="AT100" i="2"/>
  <c r="AO100" i="2"/>
  <c r="AI100" i="2"/>
  <c r="AB100" i="2"/>
  <c r="U100" i="2"/>
  <c r="P100" i="2"/>
  <c r="K100" i="2"/>
  <c r="G100" i="2"/>
  <c r="O100" i="2"/>
  <c r="X100" i="2"/>
  <c r="AE100" i="2"/>
  <c r="AN100" i="2"/>
  <c r="AU100" i="2"/>
  <c r="B101" i="2"/>
  <c r="F101" i="2" s="1"/>
  <c r="P111" i="2"/>
  <c r="W111" i="2"/>
  <c r="AD111" i="2"/>
  <c r="AO111" i="2"/>
  <c r="BF121" i="2"/>
  <c r="AZ121" i="2"/>
  <c r="AT121" i="2"/>
  <c r="AO121" i="2"/>
  <c r="AK121" i="2"/>
  <c r="AG121" i="2"/>
  <c r="AC121" i="2"/>
  <c r="Y121" i="2"/>
  <c r="V121" i="2"/>
  <c r="S121" i="2"/>
  <c r="P121" i="2"/>
  <c r="M121" i="2"/>
  <c r="I121" i="2"/>
  <c r="BG121" i="2"/>
  <c r="AX121" i="2"/>
  <c r="AR121" i="2"/>
  <c r="AM121" i="2"/>
  <c r="AH121" i="2"/>
  <c r="AB121" i="2"/>
  <c r="X121" i="2"/>
  <c r="T121" i="2"/>
  <c r="O121" i="2"/>
  <c r="K121" i="2"/>
  <c r="BE121" i="2"/>
  <c r="BA121" i="2"/>
  <c r="AU121" i="2"/>
  <c r="AQ121" i="2"/>
  <c r="AJ121" i="2"/>
  <c r="AD121" i="2"/>
  <c r="W121" i="2"/>
  <c r="Q121" i="2"/>
  <c r="L121" i="2"/>
  <c r="E121" i="2"/>
  <c r="BH121" i="2"/>
  <c r="BB121" i="2"/>
  <c r="AV121" i="2"/>
  <c r="AL121" i="2"/>
  <c r="AE121" i="2"/>
  <c r="R121" i="2"/>
  <c r="N121" i="2"/>
  <c r="G121" i="2"/>
  <c r="AA121" i="2"/>
  <c r="AP121" i="2"/>
  <c r="AY121" i="2"/>
  <c r="BE129" i="2"/>
  <c r="AY129" i="2"/>
  <c r="AV129" i="2"/>
  <c r="AS129" i="2"/>
  <c r="AR129" i="2"/>
  <c r="AN129" i="2"/>
  <c r="AJ129" i="2"/>
  <c r="AF129" i="2"/>
  <c r="AB129" i="2"/>
  <c r="U129" i="2"/>
  <c r="R129" i="2"/>
  <c r="O129" i="2"/>
  <c r="L129" i="2"/>
  <c r="H129" i="2"/>
  <c r="E129" i="2"/>
  <c r="BF129" i="2"/>
  <c r="BB129" i="2"/>
  <c r="AW129" i="2"/>
  <c r="AT129" i="2"/>
  <c r="AQ129" i="2"/>
  <c r="AL129" i="2"/>
  <c r="AG129" i="2"/>
  <c r="AA129" i="2"/>
  <c r="W129" i="2"/>
  <c r="S129" i="2"/>
  <c r="J129" i="2"/>
  <c r="BH129" i="2"/>
  <c r="AM129" i="2"/>
  <c r="AE129" i="2"/>
  <c r="Y129" i="2"/>
  <c r="T129" i="2"/>
  <c r="N129" i="2"/>
  <c r="G129" i="2"/>
  <c r="BC129" i="2"/>
  <c r="AX129" i="2"/>
  <c r="AO129" i="2"/>
  <c r="AH129" i="2"/>
  <c r="Z129" i="2"/>
  <c r="P129" i="2"/>
  <c r="I129" i="2"/>
  <c r="AC129" i="2"/>
  <c r="AP129" i="2"/>
  <c r="AZ129" i="2"/>
  <c r="J130" i="2"/>
  <c r="U130" i="2"/>
  <c r="AH130" i="2"/>
  <c r="AS130" i="2"/>
  <c r="K132" i="2"/>
  <c r="V132" i="2"/>
  <c r="AI132" i="2"/>
  <c r="BG140" i="2"/>
  <c r="BA140" i="2"/>
  <c r="AU140" i="2"/>
  <c r="AK140" i="2"/>
  <c r="AD140" i="2"/>
  <c r="X140" i="2"/>
  <c r="Q140" i="2"/>
  <c r="M140" i="2"/>
  <c r="BC140" i="2"/>
  <c r="AX140" i="2"/>
  <c r="AO140" i="2"/>
  <c r="AH140" i="2"/>
  <c r="Z140" i="2"/>
  <c r="P140" i="2"/>
  <c r="I140" i="2"/>
  <c r="AC140" i="2"/>
  <c r="AZ140" i="2"/>
  <c r="BG6" i="2"/>
  <c r="BC6" i="2"/>
  <c r="BA6" i="2"/>
  <c r="AW6" i="2"/>
  <c r="AP6" i="2"/>
  <c r="AL6" i="2"/>
  <c r="AH6" i="2"/>
  <c r="AD6" i="2"/>
  <c r="Z6" i="2"/>
  <c r="W6" i="2"/>
  <c r="T6" i="2"/>
  <c r="N6" i="2"/>
  <c r="J6" i="2"/>
  <c r="BH6" i="2"/>
  <c r="AY6" i="2"/>
  <c r="AU6" i="2"/>
  <c r="AN6" i="2"/>
  <c r="AI6" i="2"/>
  <c r="AC6" i="2"/>
  <c r="P6" i="2"/>
  <c r="L6" i="2"/>
  <c r="G6" i="2"/>
  <c r="I6" i="2"/>
  <c r="U6" i="2"/>
  <c r="AA6" i="2"/>
  <c r="AG6" i="2"/>
  <c r="AO6" i="2"/>
  <c r="AS6" i="2"/>
  <c r="AX6" i="2"/>
  <c r="BD6" i="2"/>
  <c r="B14" i="2"/>
  <c r="F14" i="2" s="1"/>
  <c r="BG7" i="2"/>
  <c r="BC7" i="2"/>
  <c r="BA7" i="2"/>
  <c r="AW7" i="2"/>
  <c r="AP7" i="2"/>
  <c r="AL7" i="2"/>
  <c r="AH7" i="2"/>
  <c r="AD7" i="2"/>
  <c r="Z7" i="2"/>
  <c r="W7" i="2"/>
  <c r="T7" i="2"/>
  <c r="N7" i="2"/>
  <c r="J7" i="2"/>
  <c r="BE7" i="2"/>
  <c r="BB7" i="2"/>
  <c r="AS7" i="2"/>
  <c r="AQ7" i="2"/>
  <c r="AK7" i="2"/>
  <c r="AF7" i="2"/>
  <c r="AA7" i="2"/>
  <c r="V7" i="2"/>
  <c r="R7" i="2"/>
  <c r="I7" i="2"/>
  <c r="E7" i="2"/>
  <c r="H7" i="2"/>
  <c r="O7" i="2"/>
  <c r="Y7" i="2"/>
  <c r="AG7" i="2"/>
  <c r="AN7" i="2"/>
  <c r="AX7" i="2"/>
  <c r="J4" i="2"/>
  <c r="V4" i="2"/>
  <c r="AA4" i="2"/>
  <c r="AI4" i="2"/>
  <c r="AP4" i="2"/>
  <c r="AT4" i="2"/>
  <c r="AZ4" i="2"/>
  <c r="BD4" i="2"/>
  <c r="R6" i="2"/>
  <c r="AE6" i="2"/>
  <c r="AR6" i="2"/>
  <c r="AV6" i="2"/>
  <c r="BF6" i="2"/>
  <c r="L7" i="2"/>
  <c r="Q7" i="2"/>
  <c r="X7" i="2"/>
  <c r="AC7" i="2"/>
  <c r="AJ7" i="2"/>
  <c r="AR7" i="2"/>
  <c r="AU7" i="2"/>
  <c r="AZ7" i="2"/>
  <c r="BF7" i="2"/>
  <c r="BF20" i="2"/>
  <c r="AZ20" i="2"/>
  <c r="AT20" i="2"/>
  <c r="AO20" i="2"/>
  <c r="AK20" i="2"/>
  <c r="AG20" i="2"/>
  <c r="AC20" i="2"/>
  <c r="Y20" i="2"/>
  <c r="V20" i="2"/>
  <c r="S20" i="2"/>
  <c r="P20" i="2"/>
  <c r="M20" i="2"/>
  <c r="I20" i="2"/>
  <c r="BG20" i="2"/>
  <c r="AX20" i="2"/>
  <c r="AR20" i="2"/>
  <c r="AM20" i="2"/>
  <c r="AH20" i="2"/>
  <c r="AB20" i="2"/>
  <c r="X20" i="2"/>
  <c r="T20" i="2"/>
  <c r="O20" i="2"/>
  <c r="K20" i="2"/>
  <c r="J20" i="2"/>
  <c r="U20" i="2"/>
  <c r="AA20" i="2"/>
  <c r="AI20" i="2"/>
  <c r="AP20" i="2"/>
  <c r="AS20" i="2"/>
  <c r="AY20" i="2"/>
  <c r="BD20" i="2"/>
  <c r="BH38" i="2"/>
  <c r="BC38" i="2"/>
  <c r="AY38" i="2"/>
  <c r="AU38" i="2"/>
  <c r="AN38" i="2"/>
  <c r="AI38" i="2"/>
  <c r="AD38" i="2"/>
  <c r="L38" i="2"/>
  <c r="G38" i="2"/>
  <c r="J38" i="2"/>
  <c r="O38" i="2"/>
  <c r="U38" i="2"/>
  <c r="AA38" i="2"/>
  <c r="AH38" i="2"/>
  <c r="AP38" i="2"/>
  <c r="AS38" i="2"/>
  <c r="AX38" i="2"/>
  <c r="BD38" i="2"/>
  <c r="K56" i="2"/>
  <c r="P56" i="2"/>
  <c r="U56" i="2"/>
  <c r="AB56" i="2"/>
  <c r="AI56" i="2"/>
  <c r="AO56" i="2"/>
  <c r="AT56" i="2"/>
  <c r="AY56" i="2"/>
  <c r="M4" i="2"/>
  <c r="Q4" i="2"/>
  <c r="W4" i="2"/>
  <c r="AD4" i="2"/>
  <c r="AK4" i="2"/>
  <c r="AQ4" i="2"/>
  <c r="AU4" i="2"/>
  <c r="BA4" i="2"/>
  <c r="BF4" i="2"/>
  <c r="H6" i="2"/>
  <c r="S6" i="2"/>
  <c r="Y6" i="2"/>
  <c r="AF6" i="2"/>
  <c r="AM6" i="2"/>
  <c r="G7" i="2"/>
  <c r="M7" i="2"/>
  <c r="S7" i="2"/>
  <c r="AE7" i="2"/>
  <c r="AM7" i="2"/>
  <c r="AV7" i="2"/>
  <c r="BH7" i="2"/>
  <c r="AW9" i="2"/>
  <c r="K9" i="2"/>
  <c r="P9" i="2"/>
  <c r="U9" i="2"/>
  <c r="AB9" i="2"/>
  <c r="AI9" i="2"/>
  <c r="AO9" i="2"/>
  <c r="AT9" i="2"/>
  <c r="AY9" i="2"/>
  <c r="BD9" i="2"/>
  <c r="H10" i="2"/>
  <c r="S10" i="2"/>
  <c r="Y10" i="2"/>
  <c r="AF10" i="2"/>
  <c r="AM10" i="2"/>
  <c r="G11" i="2"/>
  <c r="M11" i="2"/>
  <c r="S11" i="2"/>
  <c r="AE11" i="2"/>
  <c r="AM11" i="2"/>
  <c r="AV11" i="2"/>
  <c r="E12" i="2"/>
  <c r="J12" i="2"/>
  <c r="V12" i="2"/>
  <c r="AB12" i="2"/>
  <c r="AJ12" i="2"/>
  <c r="AP12" i="2"/>
  <c r="AT12" i="2"/>
  <c r="AZ12" i="2"/>
  <c r="K13" i="2"/>
  <c r="V13" i="2"/>
  <c r="AC13" i="2"/>
  <c r="AI13" i="2"/>
  <c r="AP13" i="2"/>
  <c r="AZ13" i="2"/>
  <c r="J17" i="2"/>
  <c r="V17" i="2"/>
  <c r="AA17" i="2"/>
  <c r="AI17" i="2"/>
  <c r="AP17" i="2"/>
  <c r="AT17" i="2"/>
  <c r="AZ17" i="2"/>
  <c r="E20" i="2"/>
  <c r="L20" i="2"/>
  <c r="Q20" i="2"/>
  <c r="W20" i="2"/>
  <c r="AD20" i="2"/>
  <c r="AJ20" i="2"/>
  <c r="AQ20" i="2"/>
  <c r="AU20" i="2"/>
  <c r="BA20" i="2"/>
  <c r="BE20" i="2"/>
  <c r="G24" i="2"/>
  <c r="N24" i="2"/>
  <c r="R24" i="2"/>
  <c r="AE24" i="2"/>
  <c r="AL24" i="2"/>
  <c r="AV24" i="2"/>
  <c r="BB24" i="2"/>
  <c r="H28" i="2"/>
  <c r="Z28" i="2"/>
  <c r="AF28" i="2"/>
  <c r="AN28" i="2"/>
  <c r="AW28" i="2"/>
  <c r="N29" i="2"/>
  <c r="R29" i="2"/>
  <c r="X29" i="2"/>
  <c r="AE29" i="2"/>
  <c r="AL29" i="2"/>
  <c r="AR29" i="2"/>
  <c r="AV29" i="2"/>
  <c r="BB29" i="2"/>
  <c r="L30" i="2"/>
  <c r="Q30" i="2"/>
  <c r="X30" i="2"/>
  <c r="AD30" i="2"/>
  <c r="AJ30" i="2"/>
  <c r="AR30" i="2"/>
  <c r="AU30" i="2"/>
  <c r="BA30" i="2"/>
  <c r="H31" i="2"/>
  <c r="Z31" i="2"/>
  <c r="AF31" i="2"/>
  <c r="AN31" i="2"/>
  <c r="AW31" i="2"/>
  <c r="G32" i="2"/>
  <c r="T32" i="2"/>
  <c r="AF32" i="2"/>
  <c r="AM32" i="2"/>
  <c r="AW32" i="2"/>
  <c r="BE33" i="2"/>
  <c r="BB33" i="2"/>
  <c r="AW33" i="2"/>
  <c r="AS33" i="2"/>
  <c r="AQ33" i="2"/>
  <c r="AL33" i="2"/>
  <c r="AF33" i="2"/>
  <c r="AA33" i="2"/>
  <c r="W33" i="2"/>
  <c r="R33" i="2"/>
  <c r="J33" i="2"/>
  <c r="E33" i="2"/>
  <c r="K33" i="2"/>
  <c r="U33" i="2"/>
  <c r="AB33" i="2"/>
  <c r="AI33" i="2"/>
  <c r="AP33" i="2"/>
  <c r="AY33" i="2"/>
  <c r="BD33" i="2"/>
  <c r="J34" i="2"/>
  <c r="O34" i="2"/>
  <c r="AA34" i="2"/>
  <c r="AH34" i="2"/>
  <c r="AP34" i="2"/>
  <c r="AX34" i="2"/>
  <c r="BF35" i="2"/>
  <c r="G35" i="2"/>
  <c r="T35" i="2"/>
  <c r="AF35" i="2"/>
  <c r="AM35" i="2"/>
  <c r="AW35" i="2"/>
  <c r="BH35" i="2"/>
  <c r="BE36" i="2"/>
  <c r="BB36" i="2"/>
  <c r="AW36" i="2"/>
  <c r="AS36" i="2"/>
  <c r="AQ36" i="2"/>
  <c r="AL36" i="2"/>
  <c r="AF36" i="2"/>
  <c r="AA36" i="2"/>
  <c r="W36" i="2"/>
  <c r="R36" i="2"/>
  <c r="J36" i="2"/>
  <c r="E36" i="2"/>
  <c r="K36" i="2"/>
  <c r="U36" i="2"/>
  <c r="AB36" i="2"/>
  <c r="AI36" i="2"/>
  <c r="AP36" i="2"/>
  <c r="AY36" i="2"/>
  <c r="BD36" i="2"/>
  <c r="E38" i="2"/>
  <c r="K38" i="2"/>
  <c r="Q38" i="2"/>
  <c r="W38" i="2"/>
  <c r="AB38" i="2"/>
  <c r="AJ38" i="2"/>
  <c r="AQ38" i="2"/>
  <c r="BA38" i="2"/>
  <c r="BE38" i="2"/>
  <c r="E39" i="2"/>
  <c r="L39" i="2"/>
  <c r="Q39" i="2"/>
  <c r="V39" i="2"/>
  <c r="AC39" i="2"/>
  <c r="AJ39" i="2"/>
  <c r="AQ39" i="2"/>
  <c r="AU39" i="2"/>
  <c r="AZ39" i="2"/>
  <c r="BE39" i="2"/>
  <c r="BG46" i="2"/>
  <c r="BC46" i="2"/>
  <c r="BA46" i="2"/>
  <c r="AW46" i="2"/>
  <c r="AP46" i="2"/>
  <c r="AL46" i="2"/>
  <c r="AH46" i="2"/>
  <c r="AD46" i="2"/>
  <c r="Z46" i="2"/>
  <c r="W46" i="2"/>
  <c r="T46" i="2"/>
  <c r="N46" i="2"/>
  <c r="J46" i="2"/>
  <c r="BH46" i="2"/>
  <c r="AY46" i="2"/>
  <c r="AU46" i="2"/>
  <c r="AN46" i="2"/>
  <c r="AI46" i="2"/>
  <c r="AC46" i="2"/>
  <c r="P46" i="2"/>
  <c r="L46" i="2"/>
  <c r="G46" i="2"/>
  <c r="I46" i="2"/>
  <c r="O46" i="2"/>
  <c r="U46" i="2"/>
  <c r="AA46" i="2"/>
  <c r="AG46" i="2"/>
  <c r="AO46" i="2"/>
  <c r="AS46" i="2"/>
  <c r="AX46" i="2"/>
  <c r="BD46" i="2"/>
  <c r="BE47" i="2"/>
  <c r="AY47" i="2"/>
  <c r="AV47" i="2"/>
  <c r="AS47" i="2"/>
  <c r="AR47" i="2"/>
  <c r="AN47" i="2"/>
  <c r="AJ47" i="2"/>
  <c r="AF47" i="2"/>
  <c r="AB47" i="2"/>
  <c r="U47" i="2"/>
  <c r="R47" i="2"/>
  <c r="O47" i="2"/>
  <c r="L47" i="2"/>
  <c r="H47" i="2"/>
  <c r="E47" i="2"/>
  <c r="BG47" i="2"/>
  <c r="AX47" i="2"/>
  <c r="AM47" i="2"/>
  <c r="AH47" i="2"/>
  <c r="AC47" i="2"/>
  <c r="X47" i="2"/>
  <c r="T47" i="2"/>
  <c r="P47" i="2"/>
  <c r="K47" i="2"/>
  <c r="J47" i="2"/>
  <c r="V47" i="2"/>
  <c r="AA47" i="2"/>
  <c r="AI47" i="2"/>
  <c r="AP47" i="2"/>
  <c r="AT47" i="2"/>
  <c r="AZ47" i="2"/>
  <c r="BD47" i="2"/>
  <c r="BG48" i="2"/>
  <c r="BC48" i="2"/>
  <c r="BA48" i="2"/>
  <c r="AW48" i="2"/>
  <c r="AP48" i="2"/>
  <c r="AL48" i="2"/>
  <c r="AH48" i="2"/>
  <c r="AD48" i="2"/>
  <c r="Z48" i="2"/>
  <c r="W48" i="2"/>
  <c r="T48" i="2"/>
  <c r="N48" i="2"/>
  <c r="J48" i="2"/>
  <c r="BE48" i="2"/>
  <c r="BB48" i="2"/>
  <c r="AS48" i="2"/>
  <c r="AQ48" i="2"/>
  <c r="AK48" i="2"/>
  <c r="AF48" i="2"/>
  <c r="AA48" i="2"/>
  <c r="V48" i="2"/>
  <c r="R48" i="2"/>
  <c r="I48" i="2"/>
  <c r="E48" i="2"/>
  <c r="K48" i="2"/>
  <c r="P48" i="2"/>
  <c r="U48" i="2"/>
  <c r="AB48" i="2"/>
  <c r="AI48" i="2"/>
  <c r="AO48" i="2"/>
  <c r="AT48" i="2"/>
  <c r="AY48" i="2"/>
  <c r="BD48" i="2"/>
  <c r="G50" i="2"/>
  <c r="M50" i="2"/>
  <c r="S50" i="2"/>
  <c r="AE50" i="2"/>
  <c r="AM50" i="2"/>
  <c r="AV50" i="2"/>
  <c r="I53" i="2"/>
  <c r="O53" i="2"/>
  <c r="U53" i="2"/>
  <c r="Z53" i="2"/>
  <c r="AG53" i="2"/>
  <c r="AO53" i="2"/>
  <c r="AS53" i="2"/>
  <c r="AW53" i="2"/>
  <c r="I54" i="2"/>
  <c r="P54" i="2"/>
  <c r="Z54" i="2"/>
  <c r="AH54" i="2"/>
  <c r="AO54" i="2"/>
  <c r="AX54" i="2"/>
  <c r="BC54" i="2"/>
  <c r="BF55" i="2"/>
  <c r="N55" i="2"/>
  <c r="R55" i="2"/>
  <c r="X55" i="2"/>
  <c r="AE55" i="2"/>
  <c r="AL55" i="2"/>
  <c r="AR55" i="2"/>
  <c r="AV55" i="2"/>
  <c r="BB55" i="2"/>
  <c r="L56" i="2"/>
  <c r="Q56" i="2"/>
  <c r="X56" i="2"/>
  <c r="AC56" i="2"/>
  <c r="AJ56" i="2"/>
  <c r="AR56" i="2"/>
  <c r="AU56" i="2"/>
  <c r="AZ56" i="2"/>
  <c r="BG58" i="2"/>
  <c r="BC58" i="2"/>
  <c r="BA58" i="2"/>
  <c r="AW58" i="2"/>
  <c r="AP58" i="2"/>
  <c r="AL58" i="2"/>
  <c r="AH58" i="2"/>
  <c r="AD58" i="2"/>
  <c r="Z58" i="2"/>
  <c r="W58" i="2"/>
  <c r="T58" i="2"/>
  <c r="N58" i="2"/>
  <c r="J58" i="2"/>
  <c r="BH58" i="2"/>
  <c r="AY58" i="2"/>
  <c r="AU58" i="2"/>
  <c r="AN58" i="2"/>
  <c r="AI58" i="2"/>
  <c r="AC58" i="2"/>
  <c r="P58" i="2"/>
  <c r="L58" i="2"/>
  <c r="G58" i="2"/>
  <c r="I58" i="2"/>
  <c r="O58" i="2"/>
  <c r="U58" i="2"/>
  <c r="AA58" i="2"/>
  <c r="AG58" i="2"/>
  <c r="AO58" i="2"/>
  <c r="AS58" i="2"/>
  <c r="AX58" i="2"/>
  <c r="BD58" i="2"/>
  <c r="BE59" i="2"/>
  <c r="AY59" i="2"/>
  <c r="AV59" i="2"/>
  <c r="AS59" i="2"/>
  <c r="AR59" i="2"/>
  <c r="AN59" i="2"/>
  <c r="AJ59" i="2"/>
  <c r="AF59" i="2"/>
  <c r="AB59" i="2"/>
  <c r="U59" i="2"/>
  <c r="R59" i="2"/>
  <c r="O59" i="2"/>
  <c r="L59" i="2"/>
  <c r="H59" i="2"/>
  <c r="E59" i="2"/>
  <c r="BG59" i="2"/>
  <c r="AX59" i="2"/>
  <c r="AM59" i="2"/>
  <c r="AH59" i="2"/>
  <c r="AC59" i="2"/>
  <c r="X59" i="2"/>
  <c r="T59" i="2"/>
  <c r="P59" i="2"/>
  <c r="K59" i="2"/>
  <c r="J59" i="2"/>
  <c r="V59" i="2"/>
  <c r="AA59" i="2"/>
  <c r="AI59" i="2"/>
  <c r="AP59" i="2"/>
  <c r="AT59" i="2"/>
  <c r="AZ59" i="2"/>
  <c r="BD59" i="2"/>
  <c r="BG60" i="2"/>
  <c r="BC60" i="2"/>
  <c r="BA60" i="2"/>
  <c r="AW60" i="2"/>
  <c r="AP60" i="2"/>
  <c r="AL60" i="2"/>
  <c r="AH60" i="2"/>
  <c r="AD60" i="2"/>
  <c r="Z60" i="2"/>
  <c r="W60" i="2"/>
  <c r="T60" i="2"/>
  <c r="N60" i="2"/>
  <c r="J60" i="2"/>
  <c r="BE60" i="2"/>
  <c r="BB60" i="2"/>
  <c r="AS60" i="2"/>
  <c r="AQ60" i="2"/>
  <c r="AK60" i="2"/>
  <c r="AF60" i="2"/>
  <c r="AA60" i="2"/>
  <c r="V60" i="2"/>
  <c r="R60" i="2"/>
  <c r="I60" i="2"/>
  <c r="E60" i="2"/>
  <c r="K60" i="2"/>
  <c r="P60" i="2"/>
  <c r="U60" i="2"/>
  <c r="AB60" i="2"/>
  <c r="AI60" i="2"/>
  <c r="AO60" i="2"/>
  <c r="AT60" i="2"/>
  <c r="AY60" i="2"/>
  <c r="BD60" i="2"/>
  <c r="J64" i="2"/>
  <c r="Q64" i="2"/>
  <c r="Z64" i="2"/>
  <c r="AH64" i="2"/>
  <c r="AQ64" i="2"/>
  <c r="AW64" i="2"/>
  <c r="BD64" i="2"/>
  <c r="G65" i="2"/>
  <c r="X65" i="2"/>
  <c r="AG65" i="2"/>
  <c r="AQ65" i="2"/>
  <c r="AU65" i="2"/>
  <c r="G72" i="2"/>
  <c r="V72" i="2"/>
  <c r="AE72" i="2"/>
  <c r="AN72" i="2"/>
  <c r="AU72" i="2"/>
  <c r="C73" i="2"/>
  <c r="N78" i="2"/>
  <c r="U78" i="2"/>
  <c r="AD78" i="2"/>
  <c r="AM78" i="2"/>
  <c r="BA78" i="2"/>
  <c r="BH78" i="2"/>
  <c r="E80" i="2"/>
  <c r="U80" i="2"/>
  <c r="AB80" i="2"/>
  <c r="AM80" i="2"/>
  <c r="AS80" i="2"/>
  <c r="BA80" i="2"/>
  <c r="H82" i="2"/>
  <c r="AH82" i="2"/>
  <c r="AP82" i="2"/>
  <c r="AV82" i="2"/>
  <c r="K86" i="2"/>
  <c r="Q86" i="2"/>
  <c r="AI86" i="2"/>
  <c r="AR86" i="2"/>
  <c r="AV86" i="2"/>
  <c r="J88" i="2"/>
  <c r="Q88" i="2"/>
  <c r="Z88" i="2"/>
  <c r="AH88" i="2"/>
  <c r="AQ88" i="2"/>
  <c r="AW88" i="2"/>
  <c r="BF90" i="2"/>
  <c r="AZ90" i="2"/>
  <c r="AT90" i="2"/>
  <c r="AO90" i="2"/>
  <c r="AK90" i="2"/>
  <c r="AG90" i="2"/>
  <c r="AC90" i="2"/>
  <c r="Y90" i="2"/>
  <c r="V90" i="2"/>
  <c r="S90" i="2"/>
  <c r="P90" i="2"/>
  <c r="M90" i="2"/>
  <c r="I90" i="2"/>
  <c r="BE90" i="2"/>
  <c r="BB90" i="2"/>
  <c r="AW90" i="2"/>
  <c r="AS90" i="2"/>
  <c r="AQ90" i="2"/>
  <c r="AL90" i="2"/>
  <c r="AF90" i="2"/>
  <c r="AA90" i="2"/>
  <c r="W90" i="2"/>
  <c r="R90" i="2"/>
  <c r="J90" i="2"/>
  <c r="E90" i="2"/>
  <c r="BG90" i="2"/>
  <c r="BA90" i="2"/>
  <c r="AU90" i="2"/>
  <c r="AR90" i="2"/>
  <c r="AJ90" i="2"/>
  <c r="AD90" i="2"/>
  <c r="X90" i="2"/>
  <c r="Q90" i="2"/>
  <c r="L90" i="2"/>
  <c r="N90" i="2"/>
  <c r="AB90" i="2"/>
  <c r="AM90" i="2"/>
  <c r="AY90" i="2"/>
  <c r="BH90" i="2"/>
  <c r="C96" i="2"/>
  <c r="H100" i="2"/>
  <c r="Q100" i="2"/>
  <c r="AG100" i="2"/>
  <c r="AR100" i="2"/>
  <c r="AV100" i="2"/>
  <c r="J105" i="2"/>
  <c r="R105" i="2"/>
  <c r="Z105" i="2"/>
  <c r="AI105" i="2"/>
  <c r="AW105" i="2"/>
  <c r="C110" i="2"/>
  <c r="J111" i="2"/>
  <c r="AH111" i="2"/>
  <c r="AR111" i="2"/>
  <c r="AV111" i="2"/>
  <c r="BC111" i="2"/>
  <c r="H121" i="2"/>
  <c r="AF121" i="2"/>
  <c r="BC121" i="2"/>
  <c r="I10" i="2"/>
  <c r="O10" i="2"/>
  <c r="U10" i="2"/>
  <c r="AA10" i="2"/>
  <c r="AG10" i="2"/>
  <c r="AO10" i="2"/>
  <c r="AS10" i="2"/>
  <c r="AX10" i="2"/>
  <c r="BD10" i="2"/>
  <c r="BG11" i="2"/>
  <c r="BC11" i="2"/>
  <c r="BA11" i="2"/>
  <c r="AW11" i="2"/>
  <c r="AP11" i="2"/>
  <c r="AL11" i="2"/>
  <c r="AH11" i="2"/>
  <c r="AD11" i="2"/>
  <c r="Z11" i="2"/>
  <c r="W11" i="2"/>
  <c r="T11" i="2"/>
  <c r="N11" i="2"/>
  <c r="J11" i="2"/>
  <c r="BE11" i="2"/>
  <c r="BB11" i="2"/>
  <c r="AS11" i="2"/>
  <c r="AQ11" i="2"/>
  <c r="AK11" i="2"/>
  <c r="AF11" i="2"/>
  <c r="AA11" i="2"/>
  <c r="V11" i="2"/>
  <c r="R11" i="2"/>
  <c r="I11" i="2"/>
  <c r="E11" i="2"/>
  <c r="H11" i="2"/>
  <c r="O11" i="2"/>
  <c r="Y11" i="2"/>
  <c r="AG11" i="2"/>
  <c r="AN11" i="2"/>
  <c r="AX11" i="2"/>
  <c r="BH12" i="2"/>
  <c r="BD12" i="2"/>
  <c r="BB12" i="2"/>
  <c r="AX12" i="2"/>
  <c r="AU12" i="2"/>
  <c r="AQ12" i="2"/>
  <c r="AM12" i="2"/>
  <c r="AI12" i="2"/>
  <c r="AE12" i="2"/>
  <c r="AA12" i="2"/>
  <c r="X12" i="2"/>
  <c r="Q12" i="2"/>
  <c r="K12" i="2"/>
  <c r="G12" i="2"/>
  <c r="BG12" i="2"/>
  <c r="AY12" i="2"/>
  <c r="AN12" i="2"/>
  <c r="AH12" i="2"/>
  <c r="AC12" i="2"/>
  <c r="T12" i="2"/>
  <c r="P12" i="2"/>
  <c r="L12" i="2"/>
  <c r="M12" i="2"/>
  <c r="R12" i="2"/>
  <c r="W12" i="2"/>
  <c r="AD12" i="2"/>
  <c r="AK12" i="2"/>
  <c r="AR12" i="2"/>
  <c r="AV12" i="2"/>
  <c r="BA12" i="2"/>
  <c r="BF12" i="2"/>
  <c r="BF28" i="2"/>
  <c r="AZ28" i="2"/>
  <c r="AT28" i="2"/>
  <c r="AO28" i="2"/>
  <c r="AK28" i="2"/>
  <c r="AG28" i="2"/>
  <c r="AC28" i="2"/>
  <c r="Y28" i="2"/>
  <c r="V28" i="2"/>
  <c r="S28" i="2"/>
  <c r="P28" i="2"/>
  <c r="M28" i="2"/>
  <c r="I28" i="2"/>
  <c r="BG28" i="2"/>
  <c r="AX28" i="2"/>
  <c r="AR28" i="2"/>
  <c r="AM28" i="2"/>
  <c r="AH28" i="2"/>
  <c r="AB28" i="2"/>
  <c r="X28" i="2"/>
  <c r="T28" i="2"/>
  <c r="O28" i="2"/>
  <c r="K28" i="2"/>
  <c r="J28" i="2"/>
  <c r="U28" i="2"/>
  <c r="AA28" i="2"/>
  <c r="AI28" i="2"/>
  <c r="AP28" i="2"/>
  <c r="AS28" i="2"/>
  <c r="AY28" i="2"/>
  <c r="BD28" i="2"/>
  <c r="BF30" i="2"/>
  <c r="AZ30" i="2"/>
  <c r="AT30" i="2"/>
  <c r="AO30" i="2"/>
  <c r="AK30" i="2"/>
  <c r="AG30" i="2"/>
  <c r="AC30" i="2"/>
  <c r="Y30" i="2"/>
  <c r="V30" i="2"/>
  <c r="S30" i="2"/>
  <c r="P30" i="2"/>
  <c r="M30" i="2"/>
  <c r="I30" i="2"/>
  <c r="BE30" i="2"/>
  <c r="BB30" i="2"/>
  <c r="AW30" i="2"/>
  <c r="AS30" i="2"/>
  <c r="AQ30" i="2"/>
  <c r="AL30" i="2"/>
  <c r="AF30" i="2"/>
  <c r="AA30" i="2"/>
  <c r="W30" i="2"/>
  <c r="R30" i="2"/>
  <c r="J30" i="2"/>
  <c r="E30" i="2"/>
  <c r="G30" i="2"/>
  <c r="N30" i="2"/>
  <c r="T30" i="2"/>
  <c r="AE30" i="2"/>
  <c r="AM30" i="2"/>
  <c r="AV30" i="2"/>
  <c r="BH30" i="2"/>
  <c r="BG31" i="2"/>
  <c r="AX31" i="2"/>
  <c r="AR31" i="2"/>
  <c r="AM31" i="2"/>
  <c r="AH31" i="2"/>
  <c r="AB31" i="2"/>
  <c r="X31" i="2"/>
  <c r="T31" i="2"/>
  <c r="O31" i="2"/>
  <c r="K31" i="2"/>
  <c r="J31" i="2"/>
  <c r="U31" i="2"/>
  <c r="AA31" i="2"/>
  <c r="AI31" i="2"/>
  <c r="AP31" i="2"/>
  <c r="AS31" i="2"/>
  <c r="AY31" i="2"/>
  <c r="BD31" i="2"/>
  <c r="C35" i="2"/>
  <c r="J35" i="2"/>
  <c r="O35" i="2"/>
  <c r="AA35" i="2"/>
  <c r="AH35" i="2"/>
  <c r="AN35" i="2"/>
  <c r="AS35" i="2"/>
  <c r="AX35" i="2"/>
  <c r="BC35" i="2"/>
  <c r="C37" i="2"/>
  <c r="N38" i="2"/>
  <c r="R38" i="2"/>
  <c r="X38" i="2"/>
  <c r="AE38" i="2"/>
  <c r="AL38" i="2"/>
  <c r="AR38" i="2"/>
  <c r="AV38" i="2"/>
  <c r="BB38" i="2"/>
  <c r="BG38" i="2"/>
  <c r="G39" i="2"/>
  <c r="M39" i="2"/>
  <c r="R39" i="2"/>
  <c r="AE39" i="2"/>
  <c r="AK39" i="2"/>
  <c r="AV39" i="2"/>
  <c r="BB39" i="2"/>
  <c r="BH39" i="2"/>
  <c r="BG50" i="2"/>
  <c r="BC50" i="2"/>
  <c r="BA50" i="2"/>
  <c r="AW50" i="2"/>
  <c r="AP50" i="2"/>
  <c r="AL50" i="2"/>
  <c r="AH50" i="2"/>
  <c r="AD50" i="2"/>
  <c r="Z50" i="2"/>
  <c r="W50" i="2"/>
  <c r="T50" i="2"/>
  <c r="N50" i="2"/>
  <c r="J50" i="2"/>
  <c r="B51" i="2"/>
  <c r="F51" i="2" s="1"/>
  <c r="BE50" i="2"/>
  <c r="BB50" i="2"/>
  <c r="AS50" i="2"/>
  <c r="AQ50" i="2"/>
  <c r="AK50" i="2"/>
  <c r="AF50" i="2"/>
  <c r="AA50" i="2"/>
  <c r="V50" i="2"/>
  <c r="R50" i="2"/>
  <c r="I50" i="2"/>
  <c r="E50" i="2"/>
  <c r="H50" i="2"/>
  <c r="O50" i="2"/>
  <c r="Y50" i="2"/>
  <c r="AG50" i="2"/>
  <c r="AN50" i="2"/>
  <c r="AX50" i="2"/>
  <c r="K54" i="2"/>
  <c r="V54" i="2"/>
  <c r="AC54" i="2"/>
  <c r="AI54" i="2"/>
  <c r="AP54" i="2"/>
  <c r="AZ54" i="2"/>
  <c r="BD54" i="2"/>
  <c r="BG56" i="2"/>
  <c r="BC56" i="2"/>
  <c r="BA56" i="2"/>
  <c r="AW56" i="2"/>
  <c r="AP56" i="2"/>
  <c r="AL56" i="2"/>
  <c r="AH56" i="2"/>
  <c r="AD56" i="2"/>
  <c r="Z56" i="2"/>
  <c r="W56" i="2"/>
  <c r="T56" i="2"/>
  <c r="N56" i="2"/>
  <c r="J56" i="2"/>
  <c r="BE56" i="2"/>
  <c r="BB56" i="2"/>
  <c r="AS56" i="2"/>
  <c r="AQ56" i="2"/>
  <c r="AK56" i="2"/>
  <c r="AF56" i="2"/>
  <c r="AA56" i="2"/>
  <c r="V56" i="2"/>
  <c r="R56" i="2"/>
  <c r="I56" i="2"/>
  <c r="E56" i="2"/>
  <c r="G56" i="2"/>
  <c r="M56" i="2"/>
  <c r="S56" i="2"/>
  <c r="AE56" i="2"/>
  <c r="AM56" i="2"/>
  <c r="AV56" i="2"/>
  <c r="BH56" i="2"/>
  <c r="K64" i="2"/>
  <c r="T64" i="2"/>
  <c r="AA64" i="2"/>
  <c r="AK64" i="2"/>
  <c r="AX64" i="2"/>
  <c r="BF64" i="2"/>
  <c r="K65" i="2"/>
  <c r="S65" i="2"/>
  <c r="Y65" i="2"/>
  <c r="AI65" i="2"/>
  <c r="AW65" i="2"/>
  <c r="BF65" i="2"/>
  <c r="B66" i="2"/>
  <c r="F66" i="2" s="1"/>
  <c r="C71" i="2"/>
  <c r="BG72" i="2"/>
  <c r="BC72" i="2"/>
  <c r="BA72" i="2"/>
  <c r="AW72" i="2"/>
  <c r="AP72" i="2"/>
  <c r="AL72" i="2"/>
  <c r="AH72" i="2"/>
  <c r="AD72" i="2"/>
  <c r="Z72" i="2"/>
  <c r="W72" i="2"/>
  <c r="T72" i="2"/>
  <c r="N72" i="2"/>
  <c r="J72" i="2"/>
  <c r="BF72" i="2"/>
  <c r="AX72" i="2"/>
  <c r="AT72" i="2"/>
  <c r="AR72" i="2"/>
  <c r="AM72" i="2"/>
  <c r="AG72" i="2"/>
  <c r="AB72" i="2"/>
  <c r="X72" i="2"/>
  <c r="S72" i="2"/>
  <c r="O72" i="2"/>
  <c r="K72" i="2"/>
  <c r="B73" i="2"/>
  <c r="F73" i="2" s="1"/>
  <c r="BD72" i="2"/>
  <c r="AY72" i="2"/>
  <c r="AS72" i="2"/>
  <c r="AO72" i="2"/>
  <c r="AI72" i="2"/>
  <c r="AA72" i="2"/>
  <c r="U72" i="2"/>
  <c r="P72" i="2"/>
  <c r="I72" i="2"/>
  <c r="H72" i="2"/>
  <c r="Q72" i="2"/>
  <c r="AF72" i="2"/>
  <c r="AQ72" i="2"/>
  <c r="AV72" i="2"/>
  <c r="G78" i="2"/>
  <c r="X78" i="2"/>
  <c r="AE78" i="2"/>
  <c r="AP78" i="2"/>
  <c r="AU78" i="2"/>
  <c r="H80" i="2"/>
  <c r="O80" i="2"/>
  <c r="W80" i="2"/>
  <c r="AF80" i="2"/>
  <c r="AP80" i="2"/>
  <c r="BF86" i="2"/>
  <c r="AZ86" i="2"/>
  <c r="AT86" i="2"/>
  <c r="AO86" i="2"/>
  <c r="AK86" i="2"/>
  <c r="AG86" i="2"/>
  <c r="AC86" i="2"/>
  <c r="Y86" i="2"/>
  <c r="V86" i="2"/>
  <c r="S86" i="2"/>
  <c r="P86" i="2"/>
  <c r="M86" i="2"/>
  <c r="I86" i="2"/>
  <c r="BE86" i="2"/>
  <c r="BB86" i="2"/>
  <c r="AW86" i="2"/>
  <c r="AS86" i="2"/>
  <c r="AQ86" i="2"/>
  <c r="AL86" i="2"/>
  <c r="AF86" i="2"/>
  <c r="AA86" i="2"/>
  <c r="W86" i="2"/>
  <c r="R86" i="2"/>
  <c r="J86" i="2"/>
  <c r="E86" i="2"/>
  <c r="BC86" i="2"/>
  <c r="AX86" i="2"/>
  <c r="AN86" i="2"/>
  <c r="AH86" i="2"/>
  <c r="Z86" i="2"/>
  <c r="O86" i="2"/>
  <c r="H86" i="2"/>
  <c r="L86" i="2"/>
  <c r="T86" i="2"/>
  <c r="AB86" i="2"/>
  <c r="AJ86" i="2"/>
  <c r="AY86" i="2"/>
  <c r="BG86" i="2"/>
  <c r="BF88" i="2"/>
  <c r="AZ88" i="2"/>
  <c r="AT88" i="2"/>
  <c r="AO88" i="2"/>
  <c r="AK88" i="2"/>
  <c r="AG88" i="2"/>
  <c r="AC88" i="2"/>
  <c r="Y88" i="2"/>
  <c r="V88" i="2"/>
  <c r="S88" i="2"/>
  <c r="P88" i="2"/>
  <c r="M88" i="2"/>
  <c r="I88" i="2"/>
  <c r="BH88" i="2"/>
  <c r="BC88" i="2"/>
  <c r="AY88" i="2"/>
  <c r="AU88" i="2"/>
  <c r="AN88" i="2"/>
  <c r="AI88" i="2"/>
  <c r="AD88" i="2"/>
  <c r="L88" i="2"/>
  <c r="G88" i="2"/>
  <c r="BG88" i="2"/>
  <c r="BB88" i="2"/>
  <c r="AV88" i="2"/>
  <c r="AR88" i="2"/>
  <c r="AL88" i="2"/>
  <c r="AE88" i="2"/>
  <c r="X88" i="2"/>
  <c r="R88" i="2"/>
  <c r="N88" i="2"/>
  <c r="K88" i="2"/>
  <c r="T88" i="2"/>
  <c r="AA88" i="2"/>
  <c r="AJ88" i="2"/>
  <c r="AX88" i="2"/>
  <c r="BE88" i="2"/>
  <c r="L100" i="2"/>
  <c r="S100" i="2"/>
  <c r="Y100" i="2"/>
  <c r="AJ100" i="2"/>
  <c r="AX100" i="2"/>
  <c r="BF100" i="2"/>
  <c r="BF105" i="2"/>
  <c r="AZ105" i="2"/>
  <c r="AT105" i="2"/>
  <c r="AO105" i="2"/>
  <c r="AK105" i="2"/>
  <c r="AG105" i="2"/>
  <c r="AC105" i="2"/>
  <c r="Y105" i="2"/>
  <c r="V105" i="2"/>
  <c r="S105" i="2"/>
  <c r="P105" i="2"/>
  <c r="M105" i="2"/>
  <c r="I105" i="2"/>
  <c r="BG105" i="2"/>
  <c r="AX105" i="2"/>
  <c r="AR105" i="2"/>
  <c r="AM105" i="2"/>
  <c r="AH105" i="2"/>
  <c r="AB105" i="2"/>
  <c r="X105" i="2"/>
  <c r="T105" i="2"/>
  <c r="O105" i="2"/>
  <c r="K105" i="2"/>
  <c r="BE105" i="2"/>
  <c r="BA105" i="2"/>
  <c r="AU105" i="2"/>
  <c r="AQ105" i="2"/>
  <c r="AJ105" i="2"/>
  <c r="AD105" i="2"/>
  <c r="W105" i="2"/>
  <c r="Q105" i="2"/>
  <c r="L105" i="2"/>
  <c r="E105" i="2"/>
  <c r="N105" i="2"/>
  <c r="AA105" i="2"/>
  <c r="AL105" i="2"/>
  <c r="AY105" i="2"/>
  <c r="BH105" i="2"/>
  <c r="H109" i="2"/>
  <c r="P109" i="2"/>
  <c r="AG109" i="2"/>
  <c r="AO109" i="2"/>
  <c r="AV109" i="2"/>
  <c r="C111" i="2"/>
  <c r="L111" i="2"/>
  <c r="S111" i="2"/>
  <c r="AB111" i="2"/>
  <c r="AJ111" i="2"/>
  <c r="AY111" i="2"/>
  <c r="BF111" i="2"/>
  <c r="C114" i="2"/>
  <c r="BF116" i="2"/>
  <c r="BA116" i="2"/>
  <c r="AU116" i="2"/>
  <c r="AQ116" i="2"/>
  <c r="AK116" i="2"/>
  <c r="AD116" i="2"/>
  <c r="W116" i="2"/>
  <c r="Q116" i="2"/>
  <c r="M116" i="2"/>
  <c r="BH116" i="2"/>
  <c r="BB116" i="2"/>
  <c r="AL116" i="2"/>
  <c r="AE116" i="2"/>
  <c r="Y116" i="2"/>
  <c r="S116" i="2"/>
  <c r="N116" i="2"/>
  <c r="G116" i="2"/>
  <c r="AA116" i="2"/>
  <c r="AP116" i="2"/>
  <c r="AZ116" i="2"/>
  <c r="BG119" i="2"/>
  <c r="BC119" i="2"/>
  <c r="BA119" i="2"/>
  <c r="AW119" i="2"/>
  <c r="AP119" i="2"/>
  <c r="AL119" i="2"/>
  <c r="AH119" i="2"/>
  <c r="AD119" i="2"/>
  <c r="Z119" i="2"/>
  <c r="W119" i="2"/>
  <c r="T119" i="2"/>
  <c r="N119" i="2"/>
  <c r="J119" i="2"/>
  <c r="BE119" i="2"/>
  <c r="BB119" i="2"/>
  <c r="AS119" i="2"/>
  <c r="AQ119" i="2"/>
  <c r="AK119" i="2"/>
  <c r="AF119" i="2"/>
  <c r="AA119" i="2"/>
  <c r="V119" i="2"/>
  <c r="R119" i="2"/>
  <c r="I119" i="2"/>
  <c r="E119" i="2"/>
  <c r="BH119" i="2"/>
  <c r="AV119" i="2"/>
  <c r="AM119" i="2"/>
  <c r="AE119" i="2"/>
  <c r="S119" i="2"/>
  <c r="M119" i="2"/>
  <c r="G119" i="2"/>
  <c r="AX119" i="2"/>
  <c r="AN119" i="2"/>
  <c r="AG119" i="2"/>
  <c r="Y119" i="2"/>
  <c r="O119" i="2"/>
  <c r="H119" i="2"/>
  <c r="P119" i="2"/>
  <c r="AB119" i="2"/>
  <c r="AO119" i="2"/>
  <c r="AY119" i="2"/>
  <c r="J121" i="2"/>
  <c r="U121" i="2"/>
  <c r="AI121" i="2"/>
  <c r="AS121" i="2"/>
  <c r="BD121" i="2"/>
  <c r="BF130" i="2"/>
  <c r="AZ130" i="2"/>
  <c r="AT130" i="2"/>
  <c r="AO130" i="2"/>
  <c r="AK130" i="2"/>
  <c r="AG130" i="2"/>
  <c r="AC130" i="2"/>
  <c r="Y130" i="2"/>
  <c r="V130" i="2"/>
  <c r="S130" i="2"/>
  <c r="P130" i="2"/>
  <c r="M130" i="2"/>
  <c r="I130" i="2"/>
  <c r="BH130" i="2"/>
  <c r="BC130" i="2"/>
  <c r="AY130" i="2"/>
  <c r="AU130" i="2"/>
  <c r="AN130" i="2"/>
  <c r="AI130" i="2"/>
  <c r="AD130" i="2"/>
  <c r="L130" i="2"/>
  <c r="G130" i="2"/>
  <c r="BE130" i="2"/>
  <c r="BA130" i="2"/>
  <c r="AQ130" i="2"/>
  <c r="AJ130" i="2"/>
  <c r="AB130" i="2"/>
  <c r="W130" i="2"/>
  <c r="Q130" i="2"/>
  <c r="K130" i="2"/>
  <c r="E130" i="2"/>
  <c r="BG130" i="2"/>
  <c r="BB130" i="2"/>
  <c r="AV130" i="2"/>
  <c r="AR130" i="2"/>
  <c r="AL130" i="2"/>
  <c r="AE130" i="2"/>
  <c r="X130" i="2"/>
  <c r="R130" i="2"/>
  <c r="N130" i="2"/>
  <c r="O130" i="2"/>
  <c r="AA130" i="2"/>
  <c r="AP130" i="2"/>
  <c r="AX130" i="2"/>
  <c r="BE132" i="2"/>
  <c r="AY132" i="2"/>
  <c r="AV132" i="2"/>
  <c r="AS132" i="2"/>
  <c r="AR132" i="2"/>
  <c r="AN132" i="2"/>
  <c r="AJ132" i="2"/>
  <c r="AF132" i="2"/>
  <c r="AB132" i="2"/>
  <c r="U132" i="2"/>
  <c r="R132" i="2"/>
  <c r="O132" i="2"/>
  <c r="L132" i="2"/>
  <c r="H132" i="2"/>
  <c r="E132" i="2"/>
  <c r="BF132" i="2"/>
  <c r="BB132" i="2"/>
  <c r="AW132" i="2"/>
  <c r="AT132" i="2"/>
  <c r="AQ132" i="2"/>
  <c r="AL132" i="2"/>
  <c r="AG132" i="2"/>
  <c r="AA132" i="2"/>
  <c r="W132" i="2"/>
  <c r="S132" i="2"/>
  <c r="J132" i="2"/>
  <c r="BG132" i="2"/>
  <c r="BA132" i="2"/>
  <c r="AU132" i="2"/>
  <c r="AK132" i="2"/>
  <c r="AD132" i="2"/>
  <c r="X132" i="2"/>
  <c r="Q132" i="2"/>
  <c r="M132" i="2"/>
  <c r="BH132" i="2"/>
  <c r="AM132" i="2"/>
  <c r="AE132" i="2"/>
  <c r="Y132" i="2"/>
  <c r="T132" i="2"/>
  <c r="N132" i="2"/>
  <c r="G132" i="2"/>
  <c r="AC132" i="2"/>
  <c r="AP132" i="2"/>
  <c r="AZ132" i="2"/>
  <c r="AP140" i="2"/>
  <c r="I4" i="2"/>
  <c r="Z4" i="2"/>
  <c r="AG4" i="2"/>
  <c r="AO4" i="2"/>
  <c r="AW4" i="2"/>
  <c r="BC4" i="2"/>
  <c r="E6" i="2"/>
  <c r="K6" i="2"/>
  <c r="Q6" i="2"/>
  <c r="V6" i="2"/>
  <c r="AB6" i="2"/>
  <c r="AJ6" i="2"/>
  <c r="AQ6" i="2"/>
  <c r="AT6" i="2"/>
  <c r="AZ6" i="2"/>
  <c r="BE6" i="2"/>
  <c r="K7" i="2"/>
  <c r="P7" i="2"/>
  <c r="U7" i="2"/>
  <c r="AB7" i="2"/>
  <c r="AI7" i="2"/>
  <c r="AO7" i="2"/>
  <c r="AT7" i="2"/>
  <c r="AY7" i="2"/>
  <c r="BD7" i="2"/>
  <c r="G9" i="2"/>
  <c r="M9" i="2"/>
  <c r="S9" i="2"/>
  <c r="AE9" i="2"/>
  <c r="AM9" i="2"/>
  <c r="AV9" i="2"/>
  <c r="BH9" i="2"/>
  <c r="E10" i="2"/>
  <c r="K10" i="2"/>
  <c r="Q10" i="2"/>
  <c r="V10" i="2"/>
  <c r="AB10" i="2"/>
  <c r="AJ10" i="2"/>
  <c r="AQ10" i="2"/>
  <c r="AT10" i="2"/>
  <c r="AZ10" i="2"/>
  <c r="K11" i="2"/>
  <c r="P11" i="2"/>
  <c r="U11" i="2"/>
  <c r="AB11" i="2"/>
  <c r="AI11" i="2"/>
  <c r="AO11" i="2"/>
  <c r="AT11" i="2"/>
  <c r="AY11" i="2"/>
  <c r="BD11" i="2"/>
  <c r="H12" i="2"/>
  <c r="N12" i="2"/>
  <c r="S12" i="2"/>
  <c r="Y12" i="2"/>
  <c r="AF12" i="2"/>
  <c r="AL12" i="2"/>
  <c r="BE13" i="2"/>
  <c r="AY13" i="2"/>
  <c r="AV13" i="2"/>
  <c r="AS13" i="2"/>
  <c r="AR13" i="2"/>
  <c r="AN13" i="2"/>
  <c r="AJ13" i="2"/>
  <c r="AF13" i="2"/>
  <c r="AB13" i="2"/>
  <c r="U13" i="2"/>
  <c r="R13" i="2"/>
  <c r="O13" i="2"/>
  <c r="L13" i="2"/>
  <c r="H13" i="2"/>
  <c r="E13" i="2"/>
  <c r="BF13" i="2"/>
  <c r="BB13" i="2"/>
  <c r="AW13" i="2"/>
  <c r="AT13" i="2"/>
  <c r="AQ13" i="2"/>
  <c r="AL13" i="2"/>
  <c r="AG13" i="2"/>
  <c r="AA13" i="2"/>
  <c r="W13" i="2"/>
  <c r="S13" i="2"/>
  <c r="J13" i="2"/>
  <c r="G13" i="2"/>
  <c r="N13" i="2"/>
  <c r="T13" i="2"/>
  <c r="Y13" i="2"/>
  <c r="AE13" i="2"/>
  <c r="AM13" i="2"/>
  <c r="BH13" i="2"/>
  <c r="H20" i="2"/>
  <c r="Z20" i="2"/>
  <c r="AF20" i="2"/>
  <c r="AN20" i="2"/>
  <c r="AW20" i="2"/>
  <c r="BC20" i="2"/>
  <c r="BF24" i="2"/>
  <c r="AZ24" i="2"/>
  <c r="AT24" i="2"/>
  <c r="AO24" i="2"/>
  <c r="AK24" i="2"/>
  <c r="AG24" i="2"/>
  <c r="AC24" i="2"/>
  <c r="Y24" i="2"/>
  <c r="V24" i="2"/>
  <c r="S24" i="2"/>
  <c r="P24" i="2"/>
  <c r="M24" i="2"/>
  <c r="I24" i="2"/>
  <c r="BG24" i="2"/>
  <c r="AX24" i="2"/>
  <c r="AR24" i="2"/>
  <c r="AM24" i="2"/>
  <c r="AH24" i="2"/>
  <c r="AB24" i="2"/>
  <c r="X24" i="2"/>
  <c r="T24" i="2"/>
  <c r="O24" i="2"/>
  <c r="K24" i="2"/>
  <c r="J24" i="2"/>
  <c r="U24" i="2"/>
  <c r="AA24" i="2"/>
  <c r="AI24" i="2"/>
  <c r="AP24" i="2"/>
  <c r="AS24" i="2"/>
  <c r="AY24" i="2"/>
  <c r="BD24" i="2"/>
  <c r="E28" i="2"/>
  <c r="L28" i="2"/>
  <c r="Q28" i="2"/>
  <c r="W28" i="2"/>
  <c r="AD28" i="2"/>
  <c r="AJ28" i="2"/>
  <c r="AQ28" i="2"/>
  <c r="AU28" i="2"/>
  <c r="BA28" i="2"/>
  <c r="BE28" i="2"/>
  <c r="BH29" i="2"/>
  <c r="BC29" i="2"/>
  <c r="AY29" i="2"/>
  <c r="AU29" i="2"/>
  <c r="AN29" i="2"/>
  <c r="AI29" i="2"/>
  <c r="AD29" i="2"/>
  <c r="L29" i="2"/>
  <c r="G29" i="2"/>
  <c r="J29" i="2"/>
  <c r="O29" i="2"/>
  <c r="U29" i="2"/>
  <c r="AA29" i="2"/>
  <c r="AH29" i="2"/>
  <c r="AP29" i="2"/>
  <c r="AS29" i="2"/>
  <c r="AX29" i="2"/>
  <c r="BD29" i="2"/>
  <c r="H30" i="2"/>
  <c r="O30" i="2"/>
  <c r="Z30" i="2"/>
  <c r="AH30" i="2"/>
  <c r="AN30" i="2"/>
  <c r="AX30" i="2"/>
  <c r="BC30" i="2"/>
  <c r="E31" i="2"/>
  <c r="L31" i="2"/>
  <c r="Q31" i="2"/>
  <c r="W31" i="2"/>
  <c r="AD31" i="2"/>
  <c r="AJ31" i="2"/>
  <c r="AQ31" i="2"/>
  <c r="AU31" i="2"/>
  <c r="BA31" i="2"/>
  <c r="BE31" i="2"/>
  <c r="BF34" i="2"/>
  <c r="AZ34" i="2"/>
  <c r="AT34" i="2"/>
  <c r="AO34" i="2"/>
  <c r="AK34" i="2"/>
  <c r="AG34" i="2"/>
  <c r="AC34" i="2"/>
  <c r="Y34" i="2"/>
  <c r="V34" i="2"/>
  <c r="S34" i="2"/>
  <c r="P34" i="2"/>
  <c r="M34" i="2"/>
  <c r="I34" i="2"/>
  <c r="BH34" i="2"/>
  <c r="BC34" i="2"/>
  <c r="AY34" i="2"/>
  <c r="AU34" i="2"/>
  <c r="AN34" i="2"/>
  <c r="AI34" i="2"/>
  <c r="AD34" i="2"/>
  <c r="L34" i="2"/>
  <c r="G34" i="2"/>
  <c r="N34" i="2"/>
  <c r="R34" i="2"/>
  <c r="X34" i="2"/>
  <c r="AE34" i="2"/>
  <c r="AL34" i="2"/>
  <c r="AR34" i="2"/>
  <c r="AV34" i="2"/>
  <c r="BB34" i="2"/>
  <c r="BG34" i="2"/>
  <c r="E35" i="2"/>
  <c r="K35" i="2"/>
  <c r="W35" i="2"/>
  <c r="AB35" i="2"/>
  <c r="AI35" i="2"/>
  <c r="AQ35" i="2"/>
  <c r="AY35" i="2"/>
  <c r="BE35" i="2"/>
  <c r="BF38" i="2"/>
  <c r="H38" i="2"/>
  <c r="T38" i="2"/>
  <c r="Z38" i="2"/>
  <c r="AF38" i="2"/>
  <c r="AM38" i="2"/>
  <c r="AW38" i="2"/>
  <c r="H39" i="2"/>
  <c r="Y39" i="2"/>
  <c r="AF39" i="2"/>
  <c r="AN39" i="2"/>
  <c r="C40" i="2"/>
  <c r="BG40" i="2"/>
  <c r="G40" i="2"/>
  <c r="S40" i="2"/>
  <c r="AF40" i="2"/>
  <c r="AM40" i="2"/>
  <c r="BH40" i="2"/>
  <c r="K50" i="2"/>
  <c r="P50" i="2"/>
  <c r="U50" i="2"/>
  <c r="AB50" i="2"/>
  <c r="AI50" i="2"/>
  <c r="AO50" i="2"/>
  <c r="AT50" i="2"/>
  <c r="AY50" i="2"/>
  <c r="BD50" i="2"/>
  <c r="BH53" i="2"/>
  <c r="BD53" i="2"/>
  <c r="BB53" i="2"/>
  <c r="AX53" i="2"/>
  <c r="AU53" i="2"/>
  <c r="AQ53" i="2"/>
  <c r="AM53" i="2"/>
  <c r="AI53" i="2"/>
  <c r="AE53" i="2"/>
  <c r="AA53" i="2"/>
  <c r="X53" i="2"/>
  <c r="Q53" i="2"/>
  <c r="K53" i="2"/>
  <c r="G53" i="2"/>
  <c r="BG53" i="2"/>
  <c r="AY53" i="2"/>
  <c r="AN53" i="2"/>
  <c r="AH53" i="2"/>
  <c r="AC53" i="2"/>
  <c r="T53" i="2"/>
  <c r="P53" i="2"/>
  <c r="L53" i="2"/>
  <c r="M53" i="2"/>
  <c r="R53" i="2"/>
  <c r="W53" i="2"/>
  <c r="AD53" i="2"/>
  <c r="AK53" i="2"/>
  <c r="AR53" i="2"/>
  <c r="AV53" i="2"/>
  <c r="BA53" i="2"/>
  <c r="BF53" i="2"/>
  <c r="M54" i="2"/>
  <c r="Q54" i="2"/>
  <c r="X54" i="2"/>
  <c r="AD54" i="2"/>
  <c r="AK54" i="2"/>
  <c r="AU54" i="2"/>
  <c r="BA54" i="2"/>
  <c r="BG54" i="2"/>
  <c r="BH55" i="2"/>
  <c r="BC55" i="2"/>
  <c r="AY55" i="2"/>
  <c r="AU55" i="2"/>
  <c r="AN55" i="2"/>
  <c r="AI55" i="2"/>
  <c r="AD55" i="2"/>
  <c r="L55" i="2"/>
  <c r="G55" i="2"/>
  <c r="J55" i="2"/>
  <c r="O55" i="2"/>
  <c r="U55" i="2"/>
  <c r="AA55" i="2"/>
  <c r="AH55" i="2"/>
  <c r="AP55" i="2"/>
  <c r="AS55" i="2"/>
  <c r="AX55" i="2"/>
  <c r="BD55" i="2"/>
  <c r="H56" i="2"/>
  <c r="O56" i="2"/>
  <c r="Y56" i="2"/>
  <c r="AG56" i="2"/>
  <c r="AN56" i="2"/>
  <c r="AX56" i="2"/>
  <c r="V64" i="2"/>
  <c r="AC64" i="2"/>
  <c r="AM64" i="2"/>
  <c r="AT64" i="2"/>
  <c r="M65" i="2"/>
  <c r="T65" i="2"/>
  <c r="AC65" i="2"/>
  <c r="AL65" i="2"/>
  <c r="AZ65" i="2"/>
  <c r="BG65" i="2"/>
  <c r="C69" i="2"/>
  <c r="L72" i="2"/>
  <c r="R72" i="2"/>
  <c r="Y72" i="2"/>
  <c r="AJ72" i="2"/>
  <c r="BE72" i="2"/>
  <c r="K78" i="2"/>
  <c r="Q78" i="2"/>
  <c r="AI78" i="2"/>
  <c r="AR78" i="2"/>
  <c r="AV78" i="2"/>
  <c r="BD78" i="2"/>
  <c r="J80" i="2"/>
  <c r="Q80" i="2"/>
  <c r="Z80" i="2"/>
  <c r="AH80" i="2"/>
  <c r="AQ80" i="2"/>
  <c r="AW80" i="2"/>
  <c r="BD80" i="2"/>
  <c r="BF82" i="2"/>
  <c r="AZ82" i="2"/>
  <c r="AT82" i="2"/>
  <c r="AO82" i="2"/>
  <c r="AK82" i="2"/>
  <c r="AG82" i="2"/>
  <c r="AC82" i="2"/>
  <c r="Y82" i="2"/>
  <c r="V82" i="2"/>
  <c r="S82" i="2"/>
  <c r="P82" i="2"/>
  <c r="M82" i="2"/>
  <c r="I82" i="2"/>
  <c r="BE82" i="2"/>
  <c r="BB82" i="2"/>
  <c r="AW82" i="2"/>
  <c r="AS82" i="2"/>
  <c r="AQ82" i="2"/>
  <c r="AL82" i="2"/>
  <c r="AF82" i="2"/>
  <c r="AA82" i="2"/>
  <c r="W82" i="2"/>
  <c r="R82" i="2"/>
  <c r="J82" i="2"/>
  <c r="E82" i="2"/>
  <c r="BG82" i="2"/>
  <c r="BA82" i="2"/>
  <c r="AU82" i="2"/>
  <c r="AR82" i="2"/>
  <c r="AJ82" i="2"/>
  <c r="AD82" i="2"/>
  <c r="X82" i="2"/>
  <c r="Q82" i="2"/>
  <c r="L82" i="2"/>
  <c r="N82" i="2"/>
  <c r="AB82" i="2"/>
  <c r="AM82" i="2"/>
  <c r="AY82" i="2"/>
  <c r="BH82" i="2"/>
  <c r="N86" i="2"/>
  <c r="U86" i="2"/>
  <c r="AD86" i="2"/>
  <c r="AM86" i="2"/>
  <c r="BA86" i="2"/>
  <c r="BH86" i="2"/>
  <c r="E88" i="2"/>
  <c r="U88" i="2"/>
  <c r="AB88" i="2"/>
  <c r="AM88" i="2"/>
  <c r="AS88" i="2"/>
  <c r="BA88" i="2"/>
  <c r="B95" i="2"/>
  <c r="F95" i="2" s="1"/>
  <c r="M100" i="2"/>
  <c r="AC100" i="2"/>
  <c r="AM100" i="2"/>
  <c r="AZ100" i="2"/>
  <c r="BH100" i="2"/>
  <c r="BH109" i="2"/>
  <c r="BD109" i="2"/>
  <c r="BB109" i="2"/>
  <c r="AX109" i="2"/>
  <c r="AU109" i="2"/>
  <c r="AQ109" i="2"/>
  <c r="AM109" i="2"/>
  <c r="AI109" i="2"/>
  <c r="AE109" i="2"/>
  <c r="AA109" i="2"/>
  <c r="X109" i="2"/>
  <c r="Q109" i="2"/>
  <c r="K109" i="2"/>
  <c r="G109" i="2"/>
  <c r="BE109" i="2"/>
  <c r="BA109" i="2"/>
  <c r="AS109" i="2"/>
  <c r="AP109" i="2"/>
  <c r="AK109" i="2"/>
  <c r="AF109" i="2"/>
  <c r="Z109" i="2"/>
  <c r="V109" i="2"/>
  <c r="R109" i="2"/>
  <c r="N109" i="2"/>
  <c r="I109" i="2"/>
  <c r="E109" i="2"/>
  <c r="BF109" i="2"/>
  <c r="AZ109" i="2"/>
  <c r="AR109" i="2"/>
  <c r="AJ109" i="2"/>
  <c r="AC109" i="2"/>
  <c r="W109" i="2"/>
  <c r="L109" i="2"/>
  <c r="J109" i="2"/>
  <c r="S109" i="2"/>
  <c r="Y109" i="2"/>
  <c r="AH109" i="2"/>
  <c r="AW109" i="2"/>
  <c r="BC109" i="2"/>
  <c r="M111" i="2"/>
  <c r="U111" i="2"/>
  <c r="AC111" i="2"/>
  <c r="AL111" i="2"/>
  <c r="AT111" i="2"/>
  <c r="AZ111" i="2"/>
  <c r="Z121" i="2"/>
  <c r="AN121" i="2"/>
  <c r="AW121" i="2"/>
  <c r="BF125" i="2"/>
  <c r="AZ125" i="2"/>
  <c r="AT125" i="2"/>
  <c r="AO125" i="2"/>
  <c r="AK125" i="2"/>
  <c r="AG125" i="2"/>
  <c r="AC125" i="2"/>
  <c r="Y125" i="2"/>
  <c r="V125" i="2"/>
  <c r="S125" i="2"/>
  <c r="P125" i="2"/>
  <c r="M125" i="2"/>
  <c r="I125" i="2"/>
  <c r="BG125" i="2"/>
  <c r="AX125" i="2"/>
  <c r="AR125" i="2"/>
  <c r="AM125" i="2"/>
  <c r="AH125" i="2"/>
  <c r="AB125" i="2"/>
  <c r="X125" i="2"/>
  <c r="T125" i="2"/>
  <c r="O125" i="2"/>
  <c r="K125" i="2"/>
  <c r="BH125" i="2"/>
  <c r="BB125" i="2"/>
  <c r="AV125" i="2"/>
  <c r="AL125" i="2"/>
  <c r="AE125" i="2"/>
  <c r="R125" i="2"/>
  <c r="N125" i="2"/>
  <c r="G125" i="2"/>
  <c r="BC125" i="2"/>
  <c r="AW125" i="2"/>
  <c r="AN125" i="2"/>
  <c r="AF125" i="2"/>
  <c r="Z125" i="2"/>
  <c r="H125" i="2"/>
  <c r="AA125" i="2"/>
  <c r="AP125" i="2"/>
  <c r="AY125" i="2"/>
  <c r="H130" i="2"/>
  <c r="T130" i="2"/>
  <c r="AF130" i="2"/>
  <c r="I132" i="2"/>
  <c r="AH132" i="2"/>
  <c r="BC132" i="2"/>
  <c r="BH120" i="2"/>
  <c r="BD120" i="2"/>
  <c r="BB120" i="2"/>
  <c r="AX120" i="2"/>
  <c r="AU120" i="2"/>
  <c r="AQ120" i="2"/>
  <c r="AM120" i="2"/>
  <c r="AI120" i="2"/>
  <c r="AE120" i="2"/>
  <c r="AA120" i="2"/>
  <c r="X120" i="2"/>
  <c r="Q120" i="2"/>
  <c r="K120" i="2"/>
  <c r="G120" i="2"/>
  <c r="BG120" i="2"/>
  <c r="AY120" i="2"/>
  <c r="AN120" i="2"/>
  <c r="AH120" i="2"/>
  <c r="AC120" i="2"/>
  <c r="T120" i="2"/>
  <c r="P120" i="2"/>
  <c r="L120" i="2"/>
  <c r="M120" i="2"/>
  <c r="R120" i="2"/>
  <c r="W120" i="2"/>
  <c r="AD120" i="2"/>
  <c r="AK120" i="2"/>
  <c r="AR120" i="2"/>
  <c r="AV120" i="2"/>
  <c r="BA120" i="2"/>
  <c r="BF120" i="2"/>
  <c r="BE138" i="2"/>
  <c r="AY138" i="2"/>
  <c r="AV138" i="2"/>
  <c r="AS138" i="2"/>
  <c r="AR138" i="2"/>
  <c r="AN138" i="2"/>
  <c r="AJ138" i="2"/>
  <c r="AF138" i="2"/>
  <c r="AB138" i="2"/>
  <c r="U138" i="2"/>
  <c r="R138" i="2"/>
  <c r="O138" i="2"/>
  <c r="L138" i="2"/>
  <c r="H138" i="2"/>
  <c r="E138" i="2"/>
  <c r="BH138" i="2"/>
  <c r="BC138" i="2"/>
  <c r="AZ138" i="2"/>
  <c r="AU138" i="2"/>
  <c r="AO138" i="2"/>
  <c r="AI138" i="2"/>
  <c r="AD138" i="2"/>
  <c r="Y138" i="2"/>
  <c r="M138" i="2"/>
  <c r="G138" i="2"/>
  <c r="J138" i="2"/>
  <c r="P138" i="2"/>
  <c r="V138" i="2"/>
  <c r="AA138" i="2"/>
  <c r="AH138" i="2"/>
  <c r="AP138" i="2"/>
  <c r="AT138" i="2"/>
  <c r="AX138" i="2"/>
  <c r="BD138" i="2"/>
  <c r="BE139" i="2"/>
  <c r="AY139" i="2"/>
  <c r="AV139" i="2"/>
  <c r="AS139" i="2"/>
  <c r="AR139" i="2"/>
  <c r="AN139" i="2"/>
  <c r="AJ139" i="2"/>
  <c r="AF139" i="2"/>
  <c r="AB139" i="2"/>
  <c r="U139" i="2"/>
  <c r="R139" i="2"/>
  <c r="O139" i="2"/>
  <c r="L139" i="2"/>
  <c r="H139" i="2"/>
  <c r="E139" i="2"/>
  <c r="BD139" i="2"/>
  <c r="BA139" i="2"/>
  <c r="AP139" i="2"/>
  <c r="AK139" i="2"/>
  <c r="AE139" i="2"/>
  <c r="Z139" i="2"/>
  <c r="V139" i="2"/>
  <c r="Q139" i="2"/>
  <c r="N139" i="2"/>
  <c r="I139" i="2"/>
  <c r="M139" i="2"/>
  <c r="S139" i="2"/>
  <c r="X139" i="2"/>
  <c r="AD139" i="2"/>
  <c r="AL139" i="2"/>
  <c r="AU139" i="2"/>
  <c r="BB139" i="2"/>
  <c r="BG139" i="2"/>
  <c r="BG144" i="2"/>
  <c r="BC144" i="2"/>
  <c r="BA144" i="2"/>
  <c r="AW144" i="2"/>
  <c r="AP144" i="2"/>
  <c r="AL144" i="2"/>
  <c r="AH144" i="2"/>
  <c r="AD144" i="2"/>
  <c r="Z144" i="2"/>
  <c r="W144" i="2"/>
  <c r="T144" i="2"/>
  <c r="N144" i="2"/>
  <c r="J144" i="2"/>
  <c r="BH144" i="2"/>
  <c r="AY144" i="2"/>
  <c r="AU144" i="2"/>
  <c r="AN144" i="2"/>
  <c r="AI144" i="2"/>
  <c r="AC144" i="2"/>
  <c r="P144" i="2"/>
  <c r="L144" i="2"/>
  <c r="G144" i="2"/>
  <c r="I144" i="2"/>
  <c r="O144" i="2"/>
  <c r="U144" i="2"/>
  <c r="AA144" i="2"/>
  <c r="AG144" i="2"/>
  <c r="AO144" i="2"/>
  <c r="AS144" i="2"/>
  <c r="AX144" i="2"/>
  <c r="BD144" i="2"/>
  <c r="BE145" i="2"/>
  <c r="AY145" i="2"/>
  <c r="AV145" i="2"/>
  <c r="AS145" i="2"/>
  <c r="AR145" i="2"/>
  <c r="AN145" i="2"/>
  <c r="AJ145" i="2"/>
  <c r="AF145" i="2"/>
  <c r="AB145" i="2"/>
  <c r="U145" i="2"/>
  <c r="R145" i="2"/>
  <c r="O145" i="2"/>
  <c r="L145" i="2"/>
  <c r="H145" i="2"/>
  <c r="E145" i="2"/>
  <c r="BG145" i="2"/>
  <c r="AX145" i="2"/>
  <c r="AM145" i="2"/>
  <c r="AH145" i="2"/>
  <c r="AC145" i="2"/>
  <c r="X145" i="2"/>
  <c r="T145" i="2"/>
  <c r="P145" i="2"/>
  <c r="K145" i="2"/>
  <c r="J145" i="2"/>
  <c r="V145" i="2"/>
  <c r="AA145" i="2"/>
  <c r="AI145" i="2"/>
  <c r="AP145" i="2"/>
  <c r="AT145" i="2"/>
  <c r="AZ145" i="2"/>
  <c r="BD145" i="2"/>
  <c r="BG146" i="2"/>
  <c r="BC146" i="2"/>
  <c r="BA146" i="2"/>
  <c r="AW146" i="2"/>
  <c r="AP146" i="2"/>
  <c r="AL146" i="2"/>
  <c r="AH146" i="2"/>
  <c r="AD146" i="2"/>
  <c r="Z146" i="2"/>
  <c r="W146" i="2"/>
  <c r="T146" i="2"/>
  <c r="N146" i="2"/>
  <c r="J146" i="2"/>
  <c r="BE146" i="2"/>
  <c r="BB146" i="2"/>
  <c r="AS146" i="2"/>
  <c r="AQ146" i="2"/>
  <c r="AK146" i="2"/>
  <c r="AF146" i="2"/>
  <c r="AA146" i="2"/>
  <c r="V146" i="2"/>
  <c r="R146" i="2"/>
  <c r="I146" i="2"/>
  <c r="E146" i="2"/>
  <c r="K146" i="2"/>
  <c r="P146" i="2"/>
  <c r="U146" i="2"/>
  <c r="AB146" i="2"/>
  <c r="AI146" i="2"/>
  <c r="AO146" i="2"/>
  <c r="AT146" i="2"/>
  <c r="AY146" i="2"/>
  <c r="BD146" i="2"/>
  <c r="H148" i="2"/>
  <c r="S148" i="2"/>
  <c r="Y148" i="2"/>
  <c r="AF148" i="2"/>
  <c r="AM148" i="2"/>
  <c r="G149" i="2"/>
  <c r="M149" i="2"/>
  <c r="S149" i="2"/>
  <c r="AE149" i="2"/>
  <c r="AM149" i="2"/>
  <c r="AV149" i="2"/>
  <c r="M155" i="2"/>
  <c r="AC155" i="2"/>
  <c r="AL155" i="2"/>
  <c r="AT155" i="2"/>
  <c r="AZ155" i="2"/>
  <c r="B163" i="2"/>
  <c r="BH180" i="2"/>
  <c r="BB180" i="2"/>
  <c r="AV180" i="2"/>
  <c r="AK180" i="2"/>
  <c r="AE180" i="2"/>
  <c r="R180" i="2"/>
  <c r="M180" i="2"/>
  <c r="G180" i="2"/>
  <c r="L180" i="2"/>
  <c r="AA180" i="2"/>
  <c r="AJ180" i="2"/>
  <c r="AY180" i="2"/>
  <c r="BE180" i="2"/>
  <c r="J190" i="2"/>
  <c r="R190" i="2"/>
  <c r="Z190" i="2"/>
  <c r="AH190" i="2"/>
  <c r="AR190" i="2"/>
  <c r="AW190" i="2"/>
  <c r="J291" i="2"/>
  <c r="U291" i="2"/>
  <c r="AI291" i="2"/>
  <c r="AS291" i="2"/>
  <c r="BG148" i="2"/>
  <c r="BC148" i="2"/>
  <c r="BA148" i="2"/>
  <c r="AW148" i="2"/>
  <c r="AP148" i="2"/>
  <c r="AL148" i="2"/>
  <c r="AH148" i="2"/>
  <c r="AD148" i="2"/>
  <c r="Z148" i="2"/>
  <c r="W148" i="2"/>
  <c r="T148" i="2"/>
  <c r="N148" i="2"/>
  <c r="J148" i="2"/>
  <c r="BH148" i="2"/>
  <c r="AY148" i="2"/>
  <c r="AU148" i="2"/>
  <c r="AN148" i="2"/>
  <c r="AI148" i="2"/>
  <c r="AC148" i="2"/>
  <c r="P148" i="2"/>
  <c r="L148" i="2"/>
  <c r="G148" i="2"/>
  <c r="I148" i="2"/>
  <c r="O148" i="2"/>
  <c r="U148" i="2"/>
  <c r="AA148" i="2"/>
  <c r="AG148" i="2"/>
  <c r="AO148" i="2"/>
  <c r="AS148" i="2"/>
  <c r="AX148" i="2"/>
  <c r="BD148" i="2"/>
  <c r="BG149" i="2"/>
  <c r="BC149" i="2"/>
  <c r="BA149" i="2"/>
  <c r="AW149" i="2"/>
  <c r="AP149" i="2"/>
  <c r="AL149" i="2"/>
  <c r="AH149" i="2"/>
  <c r="AD149" i="2"/>
  <c r="Z149" i="2"/>
  <c r="W149" i="2"/>
  <c r="T149" i="2"/>
  <c r="N149" i="2"/>
  <c r="J149" i="2"/>
  <c r="B150" i="2"/>
  <c r="F150" i="2" s="1"/>
  <c r="BE149" i="2"/>
  <c r="BB149" i="2"/>
  <c r="AS149" i="2"/>
  <c r="AQ149" i="2"/>
  <c r="AK149" i="2"/>
  <c r="AF149" i="2"/>
  <c r="AA149" i="2"/>
  <c r="V149" i="2"/>
  <c r="R149" i="2"/>
  <c r="I149" i="2"/>
  <c r="E149" i="2"/>
  <c r="H149" i="2"/>
  <c r="O149" i="2"/>
  <c r="Y149" i="2"/>
  <c r="AG149" i="2"/>
  <c r="AN149" i="2"/>
  <c r="AX149" i="2"/>
  <c r="A151" i="2"/>
  <c r="D151" i="2" s="1"/>
  <c r="BE155" i="2"/>
  <c r="AY155" i="2"/>
  <c r="AV155" i="2"/>
  <c r="AS155" i="2"/>
  <c r="AR155" i="2"/>
  <c r="AN155" i="2"/>
  <c r="AJ155" i="2"/>
  <c r="AF155" i="2"/>
  <c r="AB155" i="2"/>
  <c r="U155" i="2"/>
  <c r="R155" i="2"/>
  <c r="O155" i="2"/>
  <c r="L155" i="2"/>
  <c r="H155" i="2"/>
  <c r="E155" i="2"/>
  <c r="BD155" i="2"/>
  <c r="BA155" i="2"/>
  <c r="AP155" i="2"/>
  <c r="AK155" i="2"/>
  <c r="AE155" i="2"/>
  <c r="Z155" i="2"/>
  <c r="V155" i="2"/>
  <c r="Q155" i="2"/>
  <c r="N155" i="2"/>
  <c r="I155" i="2"/>
  <c r="BH155" i="2"/>
  <c r="AW155" i="2"/>
  <c r="AM155" i="2"/>
  <c r="AG155" i="2"/>
  <c r="Y155" i="2"/>
  <c r="T155" i="2"/>
  <c r="G155" i="2"/>
  <c r="P155" i="2"/>
  <c r="W155" i="2"/>
  <c r="AD155" i="2"/>
  <c r="AO155" i="2"/>
  <c r="BB155" i="2"/>
  <c r="C181" i="2"/>
  <c r="A182" i="2"/>
  <c r="D182" i="2" s="1"/>
  <c r="G181" i="2"/>
  <c r="BH190" i="2"/>
  <c r="BC190" i="2"/>
  <c r="AY190" i="2"/>
  <c r="AU190" i="2"/>
  <c r="AN190" i="2"/>
  <c r="AI190" i="2"/>
  <c r="AD190" i="2"/>
  <c r="L190" i="2"/>
  <c r="G190" i="2"/>
  <c r="BE190" i="2"/>
  <c r="BA190" i="2"/>
  <c r="AQ190" i="2"/>
  <c r="AJ190" i="2"/>
  <c r="AB190" i="2"/>
  <c r="W190" i="2"/>
  <c r="Q190" i="2"/>
  <c r="K190" i="2"/>
  <c r="E190" i="2"/>
  <c r="N190" i="2"/>
  <c r="T190" i="2"/>
  <c r="AA190" i="2"/>
  <c r="AL190" i="2"/>
  <c r="AX190" i="2"/>
  <c r="BG190" i="2"/>
  <c r="B197" i="2"/>
  <c r="E148" i="2"/>
  <c r="K148" i="2"/>
  <c r="Q148" i="2"/>
  <c r="V148" i="2"/>
  <c r="AB148" i="2"/>
  <c r="AJ148" i="2"/>
  <c r="AQ148" i="2"/>
  <c r="AT148" i="2"/>
  <c r="AZ148" i="2"/>
  <c r="BE148" i="2"/>
  <c r="K149" i="2"/>
  <c r="P149" i="2"/>
  <c r="U149" i="2"/>
  <c r="AB149" i="2"/>
  <c r="AI149" i="2"/>
  <c r="AO149" i="2"/>
  <c r="AT149" i="2"/>
  <c r="AY149" i="2"/>
  <c r="BD149" i="2"/>
  <c r="J155" i="2"/>
  <c r="X155" i="2"/>
  <c r="AH155" i="2"/>
  <c r="AQ155" i="2"/>
  <c r="AU155" i="2"/>
  <c r="BC155" i="2"/>
  <c r="B156" i="2"/>
  <c r="F156" i="2" s="1"/>
  <c r="BC181" i="2"/>
  <c r="BA181" i="2"/>
  <c r="AW181" i="2"/>
  <c r="AP181" i="2"/>
  <c r="AL181" i="2"/>
  <c r="AH181" i="2"/>
  <c r="AD181" i="2"/>
  <c r="Z181" i="2"/>
  <c r="W181" i="2"/>
  <c r="T181" i="2"/>
  <c r="N181" i="2"/>
  <c r="J181" i="2"/>
  <c r="BD181" i="2"/>
  <c r="AZ181" i="2"/>
  <c r="AV181" i="2"/>
  <c r="AO181" i="2"/>
  <c r="AJ181" i="2"/>
  <c r="AE181" i="2"/>
  <c r="Y181" i="2"/>
  <c r="U181" i="2"/>
  <c r="Q181" i="2"/>
  <c r="M181" i="2"/>
  <c r="H181" i="2"/>
  <c r="BF181" i="2"/>
  <c r="BB181" i="2"/>
  <c r="AU181" i="2"/>
  <c r="AR181" i="2"/>
  <c r="AK181" i="2"/>
  <c r="AC181" i="2"/>
  <c r="X181" i="2"/>
  <c r="R181" i="2"/>
  <c r="L181" i="2"/>
  <c r="K181" i="2"/>
  <c r="S181" i="2"/>
  <c r="AA181" i="2"/>
  <c r="AI181" i="2"/>
  <c r="AX181" i="2"/>
  <c r="BE181" i="2"/>
  <c r="B184" i="2"/>
  <c r="U190" i="2"/>
  <c r="AE190" i="2"/>
  <c r="AM190" i="2"/>
  <c r="AS190" i="2"/>
  <c r="BB190" i="2"/>
  <c r="A192" i="2"/>
  <c r="D192" i="2" s="1"/>
  <c r="C191" i="2"/>
  <c r="B292" i="2"/>
  <c r="F292" i="2" s="1"/>
  <c r="BF291" i="2"/>
  <c r="AZ291" i="2"/>
  <c r="AT291" i="2"/>
  <c r="AO291" i="2"/>
  <c r="AK291" i="2"/>
  <c r="AG291" i="2"/>
  <c r="AC291" i="2"/>
  <c r="Y291" i="2"/>
  <c r="V291" i="2"/>
  <c r="S291" i="2"/>
  <c r="P291" i="2"/>
  <c r="M291" i="2"/>
  <c r="I291" i="2"/>
  <c r="BG291" i="2"/>
  <c r="AX291" i="2"/>
  <c r="AR291" i="2"/>
  <c r="AM291" i="2"/>
  <c r="AH291" i="2"/>
  <c r="AB291" i="2"/>
  <c r="X291" i="2"/>
  <c r="T291" i="2"/>
  <c r="O291" i="2"/>
  <c r="K291" i="2"/>
  <c r="BC291" i="2"/>
  <c r="AW291" i="2"/>
  <c r="AN291" i="2"/>
  <c r="AF291" i="2"/>
  <c r="Z291" i="2"/>
  <c r="H291" i="2"/>
  <c r="BH291" i="2"/>
  <c r="BB291" i="2"/>
  <c r="AV291" i="2"/>
  <c r="AL291" i="2"/>
  <c r="AE291" i="2"/>
  <c r="R291" i="2"/>
  <c r="N291" i="2"/>
  <c r="G291" i="2"/>
  <c r="AA291" i="2"/>
  <c r="AP291" i="2"/>
  <c r="AY291" i="2"/>
  <c r="BG62" i="2"/>
  <c r="BC62" i="2"/>
  <c r="BA62" i="2"/>
  <c r="AW62" i="2"/>
  <c r="AP62" i="2"/>
  <c r="AL62" i="2"/>
  <c r="AH62" i="2"/>
  <c r="AD62" i="2"/>
  <c r="Z62" i="2"/>
  <c r="W62" i="2"/>
  <c r="T62" i="2"/>
  <c r="N62" i="2"/>
  <c r="J62" i="2"/>
  <c r="BH62" i="2"/>
  <c r="AY62" i="2"/>
  <c r="AU62" i="2"/>
  <c r="AN62" i="2"/>
  <c r="AI62" i="2"/>
  <c r="AC62" i="2"/>
  <c r="P62" i="2"/>
  <c r="L62" i="2"/>
  <c r="G62" i="2"/>
  <c r="I62" i="2"/>
  <c r="O62" i="2"/>
  <c r="U62" i="2"/>
  <c r="AA62" i="2"/>
  <c r="AG62" i="2"/>
  <c r="AO62" i="2"/>
  <c r="AS62" i="2"/>
  <c r="AX62" i="2"/>
  <c r="BD62" i="2"/>
  <c r="BE63" i="2"/>
  <c r="AY63" i="2"/>
  <c r="AV63" i="2"/>
  <c r="AS63" i="2"/>
  <c r="AR63" i="2"/>
  <c r="AN63" i="2"/>
  <c r="AJ63" i="2"/>
  <c r="AF63" i="2"/>
  <c r="AB63" i="2"/>
  <c r="U63" i="2"/>
  <c r="R63" i="2"/>
  <c r="O63" i="2"/>
  <c r="L63" i="2"/>
  <c r="H63" i="2"/>
  <c r="E63" i="2"/>
  <c r="BG63" i="2"/>
  <c r="AX63" i="2"/>
  <c r="AM63" i="2"/>
  <c r="AH63" i="2"/>
  <c r="AC63" i="2"/>
  <c r="X63" i="2"/>
  <c r="T63" i="2"/>
  <c r="P63" i="2"/>
  <c r="K63" i="2"/>
  <c r="J63" i="2"/>
  <c r="V63" i="2"/>
  <c r="AA63" i="2"/>
  <c r="AI63" i="2"/>
  <c r="AP63" i="2"/>
  <c r="AT63" i="2"/>
  <c r="AZ63" i="2"/>
  <c r="BD63" i="2"/>
  <c r="BE64" i="2"/>
  <c r="AY64" i="2"/>
  <c r="AV64" i="2"/>
  <c r="AS64" i="2"/>
  <c r="AR64" i="2"/>
  <c r="AN64" i="2"/>
  <c r="AJ64" i="2"/>
  <c r="AF64" i="2"/>
  <c r="AB64" i="2"/>
  <c r="U64" i="2"/>
  <c r="R64" i="2"/>
  <c r="O64" i="2"/>
  <c r="L64" i="2"/>
  <c r="H64" i="2"/>
  <c r="E64" i="2"/>
  <c r="BH64" i="2"/>
  <c r="BC64" i="2"/>
  <c r="AZ64" i="2"/>
  <c r="AU64" i="2"/>
  <c r="AO64" i="2"/>
  <c r="AI64" i="2"/>
  <c r="AD64" i="2"/>
  <c r="Y64" i="2"/>
  <c r="M64" i="2"/>
  <c r="G64" i="2"/>
  <c r="N64" i="2"/>
  <c r="S64" i="2"/>
  <c r="X64" i="2"/>
  <c r="AE64" i="2"/>
  <c r="AL64" i="2"/>
  <c r="BB64" i="2"/>
  <c r="BG64" i="2"/>
  <c r="BG69" i="2"/>
  <c r="BC69" i="2"/>
  <c r="BA69" i="2"/>
  <c r="AW69" i="2"/>
  <c r="AP69" i="2"/>
  <c r="AL69" i="2"/>
  <c r="AH69" i="2"/>
  <c r="AD69" i="2"/>
  <c r="Z69" i="2"/>
  <c r="W69" i="2"/>
  <c r="T69" i="2"/>
  <c r="N69" i="2"/>
  <c r="J69" i="2"/>
  <c r="BD69" i="2"/>
  <c r="AZ69" i="2"/>
  <c r="AV69" i="2"/>
  <c r="AO69" i="2"/>
  <c r="AJ69" i="2"/>
  <c r="AE69" i="2"/>
  <c r="Y69" i="2"/>
  <c r="U69" i="2"/>
  <c r="Q69" i="2"/>
  <c r="M69" i="2"/>
  <c r="H69" i="2"/>
  <c r="I69" i="2"/>
  <c r="O69" i="2"/>
  <c r="AA69" i="2"/>
  <c r="AG69" i="2"/>
  <c r="AN69" i="2"/>
  <c r="AS69" i="2"/>
  <c r="AX69" i="2"/>
  <c r="BF76" i="2"/>
  <c r="AZ76" i="2"/>
  <c r="AT76" i="2"/>
  <c r="AO76" i="2"/>
  <c r="AK76" i="2"/>
  <c r="AG76" i="2"/>
  <c r="AC76" i="2"/>
  <c r="Y76" i="2"/>
  <c r="V76" i="2"/>
  <c r="S76" i="2"/>
  <c r="P76" i="2"/>
  <c r="M76" i="2"/>
  <c r="I76" i="2"/>
  <c r="BH76" i="2"/>
  <c r="BC76" i="2"/>
  <c r="AY76" i="2"/>
  <c r="AU76" i="2"/>
  <c r="AN76" i="2"/>
  <c r="AI76" i="2"/>
  <c r="AD76" i="2"/>
  <c r="L76" i="2"/>
  <c r="G76" i="2"/>
  <c r="J76" i="2"/>
  <c r="O76" i="2"/>
  <c r="U76" i="2"/>
  <c r="AA76" i="2"/>
  <c r="AH76" i="2"/>
  <c r="AP76" i="2"/>
  <c r="AS76" i="2"/>
  <c r="AX76" i="2"/>
  <c r="BD76" i="2"/>
  <c r="BF84" i="2"/>
  <c r="AZ84" i="2"/>
  <c r="AT84" i="2"/>
  <c r="AO84" i="2"/>
  <c r="AK84" i="2"/>
  <c r="AG84" i="2"/>
  <c r="AC84" i="2"/>
  <c r="Y84" i="2"/>
  <c r="V84" i="2"/>
  <c r="S84" i="2"/>
  <c r="P84" i="2"/>
  <c r="M84" i="2"/>
  <c r="I84" i="2"/>
  <c r="BH84" i="2"/>
  <c r="BC84" i="2"/>
  <c r="AY84" i="2"/>
  <c r="AU84" i="2"/>
  <c r="AN84" i="2"/>
  <c r="AI84" i="2"/>
  <c r="AD84" i="2"/>
  <c r="L84" i="2"/>
  <c r="G84" i="2"/>
  <c r="J84" i="2"/>
  <c r="O84" i="2"/>
  <c r="U84" i="2"/>
  <c r="AA84" i="2"/>
  <c r="AH84" i="2"/>
  <c r="AP84" i="2"/>
  <c r="AS84" i="2"/>
  <c r="AX84" i="2"/>
  <c r="BD84" i="2"/>
  <c r="BF92" i="2"/>
  <c r="AZ92" i="2"/>
  <c r="AT92" i="2"/>
  <c r="AO92" i="2"/>
  <c r="AK92" i="2"/>
  <c r="AG92" i="2"/>
  <c r="AC92" i="2"/>
  <c r="Y92" i="2"/>
  <c r="V92" i="2"/>
  <c r="S92" i="2"/>
  <c r="P92" i="2"/>
  <c r="M92" i="2"/>
  <c r="I92" i="2"/>
  <c r="BH92" i="2"/>
  <c r="BC92" i="2"/>
  <c r="AY92" i="2"/>
  <c r="AU92" i="2"/>
  <c r="AN92" i="2"/>
  <c r="AI92" i="2"/>
  <c r="AD92" i="2"/>
  <c r="L92" i="2"/>
  <c r="G92" i="2"/>
  <c r="J92" i="2"/>
  <c r="O92" i="2"/>
  <c r="U92" i="2"/>
  <c r="AA92" i="2"/>
  <c r="AH92" i="2"/>
  <c r="AP92" i="2"/>
  <c r="AS92" i="2"/>
  <c r="AX92" i="2"/>
  <c r="BD92" i="2"/>
  <c r="BD94" i="2"/>
  <c r="C94" i="2"/>
  <c r="BH111" i="2"/>
  <c r="BD111" i="2"/>
  <c r="BB111" i="2"/>
  <c r="AX111" i="2"/>
  <c r="AU111" i="2"/>
  <c r="AQ111" i="2"/>
  <c r="AM111" i="2"/>
  <c r="AI111" i="2"/>
  <c r="AE111" i="2"/>
  <c r="AA111" i="2"/>
  <c r="X111" i="2"/>
  <c r="Q111" i="2"/>
  <c r="K111" i="2"/>
  <c r="G111" i="2"/>
  <c r="BE111" i="2"/>
  <c r="BA111" i="2"/>
  <c r="AS111" i="2"/>
  <c r="AP111" i="2"/>
  <c r="AK111" i="2"/>
  <c r="AF111" i="2"/>
  <c r="Z111" i="2"/>
  <c r="V111" i="2"/>
  <c r="R111" i="2"/>
  <c r="N111" i="2"/>
  <c r="I111" i="2"/>
  <c r="E111" i="2"/>
  <c r="H111" i="2"/>
  <c r="O111" i="2"/>
  <c r="T111" i="2"/>
  <c r="Y111" i="2"/>
  <c r="AG111" i="2"/>
  <c r="AN111" i="2"/>
  <c r="AW111" i="2"/>
  <c r="M112" i="2"/>
  <c r="R112" i="2"/>
  <c r="W112" i="2"/>
  <c r="AD112" i="2"/>
  <c r="AK112" i="2"/>
  <c r="AR112" i="2"/>
  <c r="AV112" i="2"/>
  <c r="BA112" i="2"/>
  <c r="E120" i="2"/>
  <c r="J120" i="2"/>
  <c r="V120" i="2"/>
  <c r="AB120" i="2"/>
  <c r="AJ120" i="2"/>
  <c r="AP120" i="2"/>
  <c r="AT120" i="2"/>
  <c r="AZ120" i="2"/>
  <c r="BE120" i="2"/>
  <c r="BE134" i="2"/>
  <c r="AY134" i="2"/>
  <c r="AV134" i="2"/>
  <c r="AS134" i="2"/>
  <c r="AR134" i="2"/>
  <c r="AN134" i="2"/>
  <c r="AJ134" i="2"/>
  <c r="AF134" i="2"/>
  <c r="AB134" i="2"/>
  <c r="U134" i="2"/>
  <c r="R134" i="2"/>
  <c r="O134" i="2"/>
  <c r="L134" i="2"/>
  <c r="H134" i="2"/>
  <c r="E134" i="2"/>
  <c r="BH134" i="2"/>
  <c r="BC134" i="2"/>
  <c r="AZ134" i="2"/>
  <c r="AU134" i="2"/>
  <c r="AO134" i="2"/>
  <c r="AI134" i="2"/>
  <c r="AD134" i="2"/>
  <c r="Y134" i="2"/>
  <c r="M134" i="2"/>
  <c r="G134" i="2"/>
  <c r="J134" i="2"/>
  <c r="P134" i="2"/>
  <c r="V134" i="2"/>
  <c r="AA134" i="2"/>
  <c r="AH134" i="2"/>
  <c r="AP134" i="2"/>
  <c r="AT134" i="2"/>
  <c r="AX134" i="2"/>
  <c r="BD134" i="2"/>
  <c r="BG135" i="2"/>
  <c r="BC135" i="2"/>
  <c r="BA135" i="2"/>
  <c r="AW135" i="2"/>
  <c r="AP135" i="2"/>
  <c r="AL135" i="2"/>
  <c r="AH135" i="2"/>
  <c r="AD135" i="2"/>
  <c r="Z135" i="2"/>
  <c r="W135" i="2"/>
  <c r="T135" i="2"/>
  <c r="N135" i="2"/>
  <c r="J135" i="2"/>
  <c r="BF135" i="2"/>
  <c r="AX135" i="2"/>
  <c r="AT135" i="2"/>
  <c r="AR135" i="2"/>
  <c r="AM135" i="2"/>
  <c r="AG135" i="2"/>
  <c r="AB135" i="2"/>
  <c r="X135" i="2"/>
  <c r="S135" i="2"/>
  <c r="O135" i="2"/>
  <c r="K135" i="2"/>
  <c r="I135" i="2"/>
  <c r="P135" i="2"/>
  <c r="U135" i="2"/>
  <c r="AA135" i="2"/>
  <c r="AI135" i="2"/>
  <c r="AO135" i="2"/>
  <c r="AS135" i="2"/>
  <c r="AY135" i="2"/>
  <c r="BD135" i="2"/>
  <c r="BE136" i="2"/>
  <c r="AY136" i="2"/>
  <c r="AV136" i="2"/>
  <c r="AS136" i="2"/>
  <c r="AR136" i="2"/>
  <c r="AN136" i="2"/>
  <c r="AJ136" i="2"/>
  <c r="AF136" i="2"/>
  <c r="AB136" i="2"/>
  <c r="U136" i="2"/>
  <c r="R136" i="2"/>
  <c r="O136" i="2"/>
  <c r="L136" i="2"/>
  <c r="H136" i="2"/>
  <c r="E136" i="2"/>
  <c r="BF136" i="2"/>
  <c r="BB136" i="2"/>
  <c r="AW136" i="2"/>
  <c r="AT136" i="2"/>
  <c r="AQ136" i="2"/>
  <c r="AL136" i="2"/>
  <c r="AG136" i="2"/>
  <c r="AA136" i="2"/>
  <c r="W136" i="2"/>
  <c r="S136" i="2"/>
  <c r="J136" i="2"/>
  <c r="K136" i="2"/>
  <c r="V136" i="2"/>
  <c r="AC136" i="2"/>
  <c r="AI136" i="2"/>
  <c r="AP136" i="2"/>
  <c r="AZ136" i="2"/>
  <c r="BD136" i="2"/>
  <c r="I138" i="2"/>
  <c r="T138" i="2"/>
  <c r="Z138" i="2"/>
  <c r="AG138" i="2"/>
  <c r="AM138" i="2"/>
  <c r="AW138" i="2"/>
  <c r="K139" i="2"/>
  <c r="W139" i="2"/>
  <c r="AC139" i="2"/>
  <c r="AI139" i="2"/>
  <c r="AQ139" i="2"/>
  <c r="AZ139" i="2"/>
  <c r="BF139" i="2"/>
  <c r="BE140" i="2"/>
  <c r="AY140" i="2"/>
  <c r="AV140" i="2"/>
  <c r="AS140" i="2"/>
  <c r="AR140" i="2"/>
  <c r="AN140" i="2"/>
  <c r="AJ140" i="2"/>
  <c r="AF140" i="2"/>
  <c r="AB140" i="2"/>
  <c r="U140" i="2"/>
  <c r="R140" i="2"/>
  <c r="O140" i="2"/>
  <c r="L140" i="2"/>
  <c r="H140" i="2"/>
  <c r="E140" i="2"/>
  <c r="BF140" i="2"/>
  <c r="BB140" i="2"/>
  <c r="AW140" i="2"/>
  <c r="AT140" i="2"/>
  <c r="AQ140" i="2"/>
  <c r="AL140" i="2"/>
  <c r="AG140" i="2"/>
  <c r="AA140" i="2"/>
  <c r="W140" i="2"/>
  <c r="S140" i="2"/>
  <c r="J140" i="2"/>
  <c r="G140" i="2"/>
  <c r="N140" i="2"/>
  <c r="T140" i="2"/>
  <c r="Y140" i="2"/>
  <c r="AE140" i="2"/>
  <c r="AM140" i="2"/>
  <c r="BH140" i="2"/>
  <c r="J141" i="2"/>
  <c r="V141" i="2"/>
  <c r="AA141" i="2"/>
  <c r="AI141" i="2"/>
  <c r="AP141" i="2"/>
  <c r="AT141" i="2"/>
  <c r="AZ141" i="2"/>
  <c r="BG142" i="2"/>
  <c r="BC142" i="2"/>
  <c r="BA142" i="2"/>
  <c r="AW142" i="2"/>
  <c r="AP142" i="2"/>
  <c r="AL142" i="2"/>
  <c r="AH142" i="2"/>
  <c r="AD142" i="2"/>
  <c r="Z142" i="2"/>
  <c r="W142" i="2"/>
  <c r="T142" i="2"/>
  <c r="N142" i="2"/>
  <c r="J142" i="2"/>
  <c r="BE142" i="2"/>
  <c r="BB142" i="2"/>
  <c r="AS142" i="2"/>
  <c r="AQ142" i="2"/>
  <c r="AK142" i="2"/>
  <c r="AF142" i="2"/>
  <c r="AA142" i="2"/>
  <c r="V142" i="2"/>
  <c r="R142" i="2"/>
  <c r="I142" i="2"/>
  <c r="E142" i="2"/>
  <c r="K142" i="2"/>
  <c r="P142" i="2"/>
  <c r="U142" i="2"/>
  <c r="AB142" i="2"/>
  <c r="AI142" i="2"/>
  <c r="AO142" i="2"/>
  <c r="AT142" i="2"/>
  <c r="AY142" i="2"/>
  <c r="BD142" i="2"/>
  <c r="H144" i="2"/>
  <c r="S144" i="2"/>
  <c r="Y144" i="2"/>
  <c r="AF144" i="2"/>
  <c r="AM144" i="2"/>
  <c r="I145" i="2"/>
  <c r="Z145" i="2"/>
  <c r="AG145" i="2"/>
  <c r="AO145" i="2"/>
  <c r="AW145" i="2"/>
  <c r="BC145" i="2"/>
  <c r="H146" i="2"/>
  <c r="O146" i="2"/>
  <c r="Y146" i="2"/>
  <c r="AG146" i="2"/>
  <c r="AN146" i="2"/>
  <c r="AX146" i="2"/>
  <c r="M148" i="2"/>
  <c r="R148" i="2"/>
  <c r="X148" i="2"/>
  <c r="AE148" i="2"/>
  <c r="AK148" i="2"/>
  <c r="AR148" i="2"/>
  <c r="AV148" i="2"/>
  <c r="BB148" i="2"/>
  <c r="BF148" i="2"/>
  <c r="L149" i="2"/>
  <c r="Q149" i="2"/>
  <c r="X149" i="2"/>
  <c r="AC149" i="2"/>
  <c r="AJ149" i="2"/>
  <c r="AR149" i="2"/>
  <c r="AU149" i="2"/>
  <c r="AZ149" i="2"/>
  <c r="BF149" i="2"/>
  <c r="K155" i="2"/>
  <c r="S155" i="2"/>
  <c r="AA155" i="2"/>
  <c r="AI155" i="2"/>
  <c r="AX155" i="2"/>
  <c r="BF155" i="2"/>
  <c r="I180" i="2"/>
  <c r="Q180" i="2"/>
  <c r="Y180" i="2"/>
  <c r="AI180" i="2"/>
  <c r="AQ180" i="2"/>
  <c r="BD180" i="2"/>
  <c r="E181" i="2"/>
  <c r="AB181" i="2"/>
  <c r="AM181" i="2"/>
  <c r="AS181" i="2"/>
  <c r="AY181" i="2"/>
  <c r="BH181" i="2"/>
  <c r="B186" i="2"/>
  <c r="B201" i="2"/>
  <c r="B199" i="2"/>
  <c r="H190" i="2"/>
  <c r="O190" i="2"/>
  <c r="X190" i="2"/>
  <c r="AF190" i="2"/>
  <c r="AP190" i="2"/>
  <c r="AV190" i="2"/>
  <c r="B222" i="2"/>
  <c r="B220" i="2"/>
  <c r="A277" i="2"/>
  <c r="D277" i="2" s="1"/>
  <c r="C276" i="2"/>
  <c r="E291" i="2"/>
  <c r="Q291" i="2"/>
  <c r="AD291" i="2"/>
  <c r="AQ291" i="2"/>
  <c r="BA291" i="2"/>
  <c r="BH275" i="2"/>
  <c r="BC275" i="2"/>
  <c r="AY275" i="2"/>
  <c r="AU275" i="2"/>
  <c r="AN275" i="2"/>
  <c r="AI275" i="2"/>
  <c r="AD275" i="2"/>
  <c r="L275" i="2"/>
  <c r="G275" i="2"/>
  <c r="J275" i="2"/>
  <c r="O275" i="2"/>
  <c r="U275" i="2"/>
  <c r="AA275" i="2"/>
  <c r="AH275" i="2"/>
  <c r="AP275" i="2"/>
  <c r="AS275" i="2"/>
  <c r="AX275" i="2"/>
  <c r="BD275" i="2"/>
  <c r="BF276" i="2"/>
  <c r="BE4" i="2"/>
  <c r="AY4" i="2"/>
  <c r="AV4" i="2"/>
  <c r="AS4" i="2"/>
  <c r="AR4" i="2"/>
  <c r="AN4" i="2"/>
  <c r="AJ4" i="2"/>
  <c r="AF4" i="2"/>
  <c r="AB4" i="2"/>
  <c r="U4" i="2"/>
  <c r="R4" i="2"/>
  <c r="O4" i="2"/>
  <c r="L4" i="2"/>
  <c r="H4" i="2"/>
  <c r="E4" i="2"/>
  <c r="K4" i="2"/>
  <c r="P4" i="2"/>
  <c r="T4" i="2"/>
  <c r="X4" i="2"/>
  <c r="AC4" i="2"/>
  <c r="AH4" i="2"/>
  <c r="AM4" i="2"/>
  <c r="AX4" i="2"/>
  <c r="BG4" i="2"/>
  <c r="BF5" i="2"/>
  <c r="AZ5" i="2"/>
  <c r="AT5" i="2"/>
  <c r="AO5" i="2"/>
  <c r="AK5" i="2"/>
  <c r="AG5" i="2"/>
  <c r="AC5" i="2"/>
  <c r="Y5" i="2"/>
  <c r="V5" i="2"/>
  <c r="S5" i="2"/>
  <c r="P5" i="2"/>
  <c r="M5" i="2"/>
  <c r="I5" i="2"/>
  <c r="H5" i="2"/>
  <c r="N5" i="2"/>
  <c r="Q5" i="2"/>
  <c r="U5" i="2"/>
  <c r="Z5" i="2"/>
  <c r="AE5" i="2"/>
  <c r="AJ5" i="2"/>
  <c r="AP5" i="2"/>
  <c r="AV5" i="2"/>
  <c r="BA5" i="2"/>
  <c r="BD5" i="2"/>
  <c r="BG8" i="2"/>
  <c r="BC8" i="2"/>
  <c r="BA8" i="2"/>
  <c r="AW8" i="2"/>
  <c r="AP8" i="2"/>
  <c r="AL8" i="2"/>
  <c r="AH8" i="2"/>
  <c r="AD8" i="2"/>
  <c r="Z8" i="2"/>
  <c r="W8" i="2"/>
  <c r="T8" i="2"/>
  <c r="N8" i="2"/>
  <c r="J8" i="2"/>
  <c r="G8" i="2"/>
  <c r="L8" i="2"/>
  <c r="P8" i="2"/>
  <c r="AC8" i="2"/>
  <c r="AI8" i="2"/>
  <c r="AN8" i="2"/>
  <c r="AU8" i="2"/>
  <c r="AY8" i="2"/>
  <c r="BH8" i="2"/>
  <c r="BG10" i="2"/>
  <c r="BC10" i="2"/>
  <c r="BA10" i="2"/>
  <c r="AW10" i="2"/>
  <c r="AP10" i="2"/>
  <c r="AL10" i="2"/>
  <c r="AH10" i="2"/>
  <c r="AD10" i="2"/>
  <c r="Z10" i="2"/>
  <c r="W10" i="2"/>
  <c r="T10" i="2"/>
  <c r="N10" i="2"/>
  <c r="J10" i="2"/>
  <c r="G10" i="2"/>
  <c r="L10" i="2"/>
  <c r="P10" i="2"/>
  <c r="AC10" i="2"/>
  <c r="AI10" i="2"/>
  <c r="AN10" i="2"/>
  <c r="AU10" i="2"/>
  <c r="AY10" i="2"/>
  <c r="BH10" i="2"/>
  <c r="BE17" i="2"/>
  <c r="AY17" i="2"/>
  <c r="AV17" i="2"/>
  <c r="AS17" i="2"/>
  <c r="AR17" i="2"/>
  <c r="AN17" i="2"/>
  <c r="AJ17" i="2"/>
  <c r="AF17" i="2"/>
  <c r="AB17" i="2"/>
  <c r="U17" i="2"/>
  <c r="R17" i="2"/>
  <c r="O17" i="2"/>
  <c r="L17" i="2"/>
  <c r="H17" i="2"/>
  <c r="E17" i="2"/>
  <c r="K17" i="2"/>
  <c r="P17" i="2"/>
  <c r="T17" i="2"/>
  <c r="X17" i="2"/>
  <c r="AC17" i="2"/>
  <c r="AH17" i="2"/>
  <c r="AM17" i="2"/>
  <c r="AX17" i="2"/>
  <c r="BG17" i="2"/>
  <c r="H18" i="2"/>
  <c r="N18" i="2"/>
  <c r="Q18" i="2"/>
  <c r="U18" i="2"/>
  <c r="Z18" i="2"/>
  <c r="AE18" i="2"/>
  <c r="AJ18" i="2"/>
  <c r="AP18" i="2"/>
  <c r="AV18" i="2"/>
  <c r="BA18" i="2"/>
  <c r="BF22" i="2"/>
  <c r="AZ22" i="2"/>
  <c r="AT22" i="2"/>
  <c r="AO22" i="2"/>
  <c r="AK22" i="2"/>
  <c r="AG22" i="2"/>
  <c r="AC22" i="2"/>
  <c r="Y22" i="2"/>
  <c r="V22" i="2"/>
  <c r="S22" i="2"/>
  <c r="P22" i="2"/>
  <c r="M22" i="2"/>
  <c r="I22" i="2"/>
  <c r="H22" i="2"/>
  <c r="N22" i="2"/>
  <c r="Q22" i="2"/>
  <c r="U22" i="2"/>
  <c r="Z22" i="2"/>
  <c r="AE22" i="2"/>
  <c r="AJ22" i="2"/>
  <c r="AP22" i="2"/>
  <c r="AV22" i="2"/>
  <c r="BA22" i="2"/>
  <c r="BD22" i="2"/>
  <c r="BF26" i="2"/>
  <c r="AZ26" i="2"/>
  <c r="AT26" i="2"/>
  <c r="AO26" i="2"/>
  <c r="AK26" i="2"/>
  <c r="AG26" i="2"/>
  <c r="AC26" i="2"/>
  <c r="Y26" i="2"/>
  <c r="V26" i="2"/>
  <c r="S26" i="2"/>
  <c r="P26" i="2"/>
  <c r="M26" i="2"/>
  <c r="I26" i="2"/>
  <c r="H26" i="2"/>
  <c r="N26" i="2"/>
  <c r="Q26" i="2"/>
  <c r="U26" i="2"/>
  <c r="Z26" i="2"/>
  <c r="AE26" i="2"/>
  <c r="AJ26" i="2"/>
  <c r="AP26" i="2"/>
  <c r="AV26" i="2"/>
  <c r="BA26" i="2"/>
  <c r="BD26" i="2"/>
  <c r="BF32" i="2"/>
  <c r="AZ32" i="2"/>
  <c r="AT32" i="2"/>
  <c r="AO32" i="2"/>
  <c r="AK32" i="2"/>
  <c r="AG32" i="2"/>
  <c r="AC32" i="2"/>
  <c r="Y32" i="2"/>
  <c r="V32" i="2"/>
  <c r="S32" i="2"/>
  <c r="P32" i="2"/>
  <c r="M32" i="2"/>
  <c r="I32" i="2"/>
  <c r="H32" i="2"/>
  <c r="N32" i="2"/>
  <c r="Q32" i="2"/>
  <c r="U32" i="2"/>
  <c r="Z32" i="2"/>
  <c r="AE32" i="2"/>
  <c r="AJ32" i="2"/>
  <c r="AP32" i="2"/>
  <c r="AV32" i="2"/>
  <c r="BA32" i="2"/>
  <c r="BD32" i="2"/>
  <c r="BF37" i="2"/>
  <c r="BE45" i="2"/>
  <c r="AY45" i="2"/>
  <c r="AV45" i="2"/>
  <c r="AS45" i="2"/>
  <c r="AR45" i="2"/>
  <c r="AN45" i="2"/>
  <c r="AJ45" i="2"/>
  <c r="AF45" i="2"/>
  <c r="AB45" i="2"/>
  <c r="U45" i="2"/>
  <c r="R45" i="2"/>
  <c r="O45" i="2"/>
  <c r="L45" i="2"/>
  <c r="H45" i="2"/>
  <c r="E45" i="2"/>
  <c r="I45" i="2"/>
  <c r="N45" i="2"/>
  <c r="Q45" i="2"/>
  <c r="V45" i="2"/>
  <c r="Z45" i="2"/>
  <c r="AE45" i="2"/>
  <c r="AK45" i="2"/>
  <c r="AP45" i="2"/>
  <c r="BA45" i="2"/>
  <c r="BD45" i="2"/>
  <c r="BG49" i="2"/>
  <c r="BC49" i="2"/>
  <c r="BA49" i="2"/>
  <c r="AW49" i="2"/>
  <c r="AP49" i="2"/>
  <c r="AL49" i="2"/>
  <c r="AH49" i="2"/>
  <c r="AD49" i="2"/>
  <c r="Z49" i="2"/>
  <c r="W49" i="2"/>
  <c r="T49" i="2"/>
  <c r="N49" i="2"/>
  <c r="J49" i="2"/>
  <c r="G49" i="2"/>
  <c r="L49" i="2"/>
  <c r="P49" i="2"/>
  <c r="AC49" i="2"/>
  <c r="AI49" i="2"/>
  <c r="AN49" i="2"/>
  <c r="AU49" i="2"/>
  <c r="AY49" i="2"/>
  <c r="BH49" i="2"/>
  <c r="BE57" i="2"/>
  <c r="AY57" i="2"/>
  <c r="AV57" i="2"/>
  <c r="AS57" i="2"/>
  <c r="AR57" i="2"/>
  <c r="AN57" i="2"/>
  <c r="AJ57" i="2"/>
  <c r="AF57" i="2"/>
  <c r="AB57" i="2"/>
  <c r="U57" i="2"/>
  <c r="R57" i="2"/>
  <c r="O57" i="2"/>
  <c r="L57" i="2"/>
  <c r="H57" i="2"/>
  <c r="E57" i="2"/>
  <c r="I57" i="2"/>
  <c r="N57" i="2"/>
  <c r="Q57" i="2"/>
  <c r="V57" i="2"/>
  <c r="Z57" i="2"/>
  <c r="AE57" i="2"/>
  <c r="AK57" i="2"/>
  <c r="AP57" i="2"/>
  <c r="BA57" i="2"/>
  <c r="BD57" i="2"/>
  <c r="BE61" i="2"/>
  <c r="AY61" i="2"/>
  <c r="AV61" i="2"/>
  <c r="AS61" i="2"/>
  <c r="AR61" i="2"/>
  <c r="AN61" i="2"/>
  <c r="AJ61" i="2"/>
  <c r="AF61" i="2"/>
  <c r="AB61" i="2"/>
  <c r="U61" i="2"/>
  <c r="R61" i="2"/>
  <c r="O61" i="2"/>
  <c r="L61" i="2"/>
  <c r="H61" i="2"/>
  <c r="E61" i="2"/>
  <c r="I61" i="2"/>
  <c r="N61" i="2"/>
  <c r="Q61" i="2"/>
  <c r="V61" i="2"/>
  <c r="Z61" i="2"/>
  <c r="AE61" i="2"/>
  <c r="AK61" i="2"/>
  <c r="AP61" i="2"/>
  <c r="BA61" i="2"/>
  <c r="BD61" i="2"/>
  <c r="BF107" i="2"/>
  <c r="AZ107" i="2"/>
  <c r="AT107" i="2"/>
  <c r="AO107" i="2"/>
  <c r="AK107" i="2"/>
  <c r="AG107" i="2"/>
  <c r="AC107" i="2"/>
  <c r="Y107" i="2"/>
  <c r="V107" i="2"/>
  <c r="S107" i="2"/>
  <c r="P107" i="2"/>
  <c r="M107" i="2"/>
  <c r="I107" i="2"/>
  <c r="H107" i="2"/>
  <c r="N107" i="2"/>
  <c r="Q107" i="2"/>
  <c r="U107" i="2"/>
  <c r="Z107" i="2"/>
  <c r="AE107" i="2"/>
  <c r="AJ107" i="2"/>
  <c r="AP107" i="2"/>
  <c r="AV107" i="2"/>
  <c r="BA107" i="2"/>
  <c r="BD107" i="2"/>
  <c r="BH110" i="2"/>
  <c r="BD110" i="2"/>
  <c r="BB110" i="2"/>
  <c r="AX110" i="2"/>
  <c r="AU110" i="2"/>
  <c r="AQ110" i="2"/>
  <c r="AM110" i="2"/>
  <c r="AI110" i="2"/>
  <c r="AE110" i="2"/>
  <c r="AA110" i="2"/>
  <c r="X110" i="2"/>
  <c r="Q110" i="2"/>
  <c r="K110" i="2"/>
  <c r="G110" i="2"/>
  <c r="L110" i="2"/>
  <c r="P110" i="2"/>
  <c r="T110" i="2"/>
  <c r="AC110" i="2"/>
  <c r="AH110" i="2"/>
  <c r="AN110" i="2"/>
  <c r="AY110" i="2"/>
  <c r="BG110" i="2"/>
  <c r="BH112" i="2"/>
  <c r="BD112" i="2"/>
  <c r="BB112" i="2"/>
  <c r="AX112" i="2"/>
  <c r="AU112" i="2"/>
  <c r="AQ112" i="2"/>
  <c r="AM112" i="2"/>
  <c r="AI112" i="2"/>
  <c r="AE112" i="2"/>
  <c r="AA112" i="2"/>
  <c r="X112" i="2"/>
  <c r="Q112" i="2"/>
  <c r="K112" i="2"/>
  <c r="G112" i="2"/>
  <c r="L112" i="2"/>
  <c r="P112" i="2"/>
  <c r="T112" i="2"/>
  <c r="AC112" i="2"/>
  <c r="AH112" i="2"/>
  <c r="AN112" i="2"/>
  <c r="AY112" i="2"/>
  <c r="BG112" i="2"/>
  <c r="BH114" i="2"/>
  <c r="BD114" i="2"/>
  <c r="BB114" i="2"/>
  <c r="AX114" i="2"/>
  <c r="AU114" i="2"/>
  <c r="AQ114" i="2"/>
  <c r="AM114" i="2"/>
  <c r="AI114" i="2"/>
  <c r="AE114" i="2"/>
  <c r="AA114" i="2"/>
  <c r="X114" i="2"/>
  <c r="Q114" i="2"/>
  <c r="K114" i="2"/>
  <c r="G114" i="2"/>
  <c r="L114" i="2"/>
  <c r="P114" i="2"/>
  <c r="T114" i="2"/>
  <c r="AC114" i="2"/>
  <c r="AH114" i="2"/>
  <c r="AN114" i="2"/>
  <c r="AY114" i="2"/>
  <c r="BG114" i="2"/>
  <c r="B118" i="2"/>
  <c r="F118" i="2" s="1"/>
  <c r="BE116" i="2"/>
  <c r="AY116" i="2"/>
  <c r="AV116" i="2"/>
  <c r="AS116" i="2"/>
  <c r="AR116" i="2"/>
  <c r="AN116" i="2"/>
  <c r="AJ116" i="2"/>
  <c r="AF116" i="2"/>
  <c r="AB116" i="2"/>
  <c r="U116" i="2"/>
  <c r="R116" i="2"/>
  <c r="O116" i="2"/>
  <c r="L116" i="2"/>
  <c r="H116" i="2"/>
  <c r="E116" i="2"/>
  <c r="K116" i="2"/>
  <c r="P116" i="2"/>
  <c r="T116" i="2"/>
  <c r="X116" i="2"/>
  <c r="AC116" i="2"/>
  <c r="AH116" i="2"/>
  <c r="AM116" i="2"/>
  <c r="AX116" i="2"/>
  <c r="BG116" i="2"/>
  <c r="BF117" i="2"/>
  <c r="AZ117" i="2"/>
  <c r="AT117" i="2"/>
  <c r="AO117" i="2"/>
  <c r="AK117" i="2"/>
  <c r="AG117" i="2"/>
  <c r="AC117" i="2"/>
  <c r="Y117" i="2"/>
  <c r="V117" i="2"/>
  <c r="S117" i="2"/>
  <c r="P117" i="2"/>
  <c r="M117" i="2"/>
  <c r="I117" i="2"/>
  <c r="H117" i="2"/>
  <c r="N117" i="2"/>
  <c r="Q117" i="2"/>
  <c r="U117" i="2"/>
  <c r="Z117" i="2"/>
  <c r="AE117" i="2"/>
  <c r="AJ117" i="2"/>
  <c r="AP117" i="2"/>
  <c r="AV117" i="2"/>
  <c r="BA117" i="2"/>
  <c r="BD117" i="2"/>
  <c r="BF123" i="2"/>
  <c r="AZ123" i="2"/>
  <c r="AT123" i="2"/>
  <c r="AO123" i="2"/>
  <c r="AK123" i="2"/>
  <c r="AG123" i="2"/>
  <c r="AC123" i="2"/>
  <c r="Y123" i="2"/>
  <c r="V123" i="2"/>
  <c r="S123" i="2"/>
  <c r="P123" i="2"/>
  <c r="M123" i="2"/>
  <c r="I123" i="2"/>
  <c r="H123" i="2"/>
  <c r="N123" i="2"/>
  <c r="Q123" i="2"/>
  <c r="U123" i="2"/>
  <c r="Z123" i="2"/>
  <c r="AE123" i="2"/>
  <c r="AJ123" i="2"/>
  <c r="AP123" i="2"/>
  <c r="AV123" i="2"/>
  <c r="BA123" i="2"/>
  <c r="BD123" i="2"/>
  <c r="BF127" i="2"/>
  <c r="AZ127" i="2"/>
  <c r="AT127" i="2"/>
  <c r="AO127" i="2"/>
  <c r="AK127" i="2"/>
  <c r="AG127" i="2"/>
  <c r="AC127" i="2"/>
  <c r="Y127" i="2"/>
  <c r="V127" i="2"/>
  <c r="S127" i="2"/>
  <c r="P127" i="2"/>
  <c r="M127" i="2"/>
  <c r="I127" i="2"/>
  <c r="H127" i="2"/>
  <c r="N127" i="2"/>
  <c r="Q127" i="2"/>
  <c r="U127" i="2"/>
  <c r="Z127" i="2"/>
  <c r="AE127" i="2"/>
  <c r="AJ127" i="2"/>
  <c r="AP127" i="2"/>
  <c r="AV127" i="2"/>
  <c r="BA127" i="2"/>
  <c r="BD127" i="2"/>
  <c r="BG133" i="2"/>
  <c r="BC133" i="2"/>
  <c r="BA133" i="2"/>
  <c r="AW133" i="2"/>
  <c r="AP133" i="2"/>
  <c r="AL133" i="2"/>
  <c r="AH133" i="2"/>
  <c r="AD133" i="2"/>
  <c r="Z133" i="2"/>
  <c r="W133" i="2"/>
  <c r="T133" i="2"/>
  <c r="N133" i="2"/>
  <c r="J133" i="2"/>
  <c r="H133" i="2"/>
  <c r="M133" i="2"/>
  <c r="Q133" i="2"/>
  <c r="U133" i="2"/>
  <c r="Y133" i="2"/>
  <c r="AE133" i="2"/>
  <c r="AJ133" i="2"/>
  <c r="AO133" i="2"/>
  <c r="AV133" i="2"/>
  <c r="AZ133" i="2"/>
  <c r="BD133" i="2"/>
  <c r="BG137" i="2"/>
  <c r="BC137" i="2"/>
  <c r="BA137" i="2"/>
  <c r="AW137" i="2"/>
  <c r="AP137" i="2"/>
  <c r="AL137" i="2"/>
  <c r="AH137" i="2"/>
  <c r="AD137" i="2"/>
  <c r="Z137" i="2"/>
  <c r="W137" i="2"/>
  <c r="T137" i="2"/>
  <c r="N137" i="2"/>
  <c r="J137" i="2"/>
  <c r="H137" i="2"/>
  <c r="M137" i="2"/>
  <c r="Q137" i="2"/>
  <c r="U137" i="2"/>
  <c r="Y137" i="2"/>
  <c r="AE137" i="2"/>
  <c r="AJ137" i="2"/>
  <c r="AO137" i="2"/>
  <c r="AV137" i="2"/>
  <c r="AZ137" i="2"/>
  <c r="BD137" i="2"/>
  <c r="BE141" i="2"/>
  <c r="AY141" i="2"/>
  <c r="AV141" i="2"/>
  <c r="AS141" i="2"/>
  <c r="AR141" i="2"/>
  <c r="AN141" i="2"/>
  <c r="AJ141" i="2"/>
  <c r="AF141" i="2"/>
  <c r="AB141" i="2"/>
  <c r="U141" i="2"/>
  <c r="R141" i="2"/>
  <c r="O141" i="2"/>
  <c r="L141" i="2"/>
  <c r="H141" i="2"/>
  <c r="E141" i="2"/>
  <c r="K141" i="2"/>
  <c r="P141" i="2"/>
  <c r="T141" i="2"/>
  <c r="X141" i="2"/>
  <c r="AC141" i="2"/>
  <c r="AH141" i="2"/>
  <c r="AM141" i="2"/>
  <c r="AX141" i="2"/>
  <c r="BG141" i="2"/>
  <c r="BE143" i="2"/>
  <c r="AY143" i="2"/>
  <c r="AV143" i="2"/>
  <c r="AS143" i="2"/>
  <c r="AR143" i="2"/>
  <c r="AN143" i="2"/>
  <c r="AJ143" i="2"/>
  <c r="AF143" i="2"/>
  <c r="AB143" i="2"/>
  <c r="U143" i="2"/>
  <c r="R143" i="2"/>
  <c r="O143" i="2"/>
  <c r="L143" i="2"/>
  <c r="H143" i="2"/>
  <c r="E143" i="2"/>
  <c r="I143" i="2"/>
  <c r="N143" i="2"/>
  <c r="Q143" i="2"/>
  <c r="V143" i="2"/>
  <c r="Z143" i="2"/>
  <c r="AE143" i="2"/>
  <c r="AK143" i="2"/>
  <c r="AP143" i="2"/>
  <c r="BA143" i="2"/>
  <c r="BD143" i="2"/>
  <c r="BE147" i="2"/>
  <c r="AY147" i="2"/>
  <c r="AV147" i="2"/>
  <c r="AS147" i="2"/>
  <c r="AR147" i="2"/>
  <c r="AN147" i="2"/>
  <c r="AJ147" i="2"/>
  <c r="AF147" i="2"/>
  <c r="AB147" i="2"/>
  <c r="U147" i="2"/>
  <c r="R147" i="2"/>
  <c r="O147" i="2"/>
  <c r="L147" i="2"/>
  <c r="H147" i="2"/>
  <c r="E147" i="2"/>
  <c r="I147" i="2"/>
  <c r="N147" i="2"/>
  <c r="Q147" i="2"/>
  <c r="V147" i="2"/>
  <c r="Z147" i="2"/>
  <c r="AE147" i="2"/>
  <c r="AK147" i="2"/>
  <c r="AP147" i="2"/>
  <c r="BA147" i="2"/>
  <c r="BD147" i="2"/>
  <c r="B188" i="2"/>
  <c r="BH210" i="2"/>
  <c r="BD210" i="2"/>
  <c r="BB210" i="2"/>
  <c r="AX210" i="2"/>
  <c r="AU210" i="2"/>
  <c r="AQ210" i="2"/>
  <c r="AM210" i="2"/>
  <c r="AI210" i="2"/>
  <c r="AE210" i="2"/>
  <c r="AA210" i="2"/>
  <c r="X210" i="2"/>
  <c r="Q210" i="2"/>
  <c r="K210" i="2"/>
  <c r="G210" i="2"/>
  <c r="BC210" i="2"/>
  <c r="AZ210" i="2"/>
  <c r="AV210" i="2"/>
  <c r="AO210" i="2"/>
  <c r="AJ210" i="2"/>
  <c r="AD210" i="2"/>
  <c r="Y210" i="2"/>
  <c r="U210" i="2"/>
  <c r="M210" i="2"/>
  <c r="H210" i="2"/>
  <c r="L210" i="2"/>
  <c r="R210" i="2"/>
  <c r="W210" i="2"/>
  <c r="AC210" i="2"/>
  <c r="AK210" i="2"/>
  <c r="AR210" i="2"/>
  <c r="BA210" i="2"/>
  <c r="BF210" i="2"/>
  <c r="BE211" i="2"/>
  <c r="AY211" i="2"/>
  <c r="AV211" i="2"/>
  <c r="AS211" i="2"/>
  <c r="AR211" i="2"/>
  <c r="AN211" i="2"/>
  <c r="AJ211" i="2"/>
  <c r="AF211" i="2"/>
  <c r="AB211" i="2"/>
  <c r="U211" i="2"/>
  <c r="R211" i="2"/>
  <c r="O211" i="2"/>
  <c r="L211" i="2"/>
  <c r="H211" i="2"/>
  <c r="E211" i="2"/>
  <c r="BG211" i="2"/>
  <c r="AX211" i="2"/>
  <c r="AM211" i="2"/>
  <c r="AH211" i="2"/>
  <c r="AC211" i="2"/>
  <c r="X211" i="2"/>
  <c r="T211" i="2"/>
  <c r="P211" i="2"/>
  <c r="K211" i="2"/>
  <c r="J211" i="2"/>
  <c r="V211" i="2"/>
  <c r="AA211" i="2"/>
  <c r="AI211" i="2"/>
  <c r="AP211" i="2"/>
  <c r="AT211" i="2"/>
  <c r="AZ211" i="2"/>
  <c r="BD211" i="2"/>
  <c r="E275" i="2"/>
  <c r="K275" i="2"/>
  <c r="Q275" i="2"/>
  <c r="W275" i="2"/>
  <c r="AB275" i="2"/>
  <c r="AJ275" i="2"/>
  <c r="AQ275" i="2"/>
  <c r="BA275" i="2"/>
  <c r="BE275" i="2"/>
  <c r="A293" i="2"/>
  <c r="D293" i="2" s="1"/>
  <c r="B305" i="2"/>
  <c r="I18" i="2"/>
  <c r="M18" i="2"/>
  <c r="P18" i="2"/>
  <c r="S18" i="2"/>
  <c r="V18" i="2"/>
  <c r="Y18" i="2"/>
  <c r="AC18" i="2"/>
  <c r="AG18" i="2"/>
  <c r="AK18" i="2"/>
  <c r="AO18" i="2"/>
  <c r="AT18" i="2"/>
  <c r="AZ18" i="2"/>
  <c r="G19" i="2"/>
  <c r="K19" i="2"/>
  <c r="Q19" i="2"/>
  <c r="X19" i="2"/>
  <c r="AA19" i="2"/>
  <c r="AE19" i="2"/>
  <c r="AI19" i="2"/>
  <c r="AM19" i="2"/>
  <c r="AQ19" i="2"/>
  <c r="AU19" i="2"/>
  <c r="AX19" i="2"/>
  <c r="BB19" i="2"/>
  <c r="BD19" i="2"/>
  <c r="G21" i="2"/>
  <c r="K21" i="2"/>
  <c r="Q21" i="2"/>
  <c r="X21" i="2"/>
  <c r="AA21" i="2"/>
  <c r="AE21" i="2"/>
  <c r="AI21" i="2"/>
  <c r="AM21" i="2"/>
  <c r="AQ21" i="2"/>
  <c r="AU21" i="2"/>
  <c r="AX21" i="2"/>
  <c r="BB21" i="2"/>
  <c r="BD21" i="2"/>
  <c r="G23" i="2"/>
  <c r="K23" i="2"/>
  <c r="Q23" i="2"/>
  <c r="X23" i="2"/>
  <c r="AA23" i="2"/>
  <c r="AE23" i="2"/>
  <c r="AI23" i="2"/>
  <c r="AM23" i="2"/>
  <c r="AQ23" i="2"/>
  <c r="AU23" i="2"/>
  <c r="AX23" i="2"/>
  <c r="BB23" i="2"/>
  <c r="BD23" i="2"/>
  <c r="G25" i="2"/>
  <c r="K25" i="2"/>
  <c r="Q25" i="2"/>
  <c r="X25" i="2"/>
  <c r="AA25" i="2"/>
  <c r="AE25" i="2"/>
  <c r="AI25" i="2"/>
  <c r="AM25" i="2"/>
  <c r="AQ25" i="2"/>
  <c r="AU25" i="2"/>
  <c r="AX25" i="2"/>
  <c r="BB25" i="2"/>
  <c r="BD25" i="2"/>
  <c r="G27" i="2"/>
  <c r="K27" i="2"/>
  <c r="Q27" i="2"/>
  <c r="X27" i="2"/>
  <c r="AA27" i="2"/>
  <c r="AE27" i="2"/>
  <c r="AI27" i="2"/>
  <c r="AM27" i="2"/>
  <c r="AQ27" i="2"/>
  <c r="AU27" i="2"/>
  <c r="AX27" i="2"/>
  <c r="BB27" i="2"/>
  <c r="BD27" i="2"/>
  <c r="I29" i="2"/>
  <c r="M29" i="2"/>
  <c r="P29" i="2"/>
  <c r="S29" i="2"/>
  <c r="V29" i="2"/>
  <c r="Y29" i="2"/>
  <c r="AC29" i="2"/>
  <c r="AG29" i="2"/>
  <c r="AK29" i="2"/>
  <c r="AO29" i="2"/>
  <c r="AT29" i="2"/>
  <c r="AZ29" i="2"/>
  <c r="BF29" i="2"/>
  <c r="I31" i="2"/>
  <c r="M31" i="2"/>
  <c r="P31" i="2"/>
  <c r="S31" i="2"/>
  <c r="V31" i="2"/>
  <c r="Y31" i="2"/>
  <c r="AC31" i="2"/>
  <c r="AG31" i="2"/>
  <c r="AK31" i="2"/>
  <c r="AO31" i="2"/>
  <c r="AT31" i="2"/>
  <c r="AZ31" i="2"/>
  <c r="BF31" i="2"/>
  <c r="I33" i="2"/>
  <c r="M33" i="2"/>
  <c r="P33" i="2"/>
  <c r="S33" i="2"/>
  <c r="V33" i="2"/>
  <c r="Y33" i="2"/>
  <c r="AC33" i="2"/>
  <c r="AG33" i="2"/>
  <c r="AK33" i="2"/>
  <c r="AO33" i="2"/>
  <c r="AT33" i="2"/>
  <c r="AZ33" i="2"/>
  <c r="BF33" i="2"/>
  <c r="I35" i="2"/>
  <c r="M35" i="2"/>
  <c r="P35" i="2"/>
  <c r="S35" i="2"/>
  <c r="V35" i="2"/>
  <c r="Y35" i="2"/>
  <c r="AC35" i="2"/>
  <c r="AG35" i="2"/>
  <c r="AK35" i="2"/>
  <c r="AO35" i="2"/>
  <c r="AT35" i="2"/>
  <c r="AZ35" i="2"/>
  <c r="I36" i="2"/>
  <c r="M36" i="2"/>
  <c r="P36" i="2"/>
  <c r="S36" i="2"/>
  <c r="V36" i="2"/>
  <c r="Y36" i="2"/>
  <c r="AC36" i="2"/>
  <c r="AG36" i="2"/>
  <c r="AK36" i="2"/>
  <c r="AO36" i="2"/>
  <c r="AT36" i="2"/>
  <c r="AZ36" i="2"/>
  <c r="I37" i="2"/>
  <c r="M37" i="2"/>
  <c r="P37" i="2"/>
  <c r="S37" i="2"/>
  <c r="V37" i="2"/>
  <c r="Y37" i="2"/>
  <c r="AC37" i="2"/>
  <c r="AG37" i="2"/>
  <c r="AK37" i="2"/>
  <c r="AO37" i="2"/>
  <c r="AT37" i="2"/>
  <c r="AZ37" i="2"/>
  <c r="I38" i="2"/>
  <c r="M38" i="2"/>
  <c r="P38" i="2"/>
  <c r="S38" i="2"/>
  <c r="V38" i="2"/>
  <c r="Y38" i="2"/>
  <c r="AC38" i="2"/>
  <c r="AG38" i="2"/>
  <c r="AK38" i="2"/>
  <c r="AO38" i="2"/>
  <c r="AT38" i="2"/>
  <c r="AZ38" i="2"/>
  <c r="I55" i="2"/>
  <c r="M55" i="2"/>
  <c r="P55" i="2"/>
  <c r="S55" i="2"/>
  <c r="V55" i="2"/>
  <c r="Y55" i="2"/>
  <c r="AC55" i="2"/>
  <c r="AG55" i="2"/>
  <c r="AK55" i="2"/>
  <c r="AO55" i="2"/>
  <c r="AT55" i="2"/>
  <c r="AZ55" i="2"/>
  <c r="G77" i="2"/>
  <c r="K77" i="2"/>
  <c r="Q77" i="2"/>
  <c r="X77" i="2"/>
  <c r="AA77" i="2"/>
  <c r="AE77" i="2"/>
  <c r="AI77" i="2"/>
  <c r="AM77" i="2"/>
  <c r="AQ77" i="2"/>
  <c r="AU77" i="2"/>
  <c r="AX77" i="2"/>
  <c r="BB77" i="2"/>
  <c r="BD77" i="2"/>
  <c r="G79" i="2"/>
  <c r="K79" i="2"/>
  <c r="Q79" i="2"/>
  <c r="X79" i="2"/>
  <c r="AA79" i="2"/>
  <c r="AE79" i="2"/>
  <c r="AI79" i="2"/>
  <c r="AM79" i="2"/>
  <c r="AQ79" i="2"/>
  <c r="AU79" i="2"/>
  <c r="AX79" i="2"/>
  <c r="BB79" i="2"/>
  <c r="BD79" i="2"/>
  <c r="G81" i="2"/>
  <c r="K81" i="2"/>
  <c r="Q81" i="2"/>
  <c r="X81" i="2"/>
  <c r="AA81" i="2"/>
  <c r="AE81" i="2"/>
  <c r="AI81" i="2"/>
  <c r="AM81" i="2"/>
  <c r="AQ81" i="2"/>
  <c r="AU81" i="2"/>
  <c r="AX81" i="2"/>
  <c r="BB81" i="2"/>
  <c r="BD81" i="2"/>
  <c r="G83" i="2"/>
  <c r="K83" i="2"/>
  <c r="Q83" i="2"/>
  <c r="X83" i="2"/>
  <c r="AA83" i="2"/>
  <c r="AE83" i="2"/>
  <c r="AI83" i="2"/>
  <c r="AM83" i="2"/>
  <c r="AQ83" i="2"/>
  <c r="AU83" i="2"/>
  <c r="AX83" i="2"/>
  <c r="BB83" i="2"/>
  <c r="BD83" i="2"/>
  <c r="G85" i="2"/>
  <c r="K85" i="2"/>
  <c r="Q85" i="2"/>
  <c r="X85" i="2"/>
  <c r="AA85" i="2"/>
  <c r="AE85" i="2"/>
  <c r="AI85" i="2"/>
  <c r="AM85" i="2"/>
  <c r="AQ85" i="2"/>
  <c r="AU85" i="2"/>
  <c r="AX85" i="2"/>
  <c r="BB85" i="2"/>
  <c r="BD85" i="2"/>
  <c r="G87" i="2"/>
  <c r="K87" i="2"/>
  <c r="Q87" i="2"/>
  <c r="X87" i="2"/>
  <c r="AA87" i="2"/>
  <c r="AE87" i="2"/>
  <c r="AI87" i="2"/>
  <c r="AM87" i="2"/>
  <c r="AQ87" i="2"/>
  <c r="AU87" i="2"/>
  <c r="AX87" i="2"/>
  <c r="BB87" i="2"/>
  <c r="BD87" i="2"/>
  <c r="G89" i="2"/>
  <c r="K89" i="2"/>
  <c r="Q89" i="2"/>
  <c r="X89" i="2"/>
  <c r="AA89" i="2"/>
  <c r="AE89" i="2"/>
  <c r="AI89" i="2"/>
  <c r="AM89" i="2"/>
  <c r="AQ89" i="2"/>
  <c r="AU89" i="2"/>
  <c r="AX89" i="2"/>
  <c r="BB89" i="2"/>
  <c r="BD89" i="2"/>
  <c r="G91" i="2"/>
  <c r="K91" i="2"/>
  <c r="Q91" i="2"/>
  <c r="X91" i="2"/>
  <c r="AA91" i="2"/>
  <c r="AE91" i="2"/>
  <c r="AI91" i="2"/>
  <c r="AM91" i="2"/>
  <c r="AQ91" i="2"/>
  <c r="AU91" i="2"/>
  <c r="AX91" i="2"/>
  <c r="BB91" i="2"/>
  <c r="BD91" i="2"/>
  <c r="G93" i="2"/>
  <c r="K93" i="2"/>
  <c r="Q93" i="2"/>
  <c r="X93" i="2"/>
  <c r="AA93" i="2"/>
  <c r="AE93" i="2"/>
  <c r="AI93" i="2"/>
  <c r="AM93" i="2"/>
  <c r="AQ93" i="2"/>
  <c r="AU93" i="2"/>
  <c r="AX93" i="2"/>
  <c r="BB93" i="2"/>
  <c r="BD93" i="2"/>
  <c r="G104" i="2"/>
  <c r="K104" i="2"/>
  <c r="Q104" i="2"/>
  <c r="X104" i="2"/>
  <c r="AA104" i="2"/>
  <c r="AE104" i="2"/>
  <c r="AI104" i="2"/>
  <c r="AM104" i="2"/>
  <c r="AQ104" i="2"/>
  <c r="AU104" i="2"/>
  <c r="AX104" i="2"/>
  <c r="BB104" i="2"/>
  <c r="BD104" i="2"/>
  <c r="G106" i="2"/>
  <c r="K106" i="2"/>
  <c r="Q106" i="2"/>
  <c r="X106" i="2"/>
  <c r="AA106" i="2"/>
  <c r="AE106" i="2"/>
  <c r="AI106" i="2"/>
  <c r="AM106" i="2"/>
  <c r="AQ106" i="2"/>
  <c r="AU106" i="2"/>
  <c r="AX106" i="2"/>
  <c r="BB106" i="2"/>
  <c r="BD106" i="2"/>
  <c r="G108" i="2"/>
  <c r="K108" i="2"/>
  <c r="Q108" i="2"/>
  <c r="X108" i="2"/>
  <c r="AA108" i="2"/>
  <c r="AE108" i="2"/>
  <c r="AI108" i="2"/>
  <c r="AM108" i="2"/>
  <c r="AQ108" i="2"/>
  <c r="AU108" i="2"/>
  <c r="AX108" i="2"/>
  <c r="BB108" i="2"/>
  <c r="BD108" i="2"/>
  <c r="G122" i="2"/>
  <c r="K122" i="2"/>
  <c r="Q122" i="2"/>
  <c r="X122" i="2"/>
  <c r="AA122" i="2"/>
  <c r="AE122" i="2"/>
  <c r="AI122" i="2"/>
  <c r="AM122" i="2"/>
  <c r="AQ122" i="2"/>
  <c r="AU122" i="2"/>
  <c r="AX122" i="2"/>
  <c r="BB122" i="2"/>
  <c r="BD122" i="2"/>
  <c r="G124" i="2"/>
  <c r="K124" i="2"/>
  <c r="Q124" i="2"/>
  <c r="X124" i="2"/>
  <c r="AA124" i="2"/>
  <c r="AE124" i="2"/>
  <c r="AI124" i="2"/>
  <c r="AM124" i="2"/>
  <c r="AQ124" i="2"/>
  <c r="AU124" i="2"/>
  <c r="AX124" i="2"/>
  <c r="BB124" i="2"/>
  <c r="BD124" i="2"/>
  <c r="G126" i="2"/>
  <c r="K126" i="2"/>
  <c r="Q126" i="2"/>
  <c r="X126" i="2"/>
  <c r="AA126" i="2"/>
  <c r="AE126" i="2"/>
  <c r="AI126" i="2"/>
  <c r="AM126" i="2"/>
  <c r="AQ126" i="2"/>
  <c r="AU126" i="2"/>
  <c r="AX126" i="2"/>
  <c r="BB126" i="2"/>
  <c r="BD126" i="2"/>
  <c r="G128" i="2"/>
  <c r="K128" i="2"/>
  <c r="Q128" i="2"/>
  <c r="X128" i="2"/>
  <c r="AA128" i="2"/>
  <c r="AE128" i="2"/>
  <c r="AI128" i="2"/>
  <c r="AM128" i="2"/>
  <c r="AQ128" i="2"/>
  <c r="AU128" i="2"/>
  <c r="AX128" i="2"/>
  <c r="BB128" i="2"/>
  <c r="BD128" i="2"/>
  <c r="C157" i="2"/>
  <c r="BC180" i="2"/>
  <c r="BA180" i="2"/>
  <c r="AW180" i="2"/>
  <c r="AP180" i="2"/>
  <c r="AL180" i="2"/>
  <c r="AH180" i="2"/>
  <c r="AD180" i="2"/>
  <c r="Z180" i="2"/>
  <c r="W180" i="2"/>
  <c r="T180" i="2"/>
  <c r="N180" i="2"/>
  <c r="J180" i="2"/>
  <c r="K180" i="2"/>
  <c r="O180" i="2"/>
  <c r="S180" i="2"/>
  <c r="X180" i="2"/>
  <c r="AB180" i="2"/>
  <c r="AG180" i="2"/>
  <c r="AM180" i="2"/>
  <c r="AR180" i="2"/>
  <c r="AT180" i="2"/>
  <c r="AX180" i="2"/>
  <c r="BF180" i="2"/>
  <c r="H290" i="2"/>
  <c r="N290" i="2"/>
  <c r="Q290" i="2"/>
  <c r="U290" i="2"/>
  <c r="Z290" i="2"/>
  <c r="AE290" i="2"/>
  <c r="AJ290" i="2"/>
  <c r="AP290" i="2"/>
  <c r="AV290" i="2"/>
  <c r="BA290" i="2"/>
  <c r="I190" i="2"/>
  <c r="M190" i="2"/>
  <c r="P190" i="2"/>
  <c r="S190" i="2"/>
  <c r="V190" i="2"/>
  <c r="Y190" i="2"/>
  <c r="AC190" i="2"/>
  <c r="AG190" i="2"/>
  <c r="AK190" i="2"/>
  <c r="AO190" i="2"/>
  <c r="AT190" i="2"/>
  <c r="AZ190" i="2"/>
  <c r="BF190" i="2"/>
  <c r="I191" i="2"/>
  <c r="M191" i="2"/>
  <c r="P191" i="2"/>
  <c r="S191" i="2"/>
  <c r="V191" i="2"/>
  <c r="Y191" i="2"/>
  <c r="AC191" i="2"/>
  <c r="AG191" i="2"/>
  <c r="AK191" i="2"/>
  <c r="AO191" i="2"/>
  <c r="AT191" i="2"/>
  <c r="AZ191" i="2"/>
  <c r="BF191" i="2"/>
  <c r="B192" i="2"/>
  <c r="F192" i="2" s="1"/>
  <c r="I275" i="2"/>
  <c r="M275" i="2"/>
  <c r="P275" i="2"/>
  <c r="S275" i="2"/>
  <c r="V275" i="2"/>
  <c r="Y275" i="2"/>
  <c r="AC275" i="2"/>
  <c r="AG275" i="2"/>
  <c r="AK275" i="2"/>
  <c r="AO275" i="2"/>
  <c r="AT275" i="2"/>
  <c r="AZ275" i="2"/>
  <c r="I276" i="2"/>
  <c r="M276" i="2"/>
  <c r="P276" i="2"/>
  <c r="S276" i="2"/>
  <c r="V276" i="2"/>
  <c r="Y276" i="2"/>
  <c r="AC276" i="2"/>
  <c r="AG276" i="2"/>
  <c r="AK276" i="2"/>
  <c r="AO276" i="2"/>
  <c r="AT276" i="2"/>
  <c r="AZ276" i="2"/>
  <c r="I290" i="2"/>
  <c r="M290" i="2"/>
  <c r="P290" i="2"/>
  <c r="S290" i="2"/>
  <c r="V290" i="2"/>
  <c r="Y290" i="2"/>
  <c r="AC290" i="2"/>
  <c r="AG290" i="2"/>
  <c r="AK290" i="2"/>
  <c r="AO290" i="2"/>
  <c r="AT290" i="2"/>
  <c r="AZ290" i="2"/>
  <c r="BF290" i="2"/>
  <c r="AV36" i="2" l="1"/>
  <c r="H36" i="2"/>
  <c r="AM36" i="2"/>
  <c r="AJ36" i="2"/>
  <c r="AE36" i="2"/>
  <c r="AR36" i="2"/>
  <c r="BF36" i="2"/>
  <c r="AD36" i="2"/>
  <c r="T36" i="2"/>
  <c r="BG36" i="2"/>
  <c r="AH36" i="2"/>
  <c r="N36" i="2"/>
  <c r="F277" i="2"/>
  <c r="BH117" i="2"/>
  <c r="F117" i="2"/>
  <c r="F151" i="2"/>
  <c r="B42" i="2"/>
  <c r="F34" i="2"/>
  <c r="Z130" i="2"/>
  <c r="F130" i="2"/>
  <c r="F182" i="2"/>
  <c r="B113" i="2"/>
  <c r="F114" i="2"/>
  <c r="F36" i="2"/>
  <c r="F139" i="2"/>
  <c r="O36" i="2"/>
  <c r="AN36" i="2"/>
  <c r="BH36" i="2"/>
  <c r="AX36" i="2"/>
  <c r="G36" i="2"/>
  <c r="BG180" i="2"/>
  <c r="BG181" i="2"/>
  <c r="A158" i="2"/>
  <c r="D157" i="2"/>
  <c r="F157" i="2" s="1"/>
  <c r="BH139" i="2"/>
  <c r="X36" i="2"/>
  <c r="AW130" i="2"/>
  <c r="AM130" i="2"/>
  <c r="BD130" i="2"/>
  <c r="BE117" i="2"/>
  <c r="AX117" i="2"/>
  <c r="AR117" i="2"/>
  <c r="AI117" i="2"/>
  <c r="AA117" i="2"/>
  <c r="R117" i="2"/>
  <c r="K117" i="2"/>
  <c r="BC117" i="2"/>
  <c r="AU117" i="2"/>
  <c r="AQ117" i="2"/>
  <c r="AH117" i="2"/>
  <c r="X117" i="2"/>
  <c r="J117" i="2"/>
  <c r="BB117" i="2"/>
  <c r="AN117" i="2"/>
  <c r="AD117" i="2"/>
  <c r="W117" i="2"/>
  <c r="O117" i="2"/>
  <c r="E117" i="2"/>
  <c r="BG117" i="2"/>
  <c r="AY117" i="2"/>
  <c r="AS117" i="2"/>
  <c r="AL117" i="2"/>
  <c r="AB117" i="2"/>
  <c r="L117" i="2"/>
  <c r="BB211" i="2"/>
  <c r="AU211" i="2"/>
  <c r="AO211" i="2"/>
  <c r="AE211" i="2"/>
  <c r="W211" i="2"/>
  <c r="G211" i="2"/>
  <c r="BH211" i="2"/>
  <c r="BA211" i="2"/>
  <c r="AL211" i="2"/>
  <c r="AD211" i="2"/>
  <c r="N211" i="2"/>
  <c r="BF211" i="2"/>
  <c r="AW211" i="2"/>
  <c r="AK211" i="2"/>
  <c r="Z211" i="2"/>
  <c r="S211" i="2"/>
  <c r="M211" i="2"/>
  <c r="BC211" i="2"/>
  <c r="AQ211" i="2"/>
  <c r="AG211" i="2"/>
  <c r="Y211" i="2"/>
  <c r="Q211" i="2"/>
  <c r="I211" i="2"/>
  <c r="A213" i="2"/>
  <c r="D212" i="2"/>
  <c r="C212" i="2"/>
  <c r="AZ50" i="2"/>
  <c r="X50" i="2"/>
  <c r="AJ50" i="2"/>
  <c r="BE112" i="2"/>
  <c r="AL112" i="2"/>
  <c r="V112" i="2"/>
  <c r="H112" i="2"/>
  <c r="AZ112" i="2"/>
  <c r="AG112" i="2"/>
  <c r="E112" i="2"/>
  <c r="AO112" i="2"/>
  <c r="Y112" i="2"/>
  <c r="N112" i="2"/>
  <c r="AB112" i="2"/>
  <c r="O112" i="2"/>
  <c r="AT112" i="2"/>
  <c r="AN109" i="2"/>
  <c r="BF50" i="2"/>
  <c r="BH50" i="2"/>
  <c r="BB141" i="2"/>
  <c r="AK141" i="2"/>
  <c r="W141" i="2"/>
  <c r="N141" i="2"/>
  <c r="BD141" i="2"/>
  <c r="BH141" i="2"/>
  <c r="AW141" i="2"/>
  <c r="AO141" i="2"/>
  <c r="AD141" i="2"/>
  <c r="S141" i="2"/>
  <c r="G141" i="2"/>
  <c r="BF141" i="2"/>
  <c r="AU141" i="2"/>
  <c r="AL141" i="2"/>
  <c r="Z141" i="2"/>
  <c r="AB109" i="2"/>
  <c r="AV31" i="2"/>
  <c r="BB32" i="2"/>
  <c r="AN32" i="2"/>
  <c r="AD32" i="2"/>
  <c r="W32" i="2"/>
  <c r="O32" i="2"/>
  <c r="BE32" i="2"/>
  <c r="AX32" i="2"/>
  <c r="AR32" i="2"/>
  <c r="AI32" i="2"/>
  <c r="AA32" i="2"/>
  <c r="R32" i="2"/>
  <c r="K32" i="2"/>
  <c r="BC32" i="2"/>
  <c r="AQ32" i="2"/>
  <c r="X32" i="2"/>
  <c r="J32" i="2"/>
  <c r="AU32" i="2"/>
  <c r="AH32" i="2"/>
  <c r="BG32" i="2"/>
  <c r="AS32" i="2"/>
  <c r="AB32" i="2"/>
  <c r="L32" i="2"/>
  <c r="E32" i="2"/>
  <c r="AY32" i="2"/>
  <c r="AL32" i="2"/>
  <c r="E72" i="2"/>
  <c r="Z29" i="2"/>
  <c r="BG30" i="2"/>
  <c r="BD30" i="2"/>
  <c r="BF112" i="2"/>
  <c r="C150" i="2"/>
  <c r="AC50" i="2"/>
  <c r="AQ29" i="2"/>
  <c r="Q29" i="2"/>
  <c r="E29" i="2"/>
  <c r="BA29" i="2"/>
  <c r="AB29" i="2"/>
  <c r="AU50" i="2"/>
  <c r="N31" i="2"/>
  <c r="BE29" i="2"/>
  <c r="AC72" i="2"/>
  <c r="W29" i="2"/>
  <c r="AM29" i="2"/>
  <c r="AF29" i="2"/>
  <c r="BD291" i="2"/>
  <c r="AU291" i="2"/>
  <c r="BE291" i="2"/>
  <c r="AJ291" i="2"/>
  <c r="W291" i="2"/>
  <c r="L291" i="2"/>
  <c r="AU129" i="2"/>
  <c r="AI129" i="2"/>
  <c r="Q129" i="2"/>
  <c r="X129" i="2"/>
  <c r="BG129" i="2"/>
  <c r="V129" i="2"/>
  <c r="BA129" i="2"/>
  <c r="AD129" i="2"/>
  <c r="K129" i="2"/>
  <c r="AK129" i="2"/>
  <c r="M129" i="2"/>
  <c r="BD129" i="2"/>
  <c r="Q50" i="2"/>
  <c r="AS112" i="2"/>
  <c r="BH72" i="2"/>
  <c r="BC31" i="2"/>
  <c r="AJ29" i="2"/>
  <c r="AT116" i="2"/>
  <c r="AW116" i="2"/>
  <c r="I116" i="2"/>
  <c r="BC116" i="2"/>
  <c r="V116" i="2"/>
  <c r="M72" i="2"/>
  <c r="BB72" i="2"/>
  <c r="BG29" i="2"/>
  <c r="AW29" i="2"/>
  <c r="BC5" i="2"/>
  <c r="AX5" i="2"/>
  <c r="AS5" i="2"/>
  <c r="AN5" i="2"/>
  <c r="AH5" i="2"/>
  <c r="AA5" i="2"/>
  <c r="O5" i="2"/>
  <c r="J5" i="2"/>
  <c r="BG5" i="2"/>
  <c r="AY5" i="2"/>
  <c r="AL5" i="2"/>
  <c r="AB5" i="2"/>
  <c r="T5" i="2"/>
  <c r="L5" i="2"/>
  <c r="E5" i="2"/>
  <c r="BE5" i="2"/>
  <c r="AW5" i="2"/>
  <c r="AR5" i="2"/>
  <c r="AI5" i="2"/>
  <c r="R5" i="2"/>
  <c r="K5" i="2"/>
  <c r="AQ5" i="2"/>
  <c r="X5" i="2"/>
  <c r="G5" i="2"/>
  <c r="BB5" i="2"/>
  <c r="AM5" i="2"/>
  <c r="W5" i="2"/>
  <c r="AU5" i="2"/>
  <c r="AF5" i="2"/>
  <c r="AD5" i="2"/>
  <c r="BH5" i="2"/>
  <c r="AZ119" i="2"/>
  <c r="AR119" i="2"/>
  <c r="K119" i="2"/>
  <c r="BD119" i="2"/>
  <c r="L119" i="2"/>
  <c r="AT119" i="2"/>
  <c r="BF119" i="2"/>
  <c r="X119" i="2"/>
  <c r="AC119" i="2"/>
  <c r="AD109" i="2"/>
  <c r="M109" i="2"/>
  <c r="AR50" i="2"/>
  <c r="R31" i="2"/>
  <c r="BB31" i="2"/>
  <c r="G31" i="2"/>
  <c r="AE31" i="2"/>
  <c r="AT109" i="2"/>
  <c r="L50" i="2"/>
  <c r="BH31" i="2"/>
  <c r="K29" i="2"/>
  <c r="AZ72" i="2"/>
  <c r="BH32" i="2"/>
  <c r="H29" i="2"/>
  <c r="B193" i="2"/>
  <c r="BG212" i="2"/>
  <c r="AZ212" i="2"/>
  <c r="AL212" i="2"/>
  <c r="AC212" i="2"/>
  <c r="T212" i="2"/>
  <c r="M212" i="2"/>
  <c r="BF212" i="2"/>
  <c r="AW212" i="2"/>
  <c r="AI212" i="2"/>
  <c r="Y212" i="2"/>
  <c r="S212" i="2"/>
  <c r="K212" i="2"/>
  <c r="A294" i="2"/>
  <c r="D294" i="2" s="1"/>
  <c r="C293" i="2"/>
  <c r="BH212" i="2"/>
  <c r="AD212" i="2"/>
  <c r="B202" i="2"/>
  <c r="BD191" i="2"/>
  <c r="BA191" i="2"/>
  <c r="AV191" i="2"/>
  <c r="AP191" i="2"/>
  <c r="AJ191" i="2"/>
  <c r="AE191" i="2"/>
  <c r="Z191" i="2"/>
  <c r="U191" i="2"/>
  <c r="Q191" i="2"/>
  <c r="N191" i="2"/>
  <c r="H191" i="2"/>
  <c r="BC191" i="2"/>
  <c r="AX191" i="2"/>
  <c r="AS191" i="2"/>
  <c r="AN191" i="2"/>
  <c r="AH191" i="2"/>
  <c r="AA191" i="2"/>
  <c r="O191" i="2"/>
  <c r="J191" i="2"/>
  <c r="BE191" i="2"/>
  <c r="AW191" i="2"/>
  <c r="AR191" i="2"/>
  <c r="AI191" i="2"/>
  <c r="R191" i="2"/>
  <c r="K191" i="2"/>
  <c r="AU191" i="2"/>
  <c r="AQ191" i="2"/>
  <c r="AF191" i="2"/>
  <c r="X191" i="2"/>
  <c r="G191" i="2"/>
  <c r="BH191" i="2"/>
  <c r="BB191" i="2"/>
  <c r="AM191" i="2"/>
  <c r="AD191" i="2"/>
  <c r="W191" i="2"/>
  <c r="BG191" i="2"/>
  <c r="AY191" i="2"/>
  <c r="AL191" i="2"/>
  <c r="AB191" i="2"/>
  <c r="T191" i="2"/>
  <c r="L191" i="2"/>
  <c r="E191" i="2"/>
  <c r="BG150" i="2"/>
  <c r="BC150" i="2"/>
  <c r="BA150" i="2"/>
  <c r="AW150" i="2"/>
  <c r="AP150" i="2"/>
  <c r="AL150" i="2"/>
  <c r="AH150" i="2"/>
  <c r="AD150" i="2"/>
  <c r="Z150" i="2"/>
  <c r="W150" i="2"/>
  <c r="T150" i="2"/>
  <c r="N150" i="2"/>
  <c r="J150" i="2"/>
  <c r="BH150" i="2"/>
  <c r="AY150" i="2"/>
  <c r="AU150" i="2"/>
  <c r="AN150" i="2"/>
  <c r="AI150" i="2"/>
  <c r="AC150" i="2"/>
  <c r="P150" i="2"/>
  <c r="L150" i="2"/>
  <c r="G150" i="2"/>
  <c r="BE150" i="2"/>
  <c r="AZ150" i="2"/>
  <c r="AT150" i="2"/>
  <c r="AQ150" i="2"/>
  <c r="AJ150" i="2"/>
  <c r="AB150" i="2"/>
  <c r="V150" i="2"/>
  <c r="Q150" i="2"/>
  <c r="K150" i="2"/>
  <c r="E150" i="2"/>
  <c r="BD150" i="2"/>
  <c r="AX150" i="2"/>
  <c r="AS150" i="2"/>
  <c r="AO150" i="2"/>
  <c r="AG150" i="2"/>
  <c r="AA150" i="2"/>
  <c r="U150" i="2"/>
  <c r="O150" i="2"/>
  <c r="I150" i="2"/>
  <c r="AM150" i="2"/>
  <c r="AF150" i="2"/>
  <c r="Y150" i="2"/>
  <c r="S150" i="2"/>
  <c r="H150" i="2"/>
  <c r="BF150" i="2"/>
  <c r="BB150" i="2"/>
  <c r="AV150" i="2"/>
  <c r="AR150" i="2"/>
  <c r="AK150" i="2"/>
  <c r="AE150" i="2"/>
  <c r="X150" i="2"/>
  <c r="R150" i="2"/>
  <c r="M150" i="2"/>
  <c r="AG212" i="2"/>
  <c r="J212" i="2"/>
  <c r="AH212" i="2"/>
  <c r="BC212" i="2"/>
  <c r="V212" i="2"/>
  <c r="AP212" i="2"/>
  <c r="BD212" i="2"/>
  <c r="O212" i="2"/>
  <c r="AB212" i="2"/>
  <c r="AR212" i="2"/>
  <c r="AT181" i="2"/>
  <c r="O181" i="2"/>
  <c r="BH95" i="2"/>
  <c r="BD95" i="2"/>
  <c r="BB95" i="2"/>
  <c r="AX95" i="2"/>
  <c r="AU95" i="2"/>
  <c r="AQ95" i="2"/>
  <c r="AM95" i="2"/>
  <c r="AI95" i="2"/>
  <c r="AE95" i="2"/>
  <c r="AA95" i="2"/>
  <c r="X95" i="2"/>
  <c r="Q95" i="2"/>
  <c r="K95" i="2"/>
  <c r="G95" i="2"/>
  <c r="BF95" i="2"/>
  <c r="AW95" i="2"/>
  <c r="AT95" i="2"/>
  <c r="AR95" i="2"/>
  <c r="AL95" i="2"/>
  <c r="AG95" i="2"/>
  <c r="AB95" i="2"/>
  <c r="W95" i="2"/>
  <c r="S95" i="2"/>
  <c r="O95" i="2"/>
  <c r="J95" i="2"/>
  <c r="BE95" i="2"/>
  <c r="AZ95" i="2"/>
  <c r="AP95" i="2"/>
  <c r="AJ95" i="2"/>
  <c r="AC95" i="2"/>
  <c r="V95" i="2"/>
  <c r="L95" i="2"/>
  <c r="E95" i="2"/>
  <c r="BC95" i="2"/>
  <c r="AH95" i="2"/>
  <c r="Y95" i="2"/>
  <c r="R95" i="2"/>
  <c r="I95" i="2"/>
  <c r="B96" i="2"/>
  <c r="F96" i="2" s="1"/>
  <c r="AV95" i="2"/>
  <c r="AO95" i="2"/>
  <c r="AF95" i="2"/>
  <c r="P95" i="2"/>
  <c r="H95" i="2"/>
  <c r="BA95" i="2"/>
  <c r="AS95" i="2"/>
  <c r="AN95" i="2"/>
  <c r="AD95" i="2"/>
  <c r="U95" i="2"/>
  <c r="N95" i="2"/>
  <c r="AY95" i="2"/>
  <c r="AK95" i="2"/>
  <c r="Z95" i="2"/>
  <c r="T95" i="2"/>
  <c r="M95" i="2"/>
  <c r="AG94" i="2"/>
  <c r="BE115" i="2"/>
  <c r="AY115" i="2"/>
  <c r="AV115" i="2"/>
  <c r="AS115" i="2"/>
  <c r="AR115" i="2"/>
  <c r="AN115" i="2"/>
  <c r="AJ115" i="2"/>
  <c r="AF115" i="2"/>
  <c r="AB115" i="2"/>
  <c r="U115" i="2"/>
  <c r="R115" i="2"/>
  <c r="O115" i="2"/>
  <c r="L115" i="2"/>
  <c r="H115" i="2"/>
  <c r="E115" i="2"/>
  <c r="BF115" i="2"/>
  <c r="BB115" i="2"/>
  <c r="AW115" i="2"/>
  <c r="AT115" i="2"/>
  <c r="AQ115" i="2"/>
  <c r="AL115" i="2"/>
  <c r="AG115" i="2"/>
  <c r="AA115" i="2"/>
  <c r="W115" i="2"/>
  <c r="S115" i="2"/>
  <c r="J115" i="2"/>
  <c r="BC115" i="2"/>
  <c r="AX115" i="2"/>
  <c r="AO115" i="2"/>
  <c r="AH115" i="2"/>
  <c r="Z115" i="2"/>
  <c r="P115" i="2"/>
  <c r="I115" i="2"/>
  <c r="BD115" i="2"/>
  <c r="BA115" i="2"/>
  <c r="AM115" i="2"/>
  <c r="AD115" i="2"/>
  <c r="V115" i="2"/>
  <c r="N115" i="2"/>
  <c r="BH115" i="2"/>
  <c r="AZ115" i="2"/>
  <c r="AK115" i="2"/>
  <c r="AC115" i="2"/>
  <c r="T115" i="2"/>
  <c r="M115" i="2"/>
  <c r="BG115" i="2"/>
  <c r="AI115" i="2"/>
  <c r="Y115" i="2"/>
  <c r="Q115" i="2"/>
  <c r="K115" i="2"/>
  <c r="AU115" i="2"/>
  <c r="AP115" i="2"/>
  <c r="AE115" i="2"/>
  <c r="X115" i="2"/>
  <c r="G115" i="2"/>
  <c r="AN94" i="2"/>
  <c r="BG73" i="2"/>
  <c r="BC73" i="2"/>
  <c r="BA73" i="2"/>
  <c r="AW73" i="2"/>
  <c r="AP73" i="2"/>
  <c r="AL73" i="2"/>
  <c r="AH73" i="2"/>
  <c r="AD73" i="2"/>
  <c r="Z73" i="2"/>
  <c r="W73" i="2"/>
  <c r="T73" i="2"/>
  <c r="N73" i="2"/>
  <c r="J73" i="2"/>
  <c r="BD73" i="2"/>
  <c r="AZ73" i="2"/>
  <c r="AV73" i="2"/>
  <c r="AO73" i="2"/>
  <c r="AJ73" i="2"/>
  <c r="AE73" i="2"/>
  <c r="Y73" i="2"/>
  <c r="U73" i="2"/>
  <c r="Q73" i="2"/>
  <c r="M73" i="2"/>
  <c r="H73" i="2"/>
  <c r="AX73" i="2"/>
  <c r="AS73" i="2"/>
  <c r="AN73" i="2"/>
  <c r="AG73" i="2"/>
  <c r="AA73" i="2"/>
  <c r="O73" i="2"/>
  <c r="I73" i="2"/>
  <c r="BH73" i="2"/>
  <c r="BB73" i="2"/>
  <c r="AT73" i="2"/>
  <c r="AM73" i="2"/>
  <c r="AC73" i="2"/>
  <c r="V73" i="2"/>
  <c r="BF73" i="2"/>
  <c r="AY73" i="2"/>
  <c r="AK73" i="2"/>
  <c r="AB73" i="2"/>
  <c r="S73" i="2"/>
  <c r="L73" i="2"/>
  <c r="E73" i="2"/>
  <c r="B74" i="2"/>
  <c r="F74" i="2" s="1"/>
  <c r="BE73" i="2"/>
  <c r="AR73" i="2"/>
  <c r="AI73" i="2"/>
  <c r="R73" i="2"/>
  <c r="K73" i="2"/>
  <c r="AU73" i="2"/>
  <c r="AQ73" i="2"/>
  <c r="AF73" i="2"/>
  <c r="X73" i="2"/>
  <c r="P73" i="2"/>
  <c r="G73" i="2"/>
  <c r="BB40" i="2"/>
  <c r="AC40" i="2"/>
  <c r="AY94" i="2"/>
  <c r="T94" i="2"/>
  <c r="AT40" i="2"/>
  <c r="V40" i="2"/>
  <c r="BE94" i="2"/>
  <c r="Z94" i="2"/>
  <c r="N94" i="2"/>
  <c r="AL94" i="2"/>
  <c r="H94" i="2"/>
  <c r="Y94" i="2"/>
  <c r="G94" i="2"/>
  <c r="AI94" i="2"/>
  <c r="AU94" i="2"/>
  <c r="BH94" i="2"/>
  <c r="AN40" i="2"/>
  <c r="O40" i="2"/>
  <c r="Q40" i="2"/>
  <c r="AJ40" i="2"/>
  <c r="AZ40" i="2"/>
  <c r="J40" i="2"/>
  <c r="W40" i="2"/>
  <c r="AL40" i="2"/>
  <c r="AW40" i="2"/>
  <c r="I9" i="2"/>
  <c r="AA9" i="2"/>
  <c r="AS9" i="2"/>
  <c r="T9" i="2"/>
  <c r="AH9" i="2"/>
  <c r="BG9" i="2"/>
  <c r="BF118" i="2"/>
  <c r="AZ118" i="2"/>
  <c r="AT118" i="2"/>
  <c r="AO118" i="2"/>
  <c r="AK118" i="2"/>
  <c r="AG118" i="2"/>
  <c r="AC118" i="2"/>
  <c r="Y118" i="2"/>
  <c r="V118" i="2"/>
  <c r="S118" i="2"/>
  <c r="P118" i="2"/>
  <c r="M118" i="2"/>
  <c r="I118" i="2"/>
  <c r="BG118" i="2"/>
  <c r="AX118" i="2"/>
  <c r="AR118" i="2"/>
  <c r="AM118" i="2"/>
  <c r="AH118" i="2"/>
  <c r="AB118" i="2"/>
  <c r="X118" i="2"/>
  <c r="T118" i="2"/>
  <c r="O118" i="2"/>
  <c r="K118" i="2"/>
  <c r="BH118" i="2"/>
  <c r="BB118" i="2"/>
  <c r="AV118" i="2"/>
  <c r="AL118" i="2"/>
  <c r="AE118" i="2"/>
  <c r="R118" i="2"/>
  <c r="N118" i="2"/>
  <c r="G118" i="2"/>
  <c r="BC118" i="2"/>
  <c r="AW118" i="2"/>
  <c r="AN118" i="2"/>
  <c r="AF118" i="2"/>
  <c r="Z118" i="2"/>
  <c r="H118" i="2"/>
  <c r="BD118" i="2"/>
  <c r="AS118" i="2"/>
  <c r="AI118" i="2"/>
  <c r="U118" i="2"/>
  <c r="J118" i="2"/>
  <c r="BA118" i="2"/>
  <c r="AQ118" i="2"/>
  <c r="AD118" i="2"/>
  <c r="Q118" i="2"/>
  <c r="E118" i="2"/>
  <c r="AY118" i="2"/>
  <c r="AP118" i="2"/>
  <c r="AA118" i="2"/>
  <c r="BE118" i="2"/>
  <c r="AU118" i="2"/>
  <c r="AJ118" i="2"/>
  <c r="W118" i="2"/>
  <c r="L118" i="2"/>
  <c r="BD276" i="2"/>
  <c r="BA276" i="2"/>
  <c r="AV276" i="2"/>
  <c r="AP276" i="2"/>
  <c r="AJ276" i="2"/>
  <c r="AE276" i="2"/>
  <c r="Z276" i="2"/>
  <c r="U276" i="2"/>
  <c r="Q276" i="2"/>
  <c r="N276" i="2"/>
  <c r="H276" i="2"/>
  <c r="BC276" i="2"/>
  <c r="AX276" i="2"/>
  <c r="AS276" i="2"/>
  <c r="AN276" i="2"/>
  <c r="AH276" i="2"/>
  <c r="AA276" i="2"/>
  <c r="O276" i="2"/>
  <c r="J276" i="2"/>
  <c r="BH276" i="2"/>
  <c r="AW276" i="2"/>
  <c r="AM276" i="2"/>
  <c r="AF276" i="2"/>
  <c r="T276" i="2"/>
  <c r="G276" i="2"/>
  <c r="BE276" i="2"/>
  <c r="AI276" i="2"/>
  <c r="W276" i="2"/>
  <c r="K276" i="2"/>
  <c r="BB276" i="2"/>
  <c r="AR276" i="2"/>
  <c r="AD276" i="2"/>
  <c r="R276" i="2"/>
  <c r="AY276" i="2"/>
  <c r="AQ276" i="2"/>
  <c r="AB276" i="2"/>
  <c r="E276" i="2"/>
  <c r="BG276" i="2"/>
  <c r="AU276" i="2"/>
  <c r="AL276" i="2"/>
  <c r="X276" i="2"/>
  <c r="L276" i="2"/>
  <c r="BB212" i="2"/>
  <c r="W212" i="2"/>
  <c r="A193" i="2"/>
  <c r="D193" i="2" s="1"/>
  <c r="C192" i="2"/>
  <c r="AZ192" i="2"/>
  <c r="C151" i="2"/>
  <c r="A152" i="2"/>
  <c r="D152" i="2" s="1"/>
  <c r="X212" i="2"/>
  <c r="P212" i="2"/>
  <c r="AO212" i="2"/>
  <c r="I212" i="2"/>
  <c r="Z212" i="2"/>
  <c r="E212" i="2"/>
  <c r="R212" i="2"/>
  <c r="AF212" i="2"/>
  <c r="AS212" i="2"/>
  <c r="BE212" i="2"/>
  <c r="AN181" i="2"/>
  <c r="B164" i="2"/>
  <c r="W94" i="2"/>
  <c r="AC94" i="2"/>
  <c r="B67" i="2"/>
  <c r="F67" i="2" s="1"/>
  <c r="BE66" i="2"/>
  <c r="AY66" i="2"/>
  <c r="AV66" i="2"/>
  <c r="AS66" i="2"/>
  <c r="AR66" i="2"/>
  <c r="AN66" i="2"/>
  <c r="AJ66" i="2"/>
  <c r="AF66" i="2"/>
  <c r="AB66" i="2"/>
  <c r="U66" i="2"/>
  <c r="R66" i="2"/>
  <c r="O66" i="2"/>
  <c r="L66" i="2"/>
  <c r="H66" i="2"/>
  <c r="E66" i="2"/>
  <c r="BF66" i="2"/>
  <c r="BB66" i="2"/>
  <c r="AW66" i="2"/>
  <c r="AT66" i="2"/>
  <c r="AQ66" i="2"/>
  <c r="AL66" i="2"/>
  <c r="AG66" i="2"/>
  <c r="AA66" i="2"/>
  <c r="W66" i="2"/>
  <c r="S66" i="2"/>
  <c r="J66" i="2"/>
  <c r="BG66" i="2"/>
  <c r="BA66" i="2"/>
  <c r="AU66" i="2"/>
  <c r="AK66" i="2"/>
  <c r="AD66" i="2"/>
  <c r="X66" i="2"/>
  <c r="Q66" i="2"/>
  <c r="M66" i="2"/>
  <c r="BD66" i="2"/>
  <c r="AX66" i="2"/>
  <c r="AI66" i="2"/>
  <c r="Z66" i="2"/>
  <c r="T66" i="2"/>
  <c r="K66" i="2"/>
  <c r="BC66" i="2"/>
  <c r="AP66" i="2"/>
  <c r="AH66" i="2"/>
  <c r="Y66" i="2"/>
  <c r="I66" i="2"/>
  <c r="AO66" i="2"/>
  <c r="AE66" i="2"/>
  <c r="V66" i="2"/>
  <c r="P66" i="2"/>
  <c r="G66" i="2"/>
  <c r="BH66" i="2"/>
  <c r="AZ66" i="2"/>
  <c r="AM66" i="2"/>
  <c r="AC66" i="2"/>
  <c r="N66" i="2"/>
  <c r="BE49" i="2"/>
  <c r="AZ49" i="2"/>
  <c r="AT49" i="2"/>
  <c r="AQ49" i="2"/>
  <c r="AJ49" i="2"/>
  <c r="AB49" i="2"/>
  <c r="V49" i="2"/>
  <c r="Q49" i="2"/>
  <c r="K49" i="2"/>
  <c r="E49" i="2"/>
  <c r="BD49" i="2"/>
  <c r="AX49" i="2"/>
  <c r="AS49" i="2"/>
  <c r="AO49" i="2"/>
  <c r="AG49" i="2"/>
  <c r="AA49" i="2"/>
  <c r="U49" i="2"/>
  <c r="O49" i="2"/>
  <c r="I49" i="2"/>
  <c r="AM49" i="2"/>
  <c r="AF49" i="2"/>
  <c r="Y49" i="2"/>
  <c r="S49" i="2"/>
  <c r="H49" i="2"/>
  <c r="BF49" i="2"/>
  <c r="BB49" i="2"/>
  <c r="AV49" i="2"/>
  <c r="AR49" i="2"/>
  <c r="AK49" i="2"/>
  <c r="AE49" i="2"/>
  <c r="X49" i="2"/>
  <c r="R49" i="2"/>
  <c r="M49" i="2"/>
  <c r="AU40" i="2"/>
  <c r="X40" i="2"/>
  <c r="AS94" i="2"/>
  <c r="L94" i="2"/>
  <c r="AQ40" i="2"/>
  <c r="P40" i="2"/>
  <c r="BE34" i="2"/>
  <c r="BA34" i="2"/>
  <c r="AQ34" i="2"/>
  <c r="AJ34" i="2"/>
  <c r="AB34" i="2"/>
  <c r="W34" i="2"/>
  <c r="Q34" i="2"/>
  <c r="K34" i="2"/>
  <c r="E34" i="2"/>
  <c r="AW34" i="2"/>
  <c r="AM34" i="2"/>
  <c r="AF34" i="2"/>
  <c r="Z34" i="2"/>
  <c r="T34" i="2"/>
  <c r="H34" i="2"/>
  <c r="BH101" i="2"/>
  <c r="BD101" i="2"/>
  <c r="BB101" i="2"/>
  <c r="AX101" i="2"/>
  <c r="AU101" i="2"/>
  <c r="AQ101" i="2"/>
  <c r="AM101" i="2"/>
  <c r="AI101" i="2"/>
  <c r="AE101" i="2"/>
  <c r="AA101" i="2"/>
  <c r="X101" i="2"/>
  <c r="Q101" i="2"/>
  <c r="K101" i="2"/>
  <c r="G101" i="2"/>
  <c r="AY101" i="2"/>
  <c r="AN101" i="2"/>
  <c r="AH101" i="2"/>
  <c r="AC101" i="2"/>
  <c r="T101" i="2"/>
  <c r="P101" i="2"/>
  <c r="L101" i="2"/>
  <c r="B102" i="2"/>
  <c r="F102" i="2" s="1"/>
  <c r="AL101" i="2"/>
  <c r="AF101" i="2"/>
  <c r="Y101" i="2"/>
  <c r="S101" i="2"/>
  <c r="N101" i="2"/>
  <c r="H101" i="2"/>
  <c r="BF101" i="2"/>
  <c r="AZ101" i="2"/>
  <c r="AS101" i="2"/>
  <c r="AK101" i="2"/>
  <c r="AB101" i="2"/>
  <c r="U101" i="2"/>
  <c r="M101" i="2"/>
  <c r="E101" i="2"/>
  <c r="BE101" i="2"/>
  <c r="AW101" i="2"/>
  <c r="AR101" i="2"/>
  <c r="AJ101" i="2"/>
  <c r="Z101" i="2"/>
  <c r="R101" i="2"/>
  <c r="J101" i="2"/>
  <c r="BC101" i="2"/>
  <c r="AV101" i="2"/>
  <c r="AP101" i="2"/>
  <c r="AG101" i="2"/>
  <c r="W101" i="2"/>
  <c r="I101" i="2"/>
  <c r="BA101" i="2"/>
  <c r="AT101" i="2"/>
  <c r="AO101" i="2"/>
  <c r="AD101" i="2"/>
  <c r="V101" i="2"/>
  <c r="O101" i="2"/>
  <c r="AW94" i="2"/>
  <c r="R94" i="2"/>
  <c r="S94" i="2"/>
  <c r="M94" i="2"/>
  <c r="AD94" i="2"/>
  <c r="AV94" i="2"/>
  <c r="K94" i="2"/>
  <c r="X94" i="2"/>
  <c r="AM94" i="2"/>
  <c r="AX94" i="2"/>
  <c r="BF103" i="2"/>
  <c r="AZ103" i="2"/>
  <c r="AT103" i="2"/>
  <c r="AO103" i="2"/>
  <c r="AK103" i="2"/>
  <c r="AG103" i="2"/>
  <c r="AC103" i="2"/>
  <c r="Y103" i="2"/>
  <c r="V103" i="2"/>
  <c r="S103" i="2"/>
  <c r="P103" i="2"/>
  <c r="M103" i="2"/>
  <c r="I103" i="2"/>
  <c r="BD103" i="2"/>
  <c r="BA103" i="2"/>
  <c r="AV103" i="2"/>
  <c r="AP103" i="2"/>
  <c r="AJ103" i="2"/>
  <c r="AE103" i="2"/>
  <c r="Z103" i="2"/>
  <c r="U103" i="2"/>
  <c r="Q103" i="2"/>
  <c r="N103" i="2"/>
  <c r="H103" i="2"/>
  <c r="BG103" i="2"/>
  <c r="BB103" i="2"/>
  <c r="AU103" i="2"/>
  <c r="AR103" i="2"/>
  <c r="AL103" i="2"/>
  <c r="AD103" i="2"/>
  <c r="X103" i="2"/>
  <c r="R103" i="2"/>
  <c r="L103" i="2"/>
  <c r="BE103" i="2"/>
  <c r="AX103" i="2"/>
  <c r="AI103" i="2"/>
  <c r="AA103" i="2"/>
  <c r="T103" i="2"/>
  <c r="K103" i="2"/>
  <c r="BC103" i="2"/>
  <c r="AW103" i="2"/>
  <c r="AQ103" i="2"/>
  <c r="AH103" i="2"/>
  <c r="J103" i="2"/>
  <c r="AN103" i="2"/>
  <c r="AF103" i="2"/>
  <c r="W103" i="2"/>
  <c r="O103" i="2"/>
  <c r="G103" i="2"/>
  <c r="BH103" i="2"/>
  <c r="AY103" i="2"/>
  <c r="AS103" i="2"/>
  <c r="AM103" i="2"/>
  <c r="AB103" i="2"/>
  <c r="E103" i="2"/>
  <c r="AG40" i="2"/>
  <c r="I40" i="2"/>
  <c r="U40" i="2"/>
  <c r="AO40" i="2"/>
  <c r="BD40" i="2"/>
  <c r="N40" i="2"/>
  <c r="Z40" i="2"/>
  <c r="AP40" i="2"/>
  <c r="BA40" i="2"/>
  <c r="AN9" i="2"/>
  <c r="O9" i="2"/>
  <c r="AF9" i="2"/>
  <c r="J9" i="2"/>
  <c r="W9" i="2"/>
  <c r="AL9" i="2"/>
  <c r="AM8" i="2"/>
  <c r="AF8" i="2"/>
  <c r="Y8" i="2"/>
  <c r="S8" i="2"/>
  <c r="H8" i="2"/>
  <c r="BE8" i="2"/>
  <c r="AZ8" i="2"/>
  <c r="AT8" i="2"/>
  <c r="AQ8" i="2"/>
  <c r="AJ8" i="2"/>
  <c r="AB8" i="2"/>
  <c r="V8" i="2"/>
  <c r="Q8" i="2"/>
  <c r="K8" i="2"/>
  <c r="E8" i="2"/>
  <c r="AK8" i="2"/>
  <c r="R8" i="2"/>
  <c r="BD8" i="2"/>
  <c r="AX8" i="2"/>
  <c r="AS8" i="2"/>
  <c r="AO8" i="2"/>
  <c r="AG8" i="2"/>
  <c r="AA8" i="2"/>
  <c r="U8" i="2"/>
  <c r="O8" i="2"/>
  <c r="I8" i="2"/>
  <c r="BF8" i="2"/>
  <c r="BB8" i="2"/>
  <c r="AV8" i="2"/>
  <c r="AR8" i="2"/>
  <c r="AE8" i="2"/>
  <c r="X8" i="2"/>
  <c r="M8" i="2"/>
  <c r="B306" i="2"/>
  <c r="C277" i="2"/>
  <c r="A278" i="2"/>
  <c r="D278" i="2" s="1"/>
  <c r="BE156" i="2"/>
  <c r="AY156" i="2"/>
  <c r="AV156" i="2"/>
  <c r="AS156" i="2"/>
  <c r="AR156" i="2"/>
  <c r="AN156" i="2"/>
  <c r="AJ156" i="2"/>
  <c r="AF156" i="2"/>
  <c r="AB156" i="2"/>
  <c r="U156" i="2"/>
  <c r="R156" i="2"/>
  <c r="O156" i="2"/>
  <c r="L156" i="2"/>
  <c r="H156" i="2"/>
  <c r="E156" i="2"/>
  <c r="BF156" i="2"/>
  <c r="BB156" i="2"/>
  <c r="AW156" i="2"/>
  <c r="AT156" i="2"/>
  <c r="AQ156" i="2"/>
  <c r="AL156" i="2"/>
  <c r="AG156" i="2"/>
  <c r="AA156" i="2"/>
  <c r="W156" i="2"/>
  <c r="S156" i="2"/>
  <c r="J156" i="2"/>
  <c r="BD156" i="2"/>
  <c r="AZ156" i="2"/>
  <c r="AP156" i="2"/>
  <c r="AI156" i="2"/>
  <c r="AC156" i="2"/>
  <c r="V156" i="2"/>
  <c r="K156" i="2"/>
  <c r="BC156" i="2"/>
  <c r="AH156" i="2"/>
  <c r="Y156" i="2"/>
  <c r="Q156" i="2"/>
  <c r="I156" i="2"/>
  <c r="AU156" i="2"/>
  <c r="AO156" i="2"/>
  <c r="AE156" i="2"/>
  <c r="X156" i="2"/>
  <c r="P156" i="2"/>
  <c r="G156" i="2"/>
  <c r="BH156" i="2"/>
  <c r="BA156" i="2"/>
  <c r="AM156" i="2"/>
  <c r="AD156" i="2"/>
  <c r="N156" i="2"/>
  <c r="BG156" i="2"/>
  <c r="AX156" i="2"/>
  <c r="AK156" i="2"/>
  <c r="Z156" i="2"/>
  <c r="T156" i="2"/>
  <c r="M156" i="2"/>
  <c r="AQ181" i="2"/>
  <c r="AG181" i="2"/>
  <c r="P181" i="2"/>
  <c r="I181" i="2"/>
  <c r="AU212" i="2"/>
  <c r="AT212" i="2"/>
  <c r="N212" i="2"/>
  <c r="AE212" i="2"/>
  <c r="H212" i="2"/>
  <c r="U212" i="2"/>
  <c r="AJ212" i="2"/>
  <c r="AV212" i="2"/>
  <c r="AF181" i="2"/>
  <c r="P94" i="2"/>
  <c r="BC114" i="2"/>
  <c r="AW114" i="2"/>
  <c r="AS114" i="2"/>
  <c r="AO114" i="2"/>
  <c r="AG114" i="2"/>
  <c r="Z114" i="2"/>
  <c r="U114" i="2"/>
  <c r="O114" i="2"/>
  <c r="I114" i="2"/>
  <c r="BE114" i="2"/>
  <c r="AR114" i="2"/>
  <c r="AJ114" i="2"/>
  <c r="Y114" i="2"/>
  <c r="R114" i="2"/>
  <c r="J114" i="2"/>
  <c r="AV114" i="2"/>
  <c r="AP114" i="2"/>
  <c r="AF114" i="2"/>
  <c r="W114" i="2"/>
  <c r="H114" i="2"/>
  <c r="BA114" i="2"/>
  <c r="AT114" i="2"/>
  <c r="AL114" i="2"/>
  <c r="AD114" i="2"/>
  <c r="V114" i="2"/>
  <c r="N114" i="2"/>
  <c r="BF114" i="2"/>
  <c r="AZ114" i="2"/>
  <c r="AK114" i="2"/>
  <c r="AB114" i="2"/>
  <c r="S114" i="2"/>
  <c r="M114" i="2"/>
  <c r="E114" i="2"/>
  <c r="BA94" i="2"/>
  <c r="V94" i="2"/>
  <c r="AR40" i="2"/>
  <c r="R40" i="2"/>
  <c r="AK94" i="2"/>
  <c r="E94" i="2"/>
  <c r="BE40" i="2"/>
  <c r="AI40" i="2"/>
  <c r="K40" i="2"/>
  <c r="AS34" i="2"/>
  <c r="U34" i="2"/>
  <c r="Q9" i="2"/>
  <c r="BF9" i="2"/>
  <c r="AZ9" i="2"/>
  <c r="AU9" i="2"/>
  <c r="AR9" i="2"/>
  <c r="AJ9" i="2"/>
  <c r="AC9" i="2"/>
  <c r="X9" i="2"/>
  <c r="L9" i="2"/>
  <c r="BF14" i="2"/>
  <c r="AZ14" i="2"/>
  <c r="AT14" i="2"/>
  <c r="AO14" i="2"/>
  <c r="AK14" i="2"/>
  <c r="AG14" i="2"/>
  <c r="AC14" i="2"/>
  <c r="Y14" i="2"/>
  <c r="V14" i="2"/>
  <c r="S14" i="2"/>
  <c r="P14" i="2"/>
  <c r="M14" i="2"/>
  <c r="I14" i="2"/>
  <c r="B15" i="2"/>
  <c r="F15" i="2" s="1"/>
  <c r="BD14" i="2"/>
  <c r="BA14" i="2"/>
  <c r="AV14" i="2"/>
  <c r="AP14" i="2"/>
  <c r="AJ14" i="2"/>
  <c r="AE14" i="2"/>
  <c r="Z14" i="2"/>
  <c r="U14" i="2"/>
  <c r="Q14" i="2"/>
  <c r="N14" i="2"/>
  <c r="H14" i="2"/>
  <c r="BG14" i="2"/>
  <c r="BB14" i="2"/>
  <c r="AU14" i="2"/>
  <c r="AR14" i="2"/>
  <c r="AL14" i="2"/>
  <c r="AD14" i="2"/>
  <c r="X14" i="2"/>
  <c r="R14" i="2"/>
  <c r="L14" i="2"/>
  <c r="BE14" i="2"/>
  <c r="AY14" i="2"/>
  <c r="AQ14" i="2"/>
  <c r="AI14" i="2"/>
  <c r="AB14" i="2"/>
  <c r="W14" i="2"/>
  <c r="K14" i="2"/>
  <c r="E14" i="2"/>
  <c r="BC14" i="2"/>
  <c r="AX14" i="2"/>
  <c r="AS14" i="2"/>
  <c r="AN14" i="2"/>
  <c r="AH14" i="2"/>
  <c r="AA14" i="2"/>
  <c r="O14" i="2"/>
  <c r="J14" i="2"/>
  <c r="AF14" i="2"/>
  <c r="T14" i="2"/>
  <c r="BH14" i="2"/>
  <c r="AW14" i="2"/>
  <c r="AM14" i="2"/>
  <c r="G14" i="2"/>
  <c r="AR94" i="2"/>
  <c r="J94" i="2"/>
  <c r="AJ94" i="2"/>
  <c r="AZ94" i="2"/>
  <c r="AA94" i="2"/>
  <c r="AQ94" i="2"/>
  <c r="BB94" i="2"/>
  <c r="AX40" i="2"/>
  <c r="AA40" i="2"/>
  <c r="H40" i="2"/>
  <c r="Y40" i="2"/>
  <c r="BH41" i="2"/>
  <c r="BD41" i="2"/>
  <c r="BB41" i="2"/>
  <c r="AX41" i="2"/>
  <c r="AU41" i="2"/>
  <c r="AQ41" i="2"/>
  <c r="AM41" i="2"/>
  <c r="AI41" i="2"/>
  <c r="AE41" i="2"/>
  <c r="AA41" i="2"/>
  <c r="X41" i="2"/>
  <c r="Q41" i="2"/>
  <c r="K41" i="2"/>
  <c r="G41" i="2"/>
  <c r="BF41" i="2"/>
  <c r="AW41" i="2"/>
  <c r="AT41" i="2"/>
  <c r="AR41" i="2"/>
  <c r="AL41" i="2"/>
  <c r="AG41" i="2"/>
  <c r="AB41" i="2"/>
  <c r="W41" i="2"/>
  <c r="S41" i="2"/>
  <c r="O41" i="2"/>
  <c r="J41" i="2"/>
  <c r="BG41" i="2"/>
  <c r="BA41" i="2"/>
  <c r="AV41" i="2"/>
  <c r="AK41" i="2"/>
  <c r="AD41" i="2"/>
  <c r="R41" i="2"/>
  <c r="M41" i="2"/>
  <c r="BE41" i="2"/>
  <c r="AZ41" i="2"/>
  <c r="AP41" i="2"/>
  <c r="AJ41" i="2"/>
  <c r="AC41" i="2"/>
  <c r="V41" i="2"/>
  <c r="L41" i="2"/>
  <c r="E41" i="2"/>
  <c r="BC41" i="2"/>
  <c r="AY41" i="2"/>
  <c r="AS41" i="2"/>
  <c r="AO41" i="2"/>
  <c r="AH41" i="2"/>
  <c r="Z41" i="2"/>
  <c r="U41" i="2"/>
  <c r="P41" i="2"/>
  <c r="I41" i="2"/>
  <c r="AN41" i="2"/>
  <c r="AF41" i="2"/>
  <c r="Y41" i="2"/>
  <c r="T41" i="2"/>
  <c r="N41" i="2"/>
  <c r="H41" i="2"/>
  <c r="AD40" i="2"/>
  <c r="BC40" i="2"/>
  <c r="AG9" i="2"/>
  <c r="H9" i="2"/>
  <c r="R9" i="2"/>
  <c r="AK9" i="2"/>
  <c r="BB9" i="2"/>
  <c r="N9" i="2"/>
  <c r="Z9" i="2"/>
  <c r="AP9" i="2"/>
  <c r="BA9" i="2"/>
  <c r="AM212" i="2"/>
  <c r="B293" i="2"/>
  <c r="F293" i="2" s="1"/>
  <c r="BF292" i="2"/>
  <c r="AZ292" i="2"/>
  <c r="AT292" i="2"/>
  <c r="AO292" i="2"/>
  <c r="AK292" i="2"/>
  <c r="AG292" i="2"/>
  <c r="AC292" i="2"/>
  <c r="Y292" i="2"/>
  <c r="V292" i="2"/>
  <c r="S292" i="2"/>
  <c r="P292" i="2"/>
  <c r="M292" i="2"/>
  <c r="I292" i="2"/>
  <c r="BD292" i="2"/>
  <c r="BA292" i="2"/>
  <c r="AV292" i="2"/>
  <c r="AP292" i="2"/>
  <c r="AJ292" i="2"/>
  <c r="AE292" i="2"/>
  <c r="Z292" i="2"/>
  <c r="U292" i="2"/>
  <c r="Q292" i="2"/>
  <c r="N292" i="2"/>
  <c r="H292" i="2"/>
  <c r="BH292" i="2"/>
  <c r="AW292" i="2"/>
  <c r="AM292" i="2"/>
  <c r="AF292" i="2"/>
  <c r="T292" i="2"/>
  <c r="G292" i="2"/>
  <c r="BG292" i="2"/>
  <c r="BB292" i="2"/>
  <c r="AU292" i="2"/>
  <c r="AR292" i="2"/>
  <c r="AL292" i="2"/>
  <c r="AD292" i="2"/>
  <c r="X292" i="2"/>
  <c r="R292" i="2"/>
  <c r="L292" i="2"/>
  <c r="AX292" i="2"/>
  <c r="AN292" i="2"/>
  <c r="AA292" i="2"/>
  <c r="O292" i="2"/>
  <c r="BE292" i="2"/>
  <c r="AI292" i="2"/>
  <c r="W292" i="2"/>
  <c r="K292" i="2"/>
  <c r="BC292" i="2"/>
  <c r="AS292" i="2"/>
  <c r="AH292" i="2"/>
  <c r="J292" i="2"/>
  <c r="AY292" i="2"/>
  <c r="AQ292" i="2"/>
  <c r="AB292" i="2"/>
  <c r="E292" i="2"/>
  <c r="A183" i="2"/>
  <c r="D183" i="2" s="1"/>
  <c r="C182" i="2"/>
  <c r="AQ212" i="2"/>
  <c r="G212" i="2"/>
  <c r="AA212" i="2"/>
  <c r="AX212" i="2"/>
  <c r="Q212" i="2"/>
  <c r="AK212" i="2"/>
  <c r="BA212" i="2"/>
  <c r="L212" i="2"/>
  <c r="AN212" i="2"/>
  <c r="AY212" i="2"/>
  <c r="V181" i="2"/>
  <c r="AP94" i="2"/>
  <c r="I94" i="2"/>
  <c r="AU69" i="2"/>
  <c r="AQ69" i="2"/>
  <c r="AF69" i="2"/>
  <c r="X69" i="2"/>
  <c r="P69" i="2"/>
  <c r="G69" i="2"/>
  <c r="BH69" i="2"/>
  <c r="BB69" i="2"/>
  <c r="AT69" i="2"/>
  <c r="AM69" i="2"/>
  <c r="AC69" i="2"/>
  <c r="V69" i="2"/>
  <c r="BF69" i="2"/>
  <c r="AY69" i="2"/>
  <c r="AK69" i="2"/>
  <c r="AB69" i="2"/>
  <c r="S69" i="2"/>
  <c r="L69" i="2"/>
  <c r="E69" i="2"/>
  <c r="BE69" i="2"/>
  <c r="AR69" i="2"/>
  <c r="AI69" i="2"/>
  <c r="R69" i="2"/>
  <c r="K69" i="2"/>
  <c r="BG131" i="2"/>
  <c r="BC131" i="2"/>
  <c r="BA131" i="2"/>
  <c r="AW131" i="2"/>
  <c r="AP131" i="2"/>
  <c r="AL131" i="2"/>
  <c r="AH131" i="2"/>
  <c r="AD131" i="2"/>
  <c r="Z131" i="2"/>
  <c r="W131" i="2"/>
  <c r="T131" i="2"/>
  <c r="N131" i="2"/>
  <c r="J131" i="2"/>
  <c r="BF131" i="2"/>
  <c r="AX131" i="2"/>
  <c r="AT131" i="2"/>
  <c r="AR131" i="2"/>
  <c r="AM131" i="2"/>
  <c r="AG131" i="2"/>
  <c r="AB131" i="2"/>
  <c r="X131" i="2"/>
  <c r="S131" i="2"/>
  <c r="O131" i="2"/>
  <c r="K131" i="2"/>
  <c r="BE131" i="2"/>
  <c r="AZ131" i="2"/>
  <c r="AU131" i="2"/>
  <c r="AQ131" i="2"/>
  <c r="AJ131" i="2"/>
  <c r="AC131" i="2"/>
  <c r="V131" i="2"/>
  <c r="Q131" i="2"/>
  <c r="L131" i="2"/>
  <c r="E131" i="2"/>
  <c r="BH131" i="2"/>
  <c r="BB131" i="2"/>
  <c r="AV131" i="2"/>
  <c r="AK131" i="2"/>
  <c r="AE131" i="2"/>
  <c r="R131" i="2"/>
  <c r="M131" i="2"/>
  <c r="G131" i="2"/>
  <c r="AF131" i="2"/>
  <c r="H131" i="2"/>
  <c r="AY131" i="2"/>
  <c r="AO131" i="2"/>
  <c r="AA131" i="2"/>
  <c r="P131" i="2"/>
  <c r="AN131" i="2"/>
  <c r="Y131" i="2"/>
  <c r="BD131" i="2"/>
  <c r="AS131" i="2"/>
  <c r="AI131" i="2"/>
  <c r="U131" i="2"/>
  <c r="I131" i="2"/>
  <c r="AT94" i="2"/>
  <c r="O94" i="2"/>
  <c r="BG51" i="2"/>
  <c r="BC51" i="2"/>
  <c r="BA51" i="2"/>
  <c r="AW51" i="2"/>
  <c r="AP51" i="2"/>
  <c r="AL51" i="2"/>
  <c r="AH51" i="2"/>
  <c r="AD51" i="2"/>
  <c r="Z51" i="2"/>
  <c r="W51" i="2"/>
  <c r="T51" i="2"/>
  <c r="N51" i="2"/>
  <c r="J51" i="2"/>
  <c r="BH51" i="2"/>
  <c r="AY51" i="2"/>
  <c r="AU51" i="2"/>
  <c r="AN51" i="2"/>
  <c r="AI51" i="2"/>
  <c r="AC51" i="2"/>
  <c r="P51" i="2"/>
  <c r="L51" i="2"/>
  <c r="G51" i="2"/>
  <c r="B52" i="2"/>
  <c r="F52" i="2" s="1"/>
  <c r="BD51" i="2"/>
  <c r="AX51" i="2"/>
  <c r="AS51" i="2"/>
  <c r="AO51" i="2"/>
  <c r="AG51" i="2"/>
  <c r="AA51" i="2"/>
  <c r="U51" i="2"/>
  <c r="O51" i="2"/>
  <c r="I51" i="2"/>
  <c r="AM51" i="2"/>
  <c r="AF51" i="2"/>
  <c r="Y51" i="2"/>
  <c r="S51" i="2"/>
  <c r="H51" i="2"/>
  <c r="BF51" i="2"/>
  <c r="BB51" i="2"/>
  <c r="AV51" i="2"/>
  <c r="AR51" i="2"/>
  <c r="AK51" i="2"/>
  <c r="AE51" i="2"/>
  <c r="X51" i="2"/>
  <c r="R51" i="2"/>
  <c r="M51" i="2"/>
  <c r="BE51" i="2"/>
  <c r="AZ51" i="2"/>
  <c r="AT51" i="2"/>
  <c r="AQ51" i="2"/>
  <c r="AJ51" i="2"/>
  <c r="AB51" i="2"/>
  <c r="V51" i="2"/>
  <c r="Q51" i="2"/>
  <c r="K51" i="2"/>
  <c r="E51" i="2"/>
  <c r="BF40" i="2"/>
  <c r="AK40" i="2"/>
  <c r="L40" i="2"/>
  <c r="BC110" i="2"/>
  <c r="AW110" i="2"/>
  <c r="AS110" i="2"/>
  <c r="AO110" i="2"/>
  <c r="AG110" i="2"/>
  <c r="Z110" i="2"/>
  <c r="U110" i="2"/>
  <c r="O110" i="2"/>
  <c r="I110" i="2"/>
  <c r="BF110" i="2"/>
  <c r="AZ110" i="2"/>
  <c r="AK110" i="2"/>
  <c r="AB110" i="2"/>
  <c r="S110" i="2"/>
  <c r="M110" i="2"/>
  <c r="E110" i="2"/>
  <c r="BE110" i="2"/>
  <c r="AR110" i="2"/>
  <c r="AJ110" i="2"/>
  <c r="Y110" i="2"/>
  <c r="R110" i="2"/>
  <c r="J110" i="2"/>
  <c r="AV110" i="2"/>
  <c r="AP110" i="2"/>
  <c r="AF110" i="2"/>
  <c r="W110" i="2"/>
  <c r="H110" i="2"/>
  <c r="BA110" i="2"/>
  <c r="AT110" i="2"/>
  <c r="AL110" i="2"/>
  <c r="AD110" i="2"/>
  <c r="V110" i="2"/>
  <c r="N110" i="2"/>
  <c r="BF94" i="2"/>
  <c r="AB94" i="2"/>
  <c r="AY40" i="2"/>
  <c r="AB40" i="2"/>
  <c r="E40" i="2"/>
  <c r="AH94" i="2"/>
  <c r="AF94" i="2"/>
  <c r="U94" i="2"/>
  <c r="AO94" i="2"/>
  <c r="BC94" i="2"/>
  <c r="Q94" i="2"/>
  <c r="AE94" i="2"/>
  <c r="AS40" i="2"/>
  <c r="M40" i="2"/>
  <c r="AE40" i="2"/>
  <c r="AV40" i="2"/>
  <c r="T40" i="2"/>
  <c r="AH40" i="2"/>
  <c r="AX9" i="2"/>
  <c r="Y9" i="2"/>
  <c r="E9" i="2"/>
  <c r="V9" i="2"/>
  <c r="AQ9" i="2"/>
  <c r="BE9" i="2"/>
  <c r="AD9" i="2"/>
  <c r="BC9" i="2"/>
  <c r="BD34" i="2"/>
  <c r="F278" i="2" l="1"/>
  <c r="F152" i="2"/>
  <c r="F193" i="2"/>
  <c r="F183" i="2"/>
  <c r="F212" i="2"/>
  <c r="F42" i="2"/>
  <c r="B43" i="2"/>
  <c r="AS42" i="2"/>
  <c r="AF42" i="2"/>
  <c r="O42" i="2"/>
  <c r="BD42" i="2"/>
  <c r="AE42" i="2"/>
  <c r="N42" i="2"/>
  <c r="X42" i="2"/>
  <c r="BB42" i="2"/>
  <c r="G42" i="2"/>
  <c r="AM42" i="2"/>
  <c r="AA42" i="2"/>
  <c r="AX42" i="2"/>
  <c r="AI42" i="2"/>
  <c r="BE42" i="2"/>
  <c r="AR42" i="2"/>
  <c r="AB42" i="2"/>
  <c r="L42" i="2"/>
  <c r="BA42" i="2"/>
  <c r="Z42" i="2"/>
  <c r="I42" i="2"/>
  <c r="AD42" i="2"/>
  <c r="BG42" i="2"/>
  <c r="T42" i="2"/>
  <c r="AW42" i="2"/>
  <c r="AH42" i="2"/>
  <c r="BC42" i="2"/>
  <c r="K42" i="2"/>
  <c r="AQ42" i="2"/>
  <c r="AY42" i="2"/>
  <c r="AN42" i="2"/>
  <c r="U42" i="2"/>
  <c r="H42" i="2"/>
  <c r="AP42" i="2"/>
  <c r="V42" i="2"/>
  <c r="M42" i="2"/>
  <c r="AL42" i="2"/>
  <c r="Y42" i="2"/>
  <c r="BH42" i="2"/>
  <c r="J42" i="2"/>
  <c r="AO42" i="2"/>
  <c r="W42" i="2"/>
  <c r="AZ42" i="2"/>
  <c r="AV42" i="2"/>
  <c r="AJ42" i="2"/>
  <c r="R42" i="2"/>
  <c r="E42" i="2"/>
  <c r="AK42" i="2"/>
  <c r="Q42" i="2"/>
  <c r="S42" i="2"/>
  <c r="AU42" i="2"/>
  <c r="AG42" i="2"/>
  <c r="P42" i="2"/>
  <c r="AT42" i="2"/>
  <c r="AC42" i="2"/>
  <c r="BF42" i="2"/>
  <c r="F113" i="2"/>
  <c r="BB113" i="2"/>
  <c r="AM113" i="2"/>
  <c r="X113" i="2"/>
  <c r="BE113" i="2"/>
  <c r="AK113" i="2"/>
  <c r="R113" i="2"/>
  <c r="BF113" i="2"/>
  <c r="AC113" i="2"/>
  <c r="J113" i="2"/>
  <c r="AW113" i="2"/>
  <c r="AB113" i="2"/>
  <c r="AD113" i="2"/>
  <c r="AG113" i="2"/>
  <c r="AX113" i="2"/>
  <c r="AI113" i="2"/>
  <c r="Q113" i="2"/>
  <c r="BA113" i="2"/>
  <c r="AF113" i="2"/>
  <c r="N113" i="2"/>
  <c r="AZ113" i="2"/>
  <c r="W113" i="2"/>
  <c r="S113" i="2"/>
  <c r="BC113" i="2"/>
  <c r="AL113" i="2"/>
  <c r="AN113" i="2"/>
  <c r="AO113" i="2"/>
  <c r="BH113" i="2"/>
  <c r="AU113" i="2"/>
  <c r="AE113" i="2"/>
  <c r="K113" i="2"/>
  <c r="AS113" i="2"/>
  <c r="Z113" i="2"/>
  <c r="I113" i="2"/>
  <c r="AR113" i="2"/>
  <c r="L113" i="2"/>
  <c r="Y113" i="2"/>
  <c r="M113" i="2"/>
  <c r="AY113" i="2"/>
  <c r="O113" i="2"/>
  <c r="AT113" i="2"/>
  <c r="H113" i="2"/>
  <c r="AV113" i="2"/>
  <c r="BD113" i="2"/>
  <c r="AQ113" i="2"/>
  <c r="AA113" i="2"/>
  <c r="G113" i="2"/>
  <c r="AP113" i="2"/>
  <c r="V113" i="2"/>
  <c r="E113" i="2"/>
  <c r="AJ113" i="2"/>
  <c r="AH113" i="2"/>
  <c r="T113" i="2"/>
  <c r="BG113" i="2"/>
  <c r="U113" i="2"/>
  <c r="P113" i="2"/>
  <c r="BG94" i="2"/>
  <c r="BG101" i="2"/>
  <c r="BG157" i="2"/>
  <c r="AE157" i="2"/>
  <c r="BB157" i="2"/>
  <c r="AM157" i="2"/>
  <c r="T157" i="2"/>
  <c r="BA157" i="2"/>
  <c r="AY157" i="2"/>
  <c r="AN157" i="2"/>
  <c r="L157" i="2"/>
  <c r="BC157" i="2"/>
  <c r="AO157" i="2"/>
  <c r="BD157" i="2"/>
  <c r="AH157" i="2"/>
  <c r="J157" i="2"/>
  <c r="AG157" i="2"/>
  <c r="S157" i="2"/>
  <c r="AW157" i="2"/>
  <c r="AC157" i="2"/>
  <c r="AV157" i="2"/>
  <c r="AJ157" i="2"/>
  <c r="U157" i="2"/>
  <c r="H157" i="2"/>
  <c r="AZ157" i="2"/>
  <c r="AI157" i="2"/>
  <c r="AX157" i="2"/>
  <c r="AA157" i="2"/>
  <c r="I157" i="2"/>
  <c r="AQ157" i="2"/>
  <c r="Z157" i="2"/>
  <c r="BF157" i="2"/>
  <c r="AL157" i="2"/>
  <c r="BE157" i="2"/>
  <c r="AS157" i="2"/>
  <c r="AF157" i="2"/>
  <c r="R157" i="2"/>
  <c r="E157" i="2"/>
  <c r="AU157" i="2"/>
  <c r="AD157" i="2"/>
  <c r="M157" i="2"/>
  <c r="AT157" i="2"/>
  <c r="V157" i="2"/>
  <c r="Q157" i="2"/>
  <c r="AK157" i="2"/>
  <c r="W157" i="2"/>
  <c r="N157" i="2"/>
  <c r="AR157" i="2"/>
  <c r="AB157" i="2"/>
  <c r="O157" i="2"/>
  <c r="BH157" i="2"/>
  <c r="Y157" i="2"/>
  <c r="G157" i="2"/>
  <c r="AP157" i="2"/>
  <c r="P157" i="2"/>
  <c r="X157" i="2"/>
  <c r="K157" i="2"/>
  <c r="A159" i="2"/>
  <c r="D158" i="2"/>
  <c r="F158" i="2" s="1"/>
  <c r="C158" i="2"/>
  <c r="BG95" i="2"/>
  <c r="A214" i="2"/>
  <c r="D213" i="2"/>
  <c r="F213" i="2" s="1"/>
  <c r="C213" i="2"/>
  <c r="C183" i="2"/>
  <c r="A184" i="2"/>
  <c r="D184" i="2" s="1"/>
  <c r="C278" i="2"/>
  <c r="A279" i="2"/>
  <c r="D279" i="2" s="1"/>
  <c r="A153" i="2"/>
  <c r="D153" i="2" s="1"/>
  <c r="C152" i="2"/>
  <c r="BH96" i="2"/>
  <c r="BD96" i="2"/>
  <c r="BB96" i="2"/>
  <c r="AX96" i="2"/>
  <c r="AU96" i="2"/>
  <c r="AQ96" i="2"/>
  <c r="AM96" i="2"/>
  <c r="AI96" i="2"/>
  <c r="AE96" i="2"/>
  <c r="AA96" i="2"/>
  <c r="X96" i="2"/>
  <c r="Q96" i="2"/>
  <c r="K96" i="2"/>
  <c r="G96" i="2"/>
  <c r="BC96" i="2"/>
  <c r="AZ96" i="2"/>
  <c r="AV96" i="2"/>
  <c r="AO96" i="2"/>
  <c r="AJ96" i="2"/>
  <c r="AD96" i="2"/>
  <c r="Y96" i="2"/>
  <c r="U96" i="2"/>
  <c r="M96" i="2"/>
  <c r="H96" i="2"/>
  <c r="B97" i="2"/>
  <c r="F97" i="2" s="1"/>
  <c r="BE96" i="2"/>
  <c r="AY96" i="2"/>
  <c r="AT96" i="2"/>
  <c r="AP96" i="2"/>
  <c r="AH96" i="2"/>
  <c r="AB96" i="2"/>
  <c r="V96" i="2"/>
  <c r="P96" i="2"/>
  <c r="J96" i="2"/>
  <c r="E96" i="2"/>
  <c r="BA96" i="2"/>
  <c r="AS96" i="2"/>
  <c r="AL96" i="2"/>
  <c r="AC96" i="2"/>
  <c r="T96" i="2"/>
  <c r="N96" i="2"/>
  <c r="BF96" i="2"/>
  <c r="AW96" i="2"/>
  <c r="AK96" i="2"/>
  <c r="Z96" i="2"/>
  <c r="S96" i="2"/>
  <c r="L96" i="2"/>
  <c r="AR96" i="2"/>
  <c r="AG96" i="2"/>
  <c r="R96" i="2"/>
  <c r="I96" i="2"/>
  <c r="AN96" i="2"/>
  <c r="AF96" i="2"/>
  <c r="W96" i="2"/>
  <c r="O96" i="2"/>
  <c r="W192" i="2"/>
  <c r="BB192" i="2"/>
  <c r="AI192" i="2"/>
  <c r="L192" i="2"/>
  <c r="N192" i="2"/>
  <c r="AS192" i="2"/>
  <c r="AN192" i="2"/>
  <c r="X192" i="2"/>
  <c r="AR192" i="2"/>
  <c r="BG192" i="2"/>
  <c r="P192" i="2"/>
  <c r="AC192" i="2"/>
  <c r="BH182" i="2"/>
  <c r="BD182" i="2"/>
  <c r="BB182" i="2"/>
  <c r="AX182" i="2"/>
  <c r="AU182" i="2"/>
  <c r="AQ182" i="2"/>
  <c r="AM182" i="2"/>
  <c r="AI182" i="2"/>
  <c r="AE182" i="2"/>
  <c r="AA182" i="2"/>
  <c r="X182" i="2"/>
  <c r="Q182" i="2"/>
  <c r="K182" i="2"/>
  <c r="G182" i="2"/>
  <c r="BG182" i="2"/>
  <c r="AY182" i="2"/>
  <c r="AN182" i="2"/>
  <c r="AH182" i="2"/>
  <c r="AC182" i="2"/>
  <c r="T182" i="2"/>
  <c r="P182" i="2"/>
  <c r="L182" i="2"/>
  <c r="BF182" i="2"/>
  <c r="BA182" i="2"/>
  <c r="AV182" i="2"/>
  <c r="AR182" i="2"/>
  <c r="AK182" i="2"/>
  <c r="AD182" i="2"/>
  <c r="W182" i="2"/>
  <c r="R182" i="2"/>
  <c r="M182" i="2"/>
  <c r="BC182" i="2"/>
  <c r="AP182" i="2"/>
  <c r="AG182" i="2"/>
  <c r="Y182" i="2"/>
  <c r="I182" i="2"/>
  <c r="AT182" i="2"/>
  <c r="AO182" i="2"/>
  <c r="AF182" i="2"/>
  <c r="V182" i="2"/>
  <c r="O182" i="2"/>
  <c r="H182" i="2"/>
  <c r="AZ182" i="2"/>
  <c r="AS182" i="2"/>
  <c r="AL182" i="2"/>
  <c r="AB182" i="2"/>
  <c r="U182" i="2"/>
  <c r="N182" i="2"/>
  <c r="E182" i="2"/>
  <c r="BE182" i="2"/>
  <c r="AW182" i="2"/>
  <c r="AJ182" i="2"/>
  <c r="Z182" i="2"/>
  <c r="S182" i="2"/>
  <c r="J182" i="2"/>
  <c r="BG15" i="2"/>
  <c r="BC15" i="2"/>
  <c r="BA15" i="2"/>
  <c r="AW15" i="2"/>
  <c r="AP15" i="2"/>
  <c r="AL15" i="2"/>
  <c r="AH15" i="2"/>
  <c r="AD15" i="2"/>
  <c r="Z15" i="2"/>
  <c r="W15" i="2"/>
  <c r="T15" i="2"/>
  <c r="N15" i="2"/>
  <c r="J15" i="2"/>
  <c r="BF15" i="2"/>
  <c r="AX15" i="2"/>
  <c r="AT15" i="2"/>
  <c r="AR15" i="2"/>
  <c r="AM15" i="2"/>
  <c r="AG15" i="2"/>
  <c r="AB15" i="2"/>
  <c r="X15" i="2"/>
  <c r="S15" i="2"/>
  <c r="O15" i="2"/>
  <c r="K15" i="2"/>
  <c r="BE15" i="2"/>
  <c r="AZ15" i="2"/>
  <c r="AU15" i="2"/>
  <c r="AQ15" i="2"/>
  <c r="AJ15" i="2"/>
  <c r="AC15" i="2"/>
  <c r="V15" i="2"/>
  <c r="Q15" i="2"/>
  <c r="L15" i="2"/>
  <c r="E15" i="2"/>
  <c r="BD15" i="2"/>
  <c r="AY15" i="2"/>
  <c r="AS15" i="2"/>
  <c r="AO15" i="2"/>
  <c r="AI15" i="2"/>
  <c r="AA15" i="2"/>
  <c r="U15" i="2"/>
  <c r="P15" i="2"/>
  <c r="I15" i="2"/>
  <c r="B16" i="2"/>
  <c r="F16" i="2" s="1"/>
  <c r="AN15" i="2"/>
  <c r="AF15" i="2"/>
  <c r="Y15" i="2"/>
  <c r="H15" i="2"/>
  <c r="BH15" i="2"/>
  <c r="BB15" i="2"/>
  <c r="AV15" i="2"/>
  <c r="AK15" i="2"/>
  <c r="AE15" i="2"/>
  <c r="M15" i="2"/>
  <c r="G15" i="2"/>
  <c r="R15" i="2"/>
  <c r="BG277" i="2"/>
  <c r="BC277" i="2"/>
  <c r="BA277" i="2"/>
  <c r="AW277" i="2"/>
  <c r="AP277" i="2"/>
  <c r="AL277" i="2"/>
  <c r="AH277" i="2"/>
  <c r="AD277" i="2"/>
  <c r="Z277" i="2"/>
  <c r="W277" i="2"/>
  <c r="T277" i="2"/>
  <c r="N277" i="2"/>
  <c r="J277" i="2"/>
  <c r="BH277" i="2"/>
  <c r="AY277" i="2"/>
  <c r="AU277" i="2"/>
  <c r="AN277" i="2"/>
  <c r="AI277" i="2"/>
  <c r="AC277" i="2"/>
  <c r="P277" i="2"/>
  <c r="L277" i="2"/>
  <c r="G277" i="2"/>
  <c r="BD277" i="2"/>
  <c r="AX277" i="2"/>
  <c r="AS277" i="2"/>
  <c r="AO277" i="2"/>
  <c r="AG277" i="2"/>
  <c r="AA277" i="2"/>
  <c r="U277" i="2"/>
  <c r="O277" i="2"/>
  <c r="I277" i="2"/>
  <c r="AM277" i="2"/>
  <c r="AF277" i="2"/>
  <c r="Y277" i="2"/>
  <c r="S277" i="2"/>
  <c r="H277" i="2"/>
  <c r="BE277" i="2"/>
  <c r="AT277" i="2"/>
  <c r="AJ277" i="2"/>
  <c r="V277" i="2"/>
  <c r="K277" i="2"/>
  <c r="BB277" i="2"/>
  <c r="AR277" i="2"/>
  <c r="AE277" i="2"/>
  <c r="R277" i="2"/>
  <c r="AZ277" i="2"/>
  <c r="AQ277" i="2"/>
  <c r="AB277" i="2"/>
  <c r="Q277" i="2"/>
  <c r="E277" i="2"/>
  <c r="BF277" i="2"/>
  <c r="AV277" i="2"/>
  <c r="AK277" i="2"/>
  <c r="X277" i="2"/>
  <c r="M277" i="2"/>
  <c r="BE102" i="2"/>
  <c r="AY102" i="2"/>
  <c r="AV102" i="2"/>
  <c r="AS102" i="2"/>
  <c r="AR102" i="2"/>
  <c r="AN102" i="2"/>
  <c r="AJ102" i="2"/>
  <c r="AF102" i="2"/>
  <c r="AB102" i="2"/>
  <c r="U102" i="2"/>
  <c r="R102" i="2"/>
  <c r="O102" i="2"/>
  <c r="L102" i="2"/>
  <c r="H102" i="2"/>
  <c r="E102" i="2"/>
  <c r="BF102" i="2"/>
  <c r="BB102" i="2"/>
  <c r="AW102" i="2"/>
  <c r="AT102" i="2"/>
  <c r="AQ102" i="2"/>
  <c r="AL102" i="2"/>
  <c r="AG102" i="2"/>
  <c r="AA102" i="2"/>
  <c r="W102" i="2"/>
  <c r="S102" i="2"/>
  <c r="J102" i="2"/>
  <c r="BH102" i="2"/>
  <c r="AM102" i="2"/>
  <c r="AE102" i="2"/>
  <c r="Y102" i="2"/>
  <c r="T102" i="2"/>
  <c r="N102" i="2"/>
  <c r="G102" i="2"/>
  <c r="BC102" i="2"/>
  <c r="AU102" i="2"/>
  <c r="AP102" i="2"/>
  <c r="AH102" i="2"/>
  <c r="X102" i="2"/>
  <c r="I102" i="2"/>
  <c r="BA102" i="2"/>
  <c r="AO102" i="2"/>
  <c r="AD102" i="2"/>
  <c r="V102" i="2"/>
  <c r="P102" i="2"/>
  <c r="AZ102" i="2"/>
  <c r="AK102" i="2"/>
  <c r="AC102" i="2"/>
  <c r="M102" i="2"/>
  <c r="BD102" i="2"/>
  <c r="AX102" i="2"/>
  <c r="AI102" i="2"/>
  <c r="Z102" i="2"/>
  <c r="Q102" i="2"/>
  <c r="K102" i="2"/>
  <c r="B165" i="2"/>
  <c r="A295" i="2"/>
  <c r="D295" i="2" s="1"/>
  <c r="C294" i="2"/>
  <c r="AE192" i="2"/>
  <c r="J192" i="2"/>
  <c r="AQ192" i="2"/>
  <c r="R192" i="2"/>
  <c r="AY192" i="2"/>
  <c r="U192" i="2"/>
  <c r="BA192" i="2"/>
  <c r="K192" i="2"/>
  <c r="AB192" i="2"/>
  <c r="S192" i="2"/>
  <c r="AG192" i="2"/>
  <c r="AT192" i="2"/>
  <c r="BF192" i="2"/>
  <c r="BH151" i="2"/>
  <c r="BD151" i="2"/>
  <c r="BB151" i="2"/>
  <c r="AX151" i="2"/>
  <c r="AU151" i="2"/>
  <c r="AQ151" i="2"/>
  <c r="AM151" i="2"/>
  <c r="AI151" i="2"/>
  <c r="AE151" i="2"/>
  <c r="AA151" i="2"/>
  <c r="X151" i="2"/>
  <c r="Q151" i="2"/>
  <c r="K151" i="2"/>
  <c r="G151" i="2"/>
  <c r="BF151" i="2"/>
  <c r="AW151" i="2"/>
  <c r="AT151" i="2"/>
  <c r="AR151" i="2"/>
  <c r="AL151" i="2"/>
  <c r="AG151" i="2"/>
  <c r="AB151" i="2"/>
  <c r="W151" i="2"/>
  <c r="S151" i="2"/>
  <c r="O151" i="2"/>
  <c r="J151" i="2"/>
  <c r="BE151" i="2"/>
  <c r="AZ151" i="2"/>
  <c r="AP151" i="2"/>
  <c r="AJ151" i="2"/>
  <c r="AC151" i="2"/>
  <c r="V151" i="2"/>
  <c r="L151" i="2"/>
  <c r="E151" i="2"/>
  <c r="BC151" i="2"/>
  <c r="AY151" i="2"/>
  <c r="AS151" i="2"/>
  <c r="AO151" i="2"/>
  <c r="AH151" i="2"/>
  <c r="Z151" i="2"/>
  <c r="U151" i="2"/>
  <c r="P151" i="2"/>
  <c r="I151" i="2"/>
  <c r="AN151" i="2"/>
  <c r="AF151" i="2"/>
  <c r="Y151" i="2"/>
  <c r="T151" i="2"/>
  <c r="N151" i="2"/>
  <c r="H151" i="2"/>
  <c r="BG151" i="2"/>
  <c r="BA151" i="2"/>
  <c r="AV151" i="2"/>
  <c r="AK151" i="2"/>
  <c r="AD151" i="2"/>
  <c r="R151" i="2"/>
  <c r="M151" i="2"/>
  <c r="A194" i="2"/>
  <c r="D194" i="2" s="1"/>
  <c r="C193" i="2"/>
  <c r="G192" i="2"/>
  <c r="AP192" i="2"/>
  <c r="Q192" i="2"/>
  <c r="AV192" i="2"/>
  <c r="AA192" i="2"/>
  <c r="BE192" i="2"/>
  <c r="AD192" i="2"/>
  <c r="BH192" i="2"/>
  <c r="Z192" i="2"/>
  <c r="AW192" i="2"/>
  <c r="O192" i="2"/>
  <c r="AH192" i="2"/>
  <c r="AX192" i="2"/>
  <c r="I192" i="2"/>
  <c r="V192" i="2"/>
  <c r="AK192" i="2"/>
  <c r="B194" i="2"/>
  <c r="F194" i="2" s="1"/>
  <c r="BF193" i="2"/>
  <c r="AZ193" i="2"/>
  <c r="AT193" i="2"/>
  <c r="AO193" i="2"/>
  <c r="AK193" i="2"/>
  <c r="AG193" i="2"/>
  <c r="AC193" i="2"/>
  <c r="Y193" i="2"/>
  <c r="V193" i="2"/>
  <c r="S193" i="2"/>
  <c r="P193" i="2"/>
  <c r="M193" i="2"/>
  <c r="I193" i="2"/>
  <c r="BD193" i="2"/>
  <c r="BA193" i="2"/>
  <c r="AV193" i="2"/>
  <c r="AP193" i="2"/>
  <c r="AJ193" i="2"/>
  <c r="AE193" i="2"/>
  <c r="Z193" i="2"/>
  <c r="U193" i="2"/>
  <c r="Q193" i="2"/>
  <c r="N193" i="2"/>
  <c r="H193" i="2"/>
  <c r="BH193" i="2"/>
  <c r="AW193" i="2"/>
  <c r="AM193" i="2"/>
  <c r="AF193" i="2"/>
  <c r="T193" i="2"/>
  <c r="G193" i="2"/>
  <c r="BC193" i="2"/>
  <c r="AU193" i="2"/>
  <c r="AQ193" i="2"/>
  <c r="AH193" i="2"/>
  <c r="X193" i="2"/>
  <c r="J193" i="2"/>
  <c r="BB193" i="2"/>
  <c r="AN193" i="2"/>
  <c r="AD193" i="2"/>
  <c r="W193" i="2"/>
  <c r="O193" i="2"/>
  <c r="BG193" i="2"/>
  <c r="AY193" i="2"/>
  <c r="AS193" i="2"/>
  <c r="AL193" i="2"/>
  <c r="AB193" i="2"/>
  <c r="L193" i="2"/>
  <c r="E193" i="2"/>
  <c r="BE193" i="2"/>
  <c r="AX193" i="2"/>
  <c r="AR193" i="2"/>
  <c r="AI193" i="2"/>
  <c r="AA193" i="2"/>
  <c r="R193" i="2"/>
  <c r="K193" i="2"/>
  <c r="BG52" i="2"/>
  <c r="BC52" i="2"/>
  <c r="BA52" i="2"/>
  <c r="AW52" i="2"/>
  <c r="AP52" i="2"/>
  <c r="AL52" i="2"/>
  <c r="AH52" i="2"/>
  <c r="AD52" i="2"/>
  <c r="Z52" i="2"/>
  <c r="W52" i="2"/>
  <c r="T52" i="2"/>
  <c r="N52" i="2"/>
  <c r="J52" i="2"/>
  <c r="BE52" i="2"/>
  <c r="BB52" i="2"/>
  <c r="AS52" i="2"/>
  <c r="AQ52" i="2"/>
  <c r="AK52" i="2"/>
  <c r="AF52" i="2"/>
  <c r="AA52" i="2"/>
  <c r="V52" i="2"/>
  <c r="R52" i="2"/>
  <c r="I52" i="2"/>
  <c r="E52" i="2"/>
  <c r="AX52" i="2"/>
  <c r="AN52" i="2"/>
  <c r="AG52" i="2"/>
  <c r="Y52" i="2"/>
  <c r="O52" i="2"/>
  <c r="H52" i="2"/>
  <c r="BH52" i="2"/>
  <c r="AV52" i="2"/>
  <c r="AM52" i="2"/>
  <c r="AE52" i="2"/>
  <c r="S52" i="2"/>
  <c r="M52" i="2"/>
  <c r="G52" i="2"/>
  <c r="BF52" i="2"/>
  <c r="AZ52" i="2"/>
  <c r="AU52" i="2"/>
  <c r="AR52" i="2"/>
  <c r="AJ52" i="2"/>
  <c r="AC52" i="2"/>
  <c r="X52" i="2"/>
  <c r="Q52" i="2"/>
  <c r="L52" i="2"/>
  <c r="BD52" i="2"/>
  <c r="AY52" i="2"/>
  <c r="AT52" i="2"/>
  <c r="AO52" i="2"/>
  <c r="AI52" i="2"/>
  <c r="AB52" i="2"/>
  <c r="U52" i="2"/>
  <c r="P52" i="2"/>
  <c r="K52" i="2"/>
  <c r="B294" i="2"/>
  <c r="F294" i="2" s="1"/>
  <c r="BF293" i="2"/>
  <c r="AZ293" i="2"/>
  <c r="AT293" i="2"/>
  <c r="AO293" i="2"/>
  <c r="AK293" i="2"/>
  <c r="AG293" i="2"/>
  <c r="AC293" i="2"/>
  <c r="Y293" i="2"/>
  <c r="V293" i="2"/>
  <c r="S293" i="2"/>
  <c r="P293" i="2"/>
  <c r="M293" i="2"/>
  <c r="I293" i="2"/>
  <c r="BG293" i="2"/>
  <c r="AX293" i="2"/>
  <c r="AR293" i="2"/>
  <c r="AM293" i="2"/>
  <c r="AH293" i="2"/>
  <c r="AB293" i="2"/>
  <c r="X293" i="2"/>
  <c r="T293" i="2"/>
  <c r="O293" i="2"/>
  <c r="K293" i="2"/>
  <c r="BH293" i="2"/>
  <c r="BB293" i="2"/>
  <c r="AV293" i="2"/>
  <c r="AL293" i="2"/>
  <c r="AE293" i="2"/>
  <c r="R293" i="2"/>
  <c r="N293" i="2"/>
  <c r="G293" i="2"/>
  <c r="BE293" i="2"/>
  <c r="BA293" i="2"/>
  <c r="AU293" i="2"/>
  <c r="AQ293" i="2"/>
  <c r="AJ293" i="2"/>
  <c r="AD293" i="2"/>
  <c r="W293" i="2"/>
  <c r="Q293" i="2"/>
  <c r="L293" i="2"/>
  <c r="E293" i="2"/>
  <c r="AW293" i="2"/>
  <c r="AN293" i="2"/>
  <c r="Z293" i="2"/>
  <c r="BD293" i="2"/>
  <c r="AS293" i="2"/>
  <c r="AI293" i="2"/>
  <c r="U293" i="2"/>
  <c r="J293" i="2"/>
  <c r="BC293" i="2"/>
  <c r="AF293" i="2"/>
  <c r="H293" i="2"/>
  <c r="AY293" i="2"/>
  <c r="AP293" i="2"/>
  <c r="AA293" i="2"/>
  <c r="B309" i="2"/>
  <c r="BF67" i="2"/>
  <c r="AZ67" i="2"/>
  <c r="AT67" i="2"/>
  <c r="AO67" i="2"/>
  <c r="AK67" i="2"/>
  <c r="AG67" i="2"/>
  <c r="AC67" i="2"/>
  <c r="Y67" i="2"/>
  <c r="V67" i="2"/>
  <c r="S67" i="2"/>
  <c r="P67" i="2"/>
  <c r="M67" i="2"/>
  <c r="I67" i="2"/>
  <c r="B68" i="2"/>
  <c r="F68" i="2" s="1"/>
  <c r="BD67" i="2"/>
  <c r="BA67" i="2"/>
  <c r="AV67" i="2"/>
  <c r="AP67" i="2"/>
  <c r="AJ67" i="2"/>
  <c r="AE67" i="2"/>
  <c r="Z67" i="2"/>
  <c r="U67" i="2"/>
  <c r="Q67" i="2"/>
  <c r="N67" i="2"/>
  <c r="H67" i="2"/>
  <c r="BE67" i="2"/>
  <c r="AY67" i="2"/>
  <c r="AQ67" i="2"/>
  <c r="AI67" i="2"/>
  <c r="AB67" i="2"/>
  <c r="W67" i="2"/>
  <c r="K67" i="2"/>
  <c r="E67" i="2"/>
  <c r="B75" i="2"/>
  <c r="F75" i="2" s="1"/>
  <c r="BH67" i="2"/>
  <c r="BB67" i="2"/>
  <c r="AS67" i="2"/>
  <c r="AM67" i="2"/>
  <c r="AD67" i="2"/>
  <c r="BG67" i="2"/>
  <c r="AX67" i="2"/>
  <c r="AL67" i="2"/>
  <c r="AA67" i="2"/>
  <c r="T67" i="2"/>
  <c r="L67" i="2"/>
  <c r="BC67" i="2"/>
  <c r="AW67" i="2"/>
  <c r="AR67" i="2"/>
  <c r="AH67" i="2"/>
  <c r="R67" i="2"/>
  <c r="J67" i="2"/>
  <c r="AU67" i="2"/>
  <c r="AN67" i="2"/>
  <c r="AF67" i="2"/>
  <c r="X67" i="2"/>
  <c r="O67" i="2"/>
  <c r="G67" i="2"/>
  <c r="BG74" i="2"/>
  <c r="BC74" i="2"/>
  <c r="BA74" i="2"/>
  <c r="AW74" i="2"/>
  <c r="AP74" i="2"/>
  <c r="AL74" i="2"/>
  <c r="AH74" i="2"/>
  <c r="AD74" i="2"/>
  <c r="Z74" i="2"/>
  <c r="W74" i="2"/>
  <c r="T74" i="2"/>
  <c r="N74" i="2"/>
  <c r="J74" i="2"/>
  <c r="BF74" i="2"/>
  <c r="AX74" i="2"/>
  <c r="AT74" i="2"/>
  <c r="AR74" i="2"/>
  <c r="AM74" i="2"/>
  <c r="AG74" i="2"/>
  <c r="AB74" i="2"/>
  <c r="X74" i="2"/>
  <c r="S74" i="2"/>
  <c r="O74" i="2"/>
  <c r="K74" i="2"/>
  <c r="BH74" i="2"/>
  <c r="BB74" i="2"/>
  <c r="AV74" i="2"/>
  <c r="AK74" i="2"/>
  <c r="AE74" i="2"/>
  <c r="R74" i="2"/>
  <c r="M74" i="2"/>
  <c r="G74" i="2"/>
  <c r="AZ74" i="2"/>
  <c r="AS74" i="2"/>
  <c r="AN74" i="2"/>
  <c r="AC74" i="2"/>
  <c r="U74" i="2"/>
  <c r="E74" i="2"/>
  <c r="BE74" i="2"/>
  <c r="AY74" i="2"/>
  <c r="AJ74" i="2"/>
  <c r="AA74" i="2"/>
  <c r="L74" i="2"/>
  <c r="BD74" i="2"/>
  <c r="AQ74" i="2"/>
  <c r="AI74" i="2"/>
  <c r="Y74" i="2"/>
  <c r="Q74" i="2"/>
  <c r="I74" i="2"/>
  <c r="AU74" i="2"/>
  <c r="AO74" i="2"/>
  <c r="AF74" i="2"/>
  <c r="V74" i="2"/>
  <c r="P74" i="2"/>
  <c r="H74" i="2"/>
  <c r="B204" i="2"/>
  <c r="AU192" i="2"/>
  <c r="BD192" i="2"/>
  <c r="AJ192" i="2"/>
  <c r="E192" i="2"/>
  <c r="AL192" i="2"/>
  <c r="H192" i="2"/>
  <c r="AF192" i="2"/>
  <c r="BC192" i="2"/>
  <c r="T192" i="2"/>
  <c r="AM192" i="2"/>
  <c r="M192" i="2"/>
  <c r="Y192" i="2"/>
  <c r="AO192" i="2"/>
  <c r="F184" i="2" l="1"/>
  <c r="F153" i="2"/>
  <c r="F279" i="2"/>
  <c r="F43" i="2"/>
  <c r="AT43" i="2"/>
  <c r="AC43" i="2"/>
  <c r="P43" i="2"/>
  <c r="BH43" i="2"/>
  <c r="AN43" i="2"/>
  <c r="G43" i="2"/>
  <c r="AP43" i="2"/>
  <c r="O43" i="2"/>
  <c r="AM43" i="2"/>
  <c r="H43" i="2"/>
  <c r="AR43" i="2"/>
  <c r="R43" i="2"/>
  <c r="AQ43" i="2"/>
  <c r="Q43" i="2"/>
  <c r="AO43" i="2"/>
  <c r="Y43" i="2"/>
  <c r="M43" i="2"/>
  <c r="BC43" i="2"/>
  <c r="AI43" i="2"/>
  <c r="BD43" i="2"/>
  <c r="AH43" i="2"/>
  <c r="J43" i="2"/>
  <c r="AF43" i="2"/>
  <c r="BG43" i="2"/>
  <c r="AL43" i="2"/>
  <c r="N43" i="2"/>
  <c r="AJ43" i="2"/>
  <c r="K43" i="2"/>
  <c r="BF43" i="2"/>
  <c r="AK43" i="2"/>
  <c r="V43" i="2"/>
  <c r="I43" i="2"/>
  <c r="AY43" i="2"/>
  <c r="AD43" i="2"/>
  <c r="AX43" i="2"/>
  <c r="AA43" i="2"/>
  <c r="B44" i="2"/>
  <c r="Z43" i="2"/>
  <c r="BB43" i="2"/>
  <c r="AE43" i="2"/>
  <c r="BE43" i="2"/>
  <c r="AB43" i="2"/>
  <c r="E43" i="2"/>
  <c r="AZ43" i="2"/>
  <c r="AG43" i="2"/>
  <c r="S43" i="2"/>
  <c r="AU43" i="2"/>
  <c r="L43" i="2"/>
  <c r="AS43" i="2"/>
  <c r="U43" i="2"/>
  <c r="AW43" i="2"/>
  <c r="T43" i="2"/>
  <c r="AV43" i="2"/>
  <c r="X43" i="2"/>
  <c r="BA43" i="2"/>
  <c r="W43" i="2"/>
  <c r="AM158" i="2"/>
  <c r="BE158" i="2"/>
  <c r="AS158" i="2"/>
  <c r="AF158" i="2"/>
  <c r="R158" i="2"/>
  <c r="E158" i="2"/>
  <c r="AT158" i="2"/>
  <c r="AA158" i="2"/>
  <c r="J158" i="2"/>
  <c r="AU158" i="2"/>
  <c r="K158" i="2"/>
  <c r="AC158" i="2"/>
  <c r="BG158" i="2"/>
  <c r="N158" i="2"/>
  <c r="AR158" i="2"/>
  <c r="AB158" i="2"/>
  <c r="O158" i="2"/>
  <c r="BF158" i="2"/>
  <c r="AQ158" i="2"/>
  <c r="W158" i="2"/>
  <c r="AO158" i="2"/>
  <c r="P158" i="2"/>
  <c r="X158" i="2"/>
  <c r="Q158" i="2"/>
  <c r="AK158" i="2"/>
  <c r="V158" i="2"/>
  <c r="BA158" i="2"/>
  <c r="AY158" i="2"/>
  <c r="AN158" i="2"/>
  <c r="L158" i="2"/>
  <c r="BB158" i="2"/>
  <c r="AL158" i="2"/>
  <c r="S158" i="2"/>
  <c r="BC158" i="2"/>
  <c r="AH158" i="2"/>
  <c r="I158" i="2"/>
  <c r="AE158" i="2"/>
  <c r="Y158" i="2"/>
  <c r="BD158" i="2"/>
  <c r="M158" i="2"/>
  <c r="AD158" i="2"/>
  <c r="AV158" i="2"/>
  <c r="AJ158" i="2"/>
  <c r="U158" i="2"/>
  <c r="H158" i="2"/>
  <c r="AW158" i="2"/>
  <c r="AG158" i="2"/>
  <c r="AX158" i="2"/>
  <c r="Z158" i="2"/>
  <c r="G158" i="2"/>
  <c r="AP158" i="2"/>
  <c r="AI158" i="2"/>
  <c r="T158" i="2"/>
  <c r="AZ158" i="2"/>
  <c r="BH158" i="2"/>
  <c r="BD213" i="2"/>
  <c r="Z213" i="2"/>
  <c r="J213" i="2"/>
  <c r="BC213" i="2"/>
  <c r="AQ213" i="2"/>
  <c r="AW213" i="2"/>
  <c r="AI213" i="2"/>
  <c r="Q213" i="2"/>
  <c r="AG213" i="2"/>
  <c r="Y213" i="2"/>
  <c r="M213" i="2"/>
  <c r="AT213" i="2"/>
  <c r="AV213" i="2"/>
  <c r="AJ213" i="2"/>
  <c r="U213" i="2"/>
  <c r="H213" i="2"/>
  <c r="T213" i="2"/>
  <c r="AM213" i="2"/>
  <c r="I213" i="2"/>
  <c r="AP213" i="2"/>
  <c r="S213" i="2"/>
  <c r="AZ213" i="2"/>
  <c r="V213" i="2"/>
  <c r="BA213" i="2"/>
  <c r="BE213" i="2"/>
  <c r="AS213" i="2"/>
  <c r="AF213" i="2"/>
  <c r="R213" i="2"/>
  <c r="E213" i="2"/>
  <c r="X213" i="2"/>
  <c r="BG213" i="2"/>
  <c r="AU213" i="2"/>
  <c r="BH213" i="2"/>
  <c r="AL213" i="2"/>
  <c r="N213" i="2"/>
  <c r="AA213" i="2"/>
  <c r="BF213" i="2"/>
  <c r="AD213" i="2"/>
  <c r="W213" i="2"/>
  <c r="BB213" i="2"/>
  <c r="AE213" i="2"/>
  <c r="G213" i="2"/>
  <c r="AK213" i="2"/>
  <c r="AO213" i="2"/>
  <c r="AY213" i="2"/>
  <c r="AN213" i="2"/>
  <c r="L213" i="2"/>
  <c r="P213" i="2"/>
  <c r="AH213" i="2"/>
  <c r="AX213" i="2"/>
  <c r="AR213" i="2"/>
  <c r="AC213" i="2"/>
  <c r="AB213" i="2"/>
  <c r="O213" i="2"/>
  <c r="K213" i="2"/>
  <c r="A160" i="2"/>
  <c r="D159" i="2"/>
  <c r="F159" i="2" s="1"/>
  <c r="C159" i="2"/>
  <c r="BG102" i="2"/>
  <c r="D214" i="2"/>
  <c r="F214" i="2" s="1"/>
  <c r="C214" i="2"/>
  <c r="A215" i="2"/>
  <c r="BG96" i="2"/>
  <c r="B311" i="2"/>
  <c r="A296" i="2"/>
  <c r="D296" i="2" s="1"/>
  <c r="C295" i="2"/>
  <c r="BG68" i="2"/>
  <c r="BC68" i="2"/>
  <c r="BA68" i="2"/>
  <c r="AW68" i="2"/>
  <c r="AP68" i="2"/>
  <c r="AL68" i="2"/>
  <c r="AH68" i="2"/>
  <c r="AD68" i="2"/>
  <c r="Z68" i="2"/>
  <c r="W68" i="2"/>
  <c r="T68" i="2"/>
  <c r="N68" i="2"/>
  <c r="J68" i="2"/>
  <c r="BF68" i="2"/>
  <c r="AX68" i="2"/>
  <c r="AT68" i="2"/>
  <c r="AR68" i="2"/>
  <c r="AM68" i="2"/>
  <c r="AG68" i="2"/>
  <c r="AB68" i="2"/>
  <c r="X68" i="2"/>
  <c r="S68" i="2"/>
  <c r="O68" i="2"/>
  <c r="K68" i="2"/>
  <c r="BD68" i="2"/>
  <c r="AY68" i="2"/>
  <c r="AS68" i="2"/>
  <c r="AO68" i="2"/>
  <c r="AI68" i="2"/>
  <c r="AA68" i="2"/>
  <c r="U68" i="2"/>
  <c r="P68" i="2"/>
  <c r="I68" i="2"/>
  <c r="BB68" i="2"/>
  <c r="AU68" i="2"/>
  <c r="AN68" i="2"/>
  <c r="AE68" i="2"/>
  <c r="V68" i="2"/>
  <c r="G68" i="2"/>
  <c r="BH68" i="2"/>
  <c r="AZ68" i="2"/>
  <c r="AK68" i="2"/>
  <c r="AC68" i="2"/>
  <c r="M68" i="2"/>
  <c r="E68" i="2"/>
  <c r="BE68" i="2"/>
  <c r="AJ68" i="2"/>
  <c r="Y68" i="2"/>
  <c r="R68" i="2"/>
  <c r="L68" i="2"/>
  <c r="B70" i="2"/>
  <c r="F70" i="2" s="1"/>
  <c r="AV68" i="2"/>
  <c r="AQ68" i="2"/>
  <c r="AF68" i="2"/>
  <c r="Q68" i="2"/>
  <c r="H68" i="2"/>
  <c r="B166" i="2"/>
  <c r="BH97" i="2"/>
  <c r="BD97" i="2"/>
  <c r="BB97" i="2"/>
  <c r="AX97" i="2"/>
  <c r="AU97" i="2"/>
  <c r="AQ97" i="2"/>
  <c r="AM97" i="2"/>
  <c r="AI97" i="2"/>
  <c r="AE97" i="2"/>
  <c r="AA97" i="2"/>
  <c r="X97" i="2"/>
  <c r="Q97" i="2"/>
  <c r="K97" i="2"/>
  <c r="G97" i="2"/>
  <c r="BF97" i="2"/>
  <c r="AW97" i="2"/>
  <c r="AT97" i="2"/>
  <c r="AR97" i="2"/>
  <c r="AL97" i="2"/>
  <c r="AG97" i="2"/>
  <c r="AB97" i="2"/>
  <c r="W97" i="2"/>
  <c r="S97" i="2"/>
  <c r="O97" i="2"/>
  <c r="J97" i="2"/>
  <c r="B98" i="2"/>
  <c r="F98" i="2" s="1"/>
  <c r="AN97" i="2"/>
  <c r="AF97" i="2"/>
  <c r="Y97" i="2"/>
  <c r="T97" i="2"/>
  <c r="N97" i="2"/>
  <c r="H97" i="2"/>
  <c r="BA97" i="2"/>
  <c r="AO97" i="2"/>
  <c r="AD97" i="2"/>
  <c r="V97" i="2"/>
  <c r="P97" i="2"/>
  <c r="AZ97" i="2"/>
  <c r="AS97" i="2"/>
  <c r="AK97" i="2"/>
  <c r="AC97" i="2"/>
  <c r="U97" i="2"/>
  <c r="M97" i="2"/>
  <c r="E97" i="2"/>
  <c r="BE97" i="2"/>
  <c r="AY97" i="2"/>
  <c r="AJ97" i="2"/>
  <c r="Z97" i="2"/>
  <c r="R97" i="2"/>
  <c r="L97" i="2"/>
  <c r="BC97" i="2"/>
  <c r="AV97" i="2"/>
  <c r="AP97" i="2"/>
  <c r="AH97" i="2"/>
  <c r="I97" i="2"/>
  <c r="BE152" i="2"/>
  <c r="AY152" i="2"/>
  <c r="AV152" i="2"/>
  <c r="AS152" i="2"/>
  <c r="AR152" i="2"/>
  <c r="AN152" i="2"/>
  <c r="AJ152" i="2"/>
  <c r="AF152" i="2"/>
  <c r="AB152" i="2"/>
  <c r="U152" i="2"/>
  <c r="R152" i="2"/>
  <c r="O152" i="2"/>
  <c r="L152" i="2"/>
  <c r="H152" i="2"/>
  <c r="E152" i="2"/>
  <c r="BD152" i="2"/>
  <c r="BA152" i="2"/>
  <c r="AP152" i="2"/>
  <c r="AK152" i="2"/>
  <c r="AE152" i="2"/>
  <c r="Z152" i="2"/>
  <c r="V152" i="2"/>
  <c r="Q152" i="2"/>
  <c r="N152" i="2"/>
  <c r="I152" i="2"/>
  <c r="BF152" i="2"/>
  <c r="AZ152" i="2"/>
  <c r="AQ152" i="2"/>
  <c r="AI152" i="2"/>
  <c r="AC152" i="2"/>
  <c r="W152" i="2"/>
  <c r="K152" i="2"/>
  <c r="BC152" i="2"/>
  <c r="AX152" i="2"/>
  <c r="AT152" i="2"/>
  <c r="AO152" i="2"/>
  <c r="AH152" i="2"/>
  <c r="AA152" i="2"/>
  <c r="P152" i="2"/>
  <c r="J152" i="2"/>
  <c r="BH152" i="2"/>
  <c r="AW152" i="2"/>
  <c r="AM152" i="2"/>
  <c r="AG152" i="2"/>
  <c r="Y152" i="2"/>
  <c r="T152" i="2"/>
  <c r="G152" i="2"/>
  <c r="BG152" i="2"/>
  <c r="BB152" i="2"/>
  <c r="AU152" i="2"/>
  <c r="AL152" i="2"/>
  <c r="AD152" i="2"/>
  <c r="X152" i="2"/>
  <c r="S152" i="2"/>
  <c r="M152" i="2"/>
  <c r="A280" i="2"/>
  <c r="D280" i="2" s="1"/>
  <c r="C279" i="2"/>
  <c r="AV183" i="2"/>
  <c r="AO183" i="2"/>
  <c r="AG183" i="2"/>
  <c r="P183" i="2"/>
  <c r="H183" i="2"/>
  <c r="AN183" i="2"/>
  <c r="BD183" i="2"/>
  <c r="AE183" i="2"/>
  <c r="Q183" i="2"/>
  <c r="AS183" i="2"/>
  <c r="Z183" i="2"/>
  <c r="I183" i="2"/>
  <c r="W183" i="2"/>
  <c r="J183" i="2"/>
  <c r="AL183" i="2"/>
  <c r="O183" i="2"/>
  <c r="AT183" i="2"/>
  <c r="BB183" i="2"/>
  <c r="AQ183" i="2"/>
  <c r="AA183" i="2"/>
  <c r="BE183" i="2"/>
  <c r="AP183" i="2"/>
  <c r="V183" i="2"/>
  <c r="E183" i="2"/>
  <c r="AR183" i="2"/>
  <c r="S183" i="2"/>
  <c r="AW183" i="2"/>
  <c r="M183" i="2"/>
  <c r="U183" i="2"/>
  <c r="AX183" i="2"/>
  <c r="AM183" i="2"/>
  <c r="X183" i="2"/>
  <c r="K183" i="2"/>
  <c r="BA183" i="2"/>
  <c r="AK183" i="2"/>
  <c r="R183" i="2"/>
  <c r="BF183" i="2"/>
  <c r="AJ183" i="2"/>
  <c r="L183" i="2"/>
  <c r="Y183" i="2"/>
  <c r="BC183" i="2"/>
  <c r="T183" i="2"/>
  <c r="AY183" i="2"/>
  <c r="AD183" i="2"/>
  <c r="BH183" i="2"/>
  <c r="AU183" i="2"/>
  <c r="AI183" i="2"/>
  <c r="G183" i="2"/>
  <c r="AF183" i="2"/>
  <c r="N183" i="2"/>
  <c r="AZ183" i="2"/>
  <c r="AC183" i="2"/>
  <c r="AH183" i="2"/>
  <c r="AB183" i="2"/>
  <c r="BG183" i="2"/>
  <c r="BH75" i="2"/>
  <c r="BD75" i="2"/>
  <c r="BB75" i="2"/>
  <c r="AX75" i="2"/>
  <c r="AU75" i="2"/>
  <c r="AQ75" i="2"/>
  <c r="AM75" i="2"/>
  <c r="AI75" i="2"/>
  <c r="AE75" i="2"/>
  <c r="AA75" i="2"/>
  <c r="X75" i="2"/>
  <c r="Q75" i="2"/>
  <c r="K75" i="2"/>
  <c r="G75" i="2"/>
  <c r="BC75" i="2"/>
  <c r="AZ75" i="2"/>
  <c r="AV75" i="2"/>
  <c r="AO75" i="2"/>
  <c r="AJ75" i="2"/>
  <c r="AD75" i="2"/>
  <c r="Y75" i="2"/>
  <c r="U75" i="2"/>
  <c r="M75" i="2"/>
  <c r="H75" i="2"/>
  <c r="BE75" i="2"/>
  <c r="AY75" i="2"/>
  <c r="AT75" i="2"/>
  <c r="AP75" i="2"/>
  <c r="AH75" i="2"/>
  <c r="AB75" i="2"/>
  <c r="V75" i="2"/>
  <c r="P75" i="2"/>
  <c r="J75" i="2"/>
  <c r="E75" i="2"/>
  <c r="AN75" i="2"/>
  <c r="AF75" i="2"/>
  <c r="W75" i="2"/>
  <c r="O75" i="2"/>
  <c r="BG75" i="2"/>
  <c r="BA75" i="2"/>
  <c r="AS75" i="2"/>
  <c r="AL75" i="2"/>
  <c r="AC75" i="2"/>
  <c r="T75" i="2"/>
  <c r="N75" i="2"/>
  <c r="BF75" i="2"/>
  <c r="AW75" i="2"/>
  <c r="AK75" i="2"/>
  <c r="Z75" i="2"/>
  <c r="S75" i="2"/>
  <c r="L75" i="2"/>
  <c r="AR75" i="2"/>
  <c r="AG75" i="2"/>
  <c r="R75" i="2"/>
  <c r="I75" i="2"/>
  <c r="BH16" i="2"/>
  <c r="BD16" i="2"/>
  <c r="BB16" i="2"/>
  <c r="AX16" i="2"/>
  <c r="AU16" i="2"/>
  <c r="AQ16" i="2"/>
  <c r="AM16" i="2"/>
  <c r="AI16" i="2"/>
  <c r="AE16" i="2"/>
  <c r="AA16" i="2"/>
  <c r="X16" i="2"/>
  <c r="Q16" i="2"/>
  <c r="K16" i="2"/>
  <c r="G16" i="2"/>
  <c r="BC16" i="2"/>
  <c r="AZ16" i="2"/>
  <c r="AV16" i="2"/>
  <c r="AO16" i="2"/>
  <c r="AJ16" i="2"/>
  <c r="AD16" i="2"/>
  <c r="Y16" i="2"/>
  <c r="U16" i="2"/>
  <c r="M16" i="2"/>
  <c r="H16" i="2"/>
  <c r="AW16" i="2"/>
  <c r="AS16" i="2"/>
  <c r="AN16" i="2"/>
  <c r="AG16" i="2"/>
  <c r="Z16" i="2"/>
  <c r="T16" i="2"/>
  <c r="O16" i="2"/>
  <c r="I16" i="2"/>
  <c r="BG16" i="2"/>
  <c r="AL16" i="2"/>
  <c r="AF16" i="2"/>
  <c r="S16" i="2"/>
  <c r="N16" i="2"/>
  <c r="BF16" i="2"/>
  <c r="BA16" i="2"/>
  <c r="AR16" i="2"/>
  <c r="AK16" i="2"/>
  <c r="AC16" i="2"/>
  <c r="W16" i="2"/>
  <c r="R16" i="2"/>
  <c r="L16" i="2"/>
  <c r="AP16" i="2"/>
  <c r="V16" i="2"/>
  <c r="J16" i="2"/>
  <c r="E16" i="2"/>
  <c r="BE16" i="2"/>
  <c r="AY16" i="2"/>
  <c r="AT16" i="2"/>
  <c r="AH16" i="2"/>
  <c r="AB16" i="2"/>
  <c r="P16" i="2"/>
  <c r="C153" i="2"/>
  <c r="A154" i="2"/>
  <c r="D154" i="2" s="1"/>
  <c r="F154" i="2" s="1"/>
  <c r="B295" i="2"/>
  <c r="F295" i="2" s="1"/>
  <c r="BF294" i="2"/>
  <c r="AZ294" i="2"/>
  <c r="AT294" i="2"/>
  <c r="AO294" i="2"/>
  <c r="AK294" i="2"/>
  <c r="AG294" i="2"/>
  <c r="AC294" i="2"/>
  <c r="Y294" i="2"/>
  <c r="V294" i="2"/>
  <c r="S294" i="2"/>
  <c r="P294" i="2"/>
  <c r="M294" i="2"/>
  <c r="I294" i="2"/>
  <c r="BD294" i="2"/>
  <c r="BA294" i="2"/>
  <c r="AV294" i="2"/>
  <c r="AP294" i="2"/>
  <c r="AJ294" i="2"/>
  <c r="AE294" i="2"/>
  <c r="Z294" i="2"/>
  <c r="U294" i="2"/>
  <c r="Q294" i="2"/>
  <c r="N294" i="2"/>
  <c r="H294" i="2"/>
  <c r="BG294" i="2"/>
  <c r="BB294" i="2"/>
  <c r="AU294" i="2"/>
  <c r="AR294" i="2"/>
  <c r="AL294" i="2"/>
  <c r="AD294" i="2"/>
  <c r="X294" i="2"/>
  <c r="R294" i="2"/>
  <c r="L294" i="2"/>
  <c r="BE294" i="2"/>
  <c r="AY294" i="2"/>
  <c r="AQ294" i="2"/>
  <c r="AI294" i="2"/>
  <c r="AB294" i="2"/>
  <c r="W294" i="2"/>
  <c r="K294" i="2"/>
  <c r="E294" i="2"/>
  <c r="BH294" i="2"/>
  <c r="AW294" i="2"/>
  <c r="AM294" i="2"/>
  <c r="BC294" i="2"/>
  <c r="AS294" i="2"/>
  <c r="AH294" i="2"/>
  <c r="J294" i="2"/>
  <c r="AF294" i="2"/>
  <c r="T294" i="2"/>
  <c r="G294" i="2"/>
  <c r="AX294" i="2"/>
  <c r="AN294" i="2"/>
  <c r="AA294" i="2"/>
  <c r="O294" i="2"/>
  <c r="AK194" i="2"/>
  <c r="AC194" i="2"/>
  <c r="V194" i="2"/>
  <c r="P194" i="2"/>
  <c r="I194" i="2"/>
  <c r="BG194" i="2"/>
  <c r="AX194" i="2"/>
  <c r="AR194" i="2"/>
  <c r="AH194" i="2"/>
  <c r="X194" i="2"/>
  <c r="O194" i="2"/>
  <c r="BB194" i="2"/>
  <c r="AE194" i="2"/>
  <c r="R194" i="2"/>
  <c r="G194" i="2"/>
  <c r="AY194" i="2"/>
  <c r="AJ194" i="2"/>
  <c r="BD194" i="2"/>
  <c r="AQ194" i="2"/>
  <c r="Z194" i="2"/>
  <c r="J194" i="2"/>
  <c r="AU194" i="2"/>
  <c r="AF194" i="2"/>
  <c r="BA194" i="2"/>
  <c r="AN194" i="2"/>
  <c r="U194" i="2"/>
  <c r="E194" i="2"/>
  <c r="AZ194" i="2"/>
  <c r="C194" i="2"/>
  <c r="A195" i="2"/>
  <c r="D195" i="2" s="1"/>
  <c r="BH278" i="2"/>
  <c r="BD278" i="2"/>
  <c r="BB278" i="2"/>
  <c r="AX278" i="2"/>
  <c r="AU278" i="2"/>
  <c r="AQ278" i="2"/>
  <c r="AM278" i="2"/>
  <c r="AI278" i="2"/>
  <c r="AE278" i="2"/>
  <c r="AA278" i="2"/>
  <c r="X278" i="2"/>
  <c r="Q278" i="2"/>
  <c r="K278" i="2"/>
  <c r="G278" i="2"/>
  <c r="BF278" i="2"/>
  <c r="AW278" i="2"/>
  <c r="AT278" i="2"/>
  <c r="AR278" i="2"/>
  <c r="AL278" i="2"/>
  <c r="AG278" i="2"/>
  <c r="AB278" i="2"/>
  <c r="W278" i="2"/>
  <c r="S278" i="2"/>
  <c r="O278" i="2"/>
  <c r="J278" i="2"/>
  <c r="BC278" i="2"/>
  <c r="AY278" i="2"/>
  <c r="AS278" i="2"/>
  <c r="AO278" i="2"/>
  <c r="AH278" i="2"/>
  <c r="Z278" i="2"/>
  <c r="U278" i="2"/>
  <c r="P278" i="2"/>
  <c r="I278" i="2"/>
  <c r="AN278" i="2"/>
  <c r="AF278" i="2"/>
  <c r="Y278" i="2"/>
  <c r="T278" i="2"/>
  <c r="N278" i="2"/>
  <c r="H278" i="2"/>
  <c r="BE278" i="2"/>
  <c r="AJ278" i="2"/>
  <c r="V278" i="2"/>
  <c r="L278" i="2"/>
  <c r="BA278" i="2"/>
  <c r="AD278" i="2"/>
  <c r="R278" i="2"/>
  <c r="AZ278" i="2"/>
  <c r="AP278" i="2"/>
  <c r="AC278" i="2"/>
  <c r="E278" i="2"/>
  <c r="BG278" i="2"/>
  <c r="AV278" i="2"/>
  <c r="AK278" i="2"/>
  <c r="M278" i="2"/>
  <c r="A185" i="2"/>
  <c r="D185" i="2" s="1"/>
  <c r="C184" i="2"/>
  <c r="F280" i="2" l="1"/>
  <c r="F185" i="2"/>
  <c r="F44" i="2"/>
  <c r="BC44" i="2"/>
  <c r="AL44" i="2"/>
  <c r="W44" i="2"/>
  <c r="BE44" i="2"/>
  <c r="AK44" i="2"/>
  <c r="R44" i="2"/>
  <c r="AN44" i="2"/>
  <c r="H44" i="2"/>
  <c r="AE44" i="2"/>
  <c r="BF44" i="2"/>
  <c r="AJ44" i="2"/>
  <c r="L44" i="2"/>
  <c r="AT44" i="2"/>
  <c r="U44" i="2"/>
  <c r="BA44" i="2"/>
  <c r="AH44" i="2"/>
  <c r="T44" i="2"/>
  <c r="BB44" i="2"/>
  <c r="AF44" i="2"/>
  <c r="I44" i="2"/>
  <c r="AG44" i="2"/>
  <c r="BH44" i="2"/>
  <c r="S44" i="2"/>
  <c r="AZ44" i="2"/>
  <c r="AC44" i="2"/>
  <c r="AO44" i="2"/>
  <c r="P44" i="2"/>
  <c r="AW44" i="2"/>
  <c r="AD44" i="2"/>
  <c r="N44" i="2"/>
  <c r="AS44" i="2"/>
  <c r="AA44" i="2"/>
  <c r="E44" i="2"/>
  <c r="Y44" i="2"/>
  <c r="AV44" i="2"/>
  <c r="M44" i="2"/>
  <c r="AU44" i="2"/>
  <c r="X44" i="2"/>
  <c r="BD44" i="2"/>
  <c r="AI44" i="2"/>
  <c r="K44" i="2"/>
  <c r="BG44" i="2"/>
  <c r="AP44" i="2"/>
  <c r="Z44" i="2"/>
  <c r="J44" i="2"/>
  <c r="AQ44" i="2"/>
  <c r="V44" i="2"/>
  <c r="AX44" i="2"/>
  <c r="O44" i="2"/>
  <c r="AM44" i="2"/>
  <c r="G44" i="2"/>
  <c r="AR44" i="2"/>
  <c r="Q44" i="2"/>
  <c r="AY44" i="2"/>
  <c r="AB44" i="2"/>
  <c r="F195" i="2"/>
  <c r="D160" i="2"/>
  <c r="F160" i="2" s="1"/>
  <c r="C160" i="2"/>
  <c r="A161" i="2"/>
  <c r="BG97" i="2"/>
  <c r="D215" i="2"/>
  <c r="F215" i="2" s="1"/>
  <c r="C215" i="2"/>
  <c r="A216" i="2"/>
  <c r="BA214" i="2"/>
  <c r="AN214" i="2"/>
  <c r="U214" i="2"/>
  <c r="AU214" i="2"/>
  <c r="AH214" i="2"/>
  <c r="AD214" i="2"/>
  <c r="O214" i="2"/>
  <c r="BC214" i="2"/>
  <c r="AP214" i="2"/>
  <c r="X214" i="2"/>
  <c r="H214" i="2"/>
  <c r="AC214" i="2"/>
  <c r="P214" i="2"/>
  <c r="BE214" i="2"/>
  <c r="AQ214" i="2"/>
  <c r="W214" i="2"/>
  <c r="E214" i="2"/>
  <c r="T214" i="2"/>
  <c r="AY214" i="2"/>
  <c r="Z214" i="2"/>
  <c r="BD214" i="2"/>
  <c r="AZ214" i="2"/>
  <c r="AO214" i="2"/>
  <c r="Y214" i="2"/>
  <c r="M214" i="2"/>
  <c r="BB214" i="2"/>
  <c r="AL214" i="2"/>
  <c r="R214" i="2"/>
  <c r="BH214" i="2"/>
  <c r="AM214" i="2"/>
  <c r="N214" i="2"/>
  <c r="AB214" i="2"/>
  <c r="BG214" i="2"/>
  <c r="AI214" i="2"/>
  <c r="AK214" i="2"/>
  <c r="V214" i="2"/>
  <c r="I214" i="2"/>
  <c r="AW214" i="2"/>
  <c r="AF214" i="2"/>
  <c r="AE214" i="2"/>
  <c r="G214" i="2"/>
  <c r="AJ214" i="2"/>
  <c r="K214" i="2"/>
  <c r="AR214" i="2"/>
  <c r="BF214" i="2"/>
  <c r="AT214" i="2"/>
  <c r="AG214" i="2"/>
  <c r="S214" i="2"/>
  <c r="AS214" i="2"/>
  <c r="AA214" i="2"/>
  <c r="J214" i="2"/>
  <c r="AV214" i="2"/>
  <c r="L214" i="2"/>
  <c r="Q214" i="2"/>
  <c r="AX214" i="2"/>
  <c r="J159" i="2"/>
  <c r="Q159" i="2"/>
  <c r="AH159" i="2"/>
  <c r="BD159" i="2"/>
  <c r="BG159" i="2"/>
  <c r="AQ159" i="2"/>
  <c r="X159" i="2"/>
  <c r="W159" i="2"/>
  <c r="BB159" i="2"/>
  <c r="S159" i="2"/>
  <c r="AX159" i="2"/>
  <c r="AC159" i="2"/>
  <c r="AV159" i="2"/>
  <c r="AJ159" i="2"/>
  <c r="U159" i="2"/>
  <c r="H159" i="2"/>
  <c r="AZ159" i="2"/>
  <c r="AI159" i="2"/>
  <c r="AM159" i="2"/>
  <c r="AE159" i="2"/>
  <c r="AA159" i="2"/>
  <c r="BF159" i="2"/>
  <c r="AL159" i="2"/>
  <c r="BE159" i="2"/>
  <c r="AS159" i="2"/>
  <c r="AF159" i="2"/>
  <c r="R159" i="2"/>
  <c r="E159" i="2"/>
  <c r="AU159" i="2"/>
  <c r="AD159" i="2"/>
  <c r="M159" i="2"/>
  <c r="T159" i="2"/>
  <c r="AP159" i="2"/>
  <c r="AK159" i="2"/>
  <c r="N159" i="2"/>
  <c r="AT159" i="2"/>
  <c r="AR159" i="2"/>
  <c r="AB159" i="2"/>
  <c r="O159" i="2"/>
  <c r="BH159" i="2"/>
  <c r="Y159" i="2"/>
  <c r="G159" i="2"/>
  <c r="Z159" i="2"/>
  <c r="AW159" i="2"/>
  <c r="P159" i="2"/>
  <c r="K159" i="2"/>
  <c r="V159" i="2"/>
  <c r="BA159" i="2"/>
  <c r="AY159" i="2"/>
  <c r="AN159" i="2"/>
  <c r="L159" i="2"/>
  <c r="BC159" i="2"/>
  <c r="AO159" i="2"/>
  <c r="I159" i="2"/>
  <c r="AG159" i="2"/>
  <c r="AD194" i="2"/>
  <c r="H194" i="2"/>
  <c r="AP194" i="2"/>
  <c r="Q194" i="2"/>
  <c r="AW194" i="2"/>
  <c r="AA194" i="2"/>
  <c r="BE194" i="2"/>
  <c r="AV194" i="2"/>
  <c r="K194" i="2"/>
  <c r="AB194" i="2"/>
  <c r="S194" i="2"/>
  <c r="AG194" i="2"/>
  <c r="AT194" i="2"/>
  <c r="BF194" i="2"/>
  <c r="BE279" i="2"/>
  <c r="AY279" i="2"/>
  <c r="AV279" i="2"/>
  <c r="AS279" i="2"/>
  <c r="AR279" i="2"/>
  <c r="AN279" i="2"/>
  <c r="AJ279" i="2"/>
  <c r="AF279" i="2"/>
  <c r="AB279" i="2"/>
  <c r="U279" i="2"/>
  <c r="R279" i="2"/>
  <c r="O279" i="2"/>
  <c r="L279" i="2"/>
  <c r="H279" i="2"/>
  <c r="E279" i="2"/>
  <c r="BD279" i="2"/>
  <c r="BA279" i="2"/>
  <c r="AP279" i="2"/>
  <c r="AK279" i="2"/>
  <c r="AE279" i="2"/>
  <c r="Z279" i="2"/>
  <c r="V279" i="2"/>
  <c r="Q279" i="2"/>
  <c r="N279" i="2"/>
  <c r="I279" i="2"/>
  <c r="BC279" i="2"/>
  <c r="AX279" i="2"/>
  <c r="AT279" i="2"/>
  <c r="AO279" i="2"/>
  <c r="AH279" i="2"/>
  <c r="AA279" i="2"/>
  <c r="P279" i="2"/>
  <c r="J279" i="2"/>
  <c r="BH279" i="2"/>
  <c r="AW279" i="2"/>
  <c r="AM279" i="2"/>
  <c r="AG279" i="2"/>
  <c r="Y279" i="2"/>
  <c r="T279" i="2"/>
  <c r="G279" i="2"/>
  <c r="BF279" i="2"/>
  <c r="AI279" i="2"/>
  <c r="W279" i="2"/>
  <c r="K279" i="2"/>
  <c r="BB279" i="2"/>
  <c r="AD279" i="2"/>
  <c r="S279" i="2"/>
  <c r="AZ279" i="2"/>
  <c r="AQ279" i="2"/>
  <c r="AC279" i="2"/>
  <c r="BG279" i="2"/>
  <c r="AU279" i="2"/>
  <c r="AL279" i="2"/>
  <c r="X279" i="2"/>
  <c r="M279" i="2"/>
  <c r="B99" i="2"/>
  <c r="F99" i="2" s="1"/>
  <c r="BE98" i="2"/>
  <c r="AY98" i="2"/>
  <c r="AV98" i="2"/>
  <c r="AS98" i="2"/>
  <c r="AR98" i="2"/>
  <c r="AN98" i="2"/>
  <c r="AJ98" i="2"/>
  <c r="AF98" i="2"/>
  <c r="AB98" i="2"/>
  <c r="U98" i="2"/>
  <c r="R98" i="2"/>
  <c r="O98" i="2"/>
  <c r="L98" i="2"/>
  <c r="H98" i="2"/>
  <c r="E98" i="2"/>
  <c r="BD98" i="2"/>
  <c r="BA98" i="2"/>
  <c r="AP98" i="2"/>
  <c r="AK98" i="2"/>
  <c r="AE98" i="2"/>
  <c r="Z98" i="2"/>
  <c r="V98" i="2"/>
  <c r="Q98" i="2"/>
  <c r="N98" i="2"/>
  <c r="I98" i="2"/>
  <c r="BB98" i="2"/>
  <c r="AU98" i="2"/>
  <c r="AL98" i="2"/>
  <c r="AD98" i="2"/>
  <c r="X98" i="2"/>
  <c r="S98" i="2"/>
  <c r="M98" i="2"/>
  <c r="BC98" i="2"/>
  <c r="AW98" i="2"/>
  <c r="AQ98" i="2"/>
  <c r="AH98" i="2"/>
  <c r="Y98" i="2"/>
  <c r="J98" i="2"/>
  <c r="AO98" i="2"/>
  <c r="AG98" i="2"/>
  <c r="W98" i="2"/>
  <c r="P98" i="2"/>
  <c r="G98" i="2"/>
  <c r="BH98" i="2"/>
  <c r="AZ98" i="2"/>
  <c r="AT98" i="2"/>
  <c r="AM98" i="2"/>
  <c r="AC98" i="2"/>
  <c r="BF98" i="2"/>
  <c r="AX98" i="2"/>
  <c r="AI98" i="2"/>
  <c r="AA98" i="2"/>
  <c r="T98" i="2"/>
  <c r="K98" i="2"/>
  <c r="A297" i="2"/>
  <c r="D297" i="2" s="1"/>
  <c r="C296" i="2"/>
  <c r="B296" i="2"/>
  <c r="F296" i="2" s="1"/>
  <c r="BF295" i="2"/>
  <c r="AZ295" i="2"/>
  <c r="AT295" i="2"/>
  <c r="AO295" i="2"/>
  <c r="AK295" i="2"/>
  <c r="AG295" i="2"/>
  <c r="AC295" i="2"/>
  <c r="Y295" i="2"/>
  <c r="V295" i="2"/>
  <c r="S295" i="2"/>
  <c r="P295" i="2"/>
  <c r="M295" i="2"/>
  <c r="I295" i="2"/>
  <c r="BG295" i="2"/>
  <c r="AX295" i="2"/>
  <c r="AR295" i="2"/>
  <c r="AM295" i="2"/>
  <c r="AH295" i="2"/>
  <c r="AB295" i="2"/>
  <c r="X295" i="2"/>
  <c r="T295" i="2"/>
  <c r="O295" i="2"/>
  <c r="K295" i="2"/>
  <c r="BE295" i="2"/>
  <c r="BA295" i="2"/>
  <c r="AU295" i="2"/>
  <c r="AQ295" i="2"/>
  <c r="AJ295" i="2"/>
  <c r="AD295" i="2"/>
  <c r="W295" i="2"/>
  <c r="Q295" i="2"/>
  <c r="L295" i="2"/>
  <c r="E295" i="2"/>
  <c r="AY295" i="2"/>
  <c r="AP295" i="2"/>
  <c r="AA295" i="2"/>
  <c r="J295" i="2"/>
  <c r="BD295" i="2"/>
  <c r="AS295" i="2"/>
  <c r="AI295" i="2"/>
  <c r="U295" i="2"/>
  <c r="BH295" i="2"/>
  <c r="AV295" i="2"/>
  <c r="AL295" i="2"/>
  <c r="N295" i="2"/>
  <c r="BC295" i="2"/>
  <c r="AF295" i="2"/>
  <c r="H295" i="2"/>
  <c r="BB295" i="2"/>
  <c r="AE295" i="2"/>
  <c r="R295" i="2"/>
  <c r="G295" i="2"/>
  <c r="AW295" i="2"/>
  <c r="AN295" i="2"/>
  <c r="Z295" i="2"/>
  <c r="A281" i="2"/>
  <c r="D281" i="2" s="1"/>
  <c r="C280" i="2"/>
  <c r="BG70" i="2"/>
  <c r="BC70" i="2"/>
  <c r="BA70" i="2"/>
  <c r="AW70" i="2"/>
  <c r="AP70" i="2"/>
  <c r="AL70" i="2"/>
  <c r="AH70" i="2"/>
  <c r="AD70" i="2"/>
  <c r="Z70" i="2"/>
  <c r="W70" i="2"/>
  <c r="T70" i="2"/>
  <c r="N70" i="2"/>
  <c r="J70" i="2"/>
  <c r="BF70" i="2"/>
  <c r="AX70" i="2"/>
  <c r="AT70" i="2"/>
  <c r="AR70" i="2"/>
  <c r="AM70" i="2"/>
  <c r="AG70" i="2"/>
  <c r="AB70" i="2"/>
  <c r="X70" i="2"/>
  <c r="S70" i="2"/>
  <c r="O70" i="2"/>
  <c r="K70" i="2"/>
  <c r="BH70" i="2"/>
  <c r="BB70" i="2"/>
  <c r="AV70" i="2"/>
  <c r="AK70" i="2"/>
  <c r="AE70" i="2"/>
  <c r="R70" i="2"/>
  <c r="M70" i="2"/>
  <c r="G70" i="2"/>
  <c r="B71" i="2"/>
  <c r="F71" i="2" s="1"/>
  <c r="AU70" i="2"/>
  <c r="AO70" i="2"/>
  <c r="AF70" i="2"/>
  <c r="V70" i="2"/>
  <c r="P70" i="2"/>
  <c r="H70" i="2"/>
  <c r="AZ70" i="2"/>
  <c r="AS70" i="2"/>
  <c r="AN70" i="2"/>
  <c r="AC70" i="2"/>
  <c r="U70" i="2"/>
  <c r="E70" i="2"/>
  <c r="BE70" i="2"/>
  <c r="AY70" i="2"/>
  <c r="AJ70" i="2"/>
  <c r="AA70" i="2"/>
  <c r="L70" i="2"/>
  <c r="BD70" i="2"/>
  <c r="AQ70" i="2"/>
  <c r="AI70" i="2"/>
  <c r="Y70" i="2"/>
  <c r="Q70" i="2"/>
  <c r="I70" i="2"/>
  <c r="C185" i="2"/>
  <c r="A186" i="2"/>
  <c r="D186" i="2" s="1"/>
  <c r="AX184" i="2"/>
  <c r="AM184" i="2"/>
  <c r="X184" i="2"/>
  <c r="K184" i="2"/>
  <c r="AY184" i="2"/>
  <c r="AH184" i="2"/>
  <c r="P184" i="2"/>
  <c r="AZ184" i="2"/>
  <c r="AB184" i="2"/>
  <c r="E184" i="2"/>
  <c r="AF184" i="2"/>
  <c r="BA184" i="2"/>
  <c r="U184" i="2"/>
  <c r="AW184" i="2"/>
  <c r="S184" i="2"/>
  <c r="AR184" i="2"/>
  <c r="I184" i="2"/>
  <c r="BH184" i="2"/>
  <c r="AU184" i="2"/>
  <c r="AI184" i="2"/>
  <c r="G184" i="2"/>
  <c r="AC184" i="2"/>
  <c r="L184" i="2"/>
  <c r="AT184" i="2"/>
  <c r="V184" i="2"/>
  <c r="W184" i="2"/>
  <c r="AS184" i="2"/>
  <c r="N184" i="2"/>
  <c r="M184" i="2"/>
  <c r="AG184" i="2"/>
  <c r="BD184" i="2"/>
  <c r="AE184" i="2"/>
  <c r="Q184" i="2"/>
  <c r="BG184" i="2"/>
  <c r="AP184" i="2"/>
  <c r="AV184" i="2"/>
  <c r="O184" i="2"/>
  <c r="AL184" i="2"/>
  <c r="AK184" i="2"/>
  <c r="BC184" i="2"/>
  <c r="Y184" i="2"/>
  <c r="BB184" i="2"/>
  <c r="AQ184" i="2"/>
  <c r="AA184" i="2"/>
  <c r="AN184" i="2"/>
  <c r="T184" i="2"/>
  <c r="BE184" i="2"/>
  <c r="AJ184" i="2"/>
  <c r="J184" i="2"/>
  <c r="AO184" i="2"/>
  <c r="H184" i="2"/>
  <c r="AD184" i="2"/>
  <c r="BF184" i="2"/>
  <c r="Z184" i="2"/>
  <c r="R184" i="2"/>
  <c r="C195" i="2"/>
  <c r="A196" i="2"/>
  <c r="D196" i="2" s="1"/>
  <c r="AS194" i="2"/>
  <c r="W194" i="2"/>
  <c r="BC194" i="2"/>
  <c r="AI194" i="2"/>
  <c r="L194" i="2"/>
  <c r="N194" i="2"/>
  <c r="AL194" i="2"/>
  <c r="BH194" i="2"/>
  <c r="T194" i="2"/>
  <c r="AM194" i="2"/>
  <c r="M194" i="2"/>
  <c r="Y194" i="2"/>
  <c r="AO194" i="2"/>
  <c r="C154" i="2"/>
  <c r="B319" i="2"/>
  <c r="BG153" i="2"/>
  <c r="BC153" i="2"/>
  <c r="BA153" i="2"/>
  <c r="AW153" i="2"/>
  <c r="AP153" i="2"/>
  <c r="AL153" i="2"/>
  <c r="AH153" i="2"/>
  <c r="AD153" i="2"/>
  <c r="Z153" i="2"/>
  <c r="W153" i="2"/>
  <c r="T153" i="2"/>
  <c r="N153" i="2"/>
  <c r="J153" i="2"/>
  <c r="BH153" i="2"/>
  <c r="AY153" i="2"/>
  <c r="AU153" i="2"/>
  <c r="AN153" i="2"/>
  <c r="AI153" i="2"/>
  <c r="AC153" i="2"/>
  <c r="P153" i="2"/>
  <c r="L153" i="2"/>
  <c r="G153" i="2"/>
  <c r="BD153" i="2"/>
  <c r="AX153" i="2"/>
  <c r="AS153" i="2"/>
  <c r="AO153" i="2"/>
  <c r="AG153" i="2"/>
  <c r="AA153" i="2"/>
  <c r="U153" i="2"/>
  <c r="O153" i="2"/>
  <c r="I153" i="2"/>
  <c r="BB153" i="2"/>
  <c r="AT153" i="2"/>
  <c r="AM153" i="2"/>
  <c r="AE153" i="2"/>
  <c r="V153" i="2"/>
  <c r="BF153" i="2"/>
  <c r="AZ153" i="2"/>
  <c r="AK153" i="2"/>
  <c r="AB153" i="2"/>
  <c r="S153" i="2"/>
  <c r="M153" i="2"/>
  <c r="E153" i="2"/>
  <c r="BE153" i="2"/>
  <c r="AR153" i="2"/>
  <c r="AJ153" i="2"/>
  <c r="Y153" i="2"/>
  <c r="R153" i="2"/>
  <c r="K153" i="2"/>
  <c r="AV153" i="2"/>
  <c r="AQ153" i="2"/>
  <c r="AF153" i="2"/>
  <c r="X153" i="2"/>
  <c r="Q153" i="2"/>
  <c r="H153" i="2"/>
  <c r="F196" i="2" l="1"/>
  <c r="F186" i="2"/>
  <c r="F281" i="2"/>
  <c r="BD160" i="2"/>
  <c r="AI160" i="2"/>
  <c r="AZ160" i="2"/>
  <c r="AO160" i="2"/>
  <c r="Y160" i="2"/>
  <c r="M160" i="2"/>
  <c r="AM160" i="2"/>
  <c r="T160" i="2"/>
  <c r="AW160" i="2"/>
  <c r="Z160" i="2"/>
  <c r="L160" i="2"/>
  <c r="U160" i="2"/>
  <c r="BA160" i="2"/>
  <c r="G160" i="2"/>
  <c r="AP160" i="2"/>
  <c r="J160" i="2"/>
  <c r="AQ160" i="2"/>
  <c r="AK160" i="2"/>
  <c r="V160" i="2"/>
  <c r="I160" i="2"/>
  <c r="AX160" i="2"/>
  <c r="AH160" i="2"/>
  <c r="O160" i="2"/>
  <c r="R160" i="2"/>
  <c r="AY160" i="2"/>
  <c r="AD160" i="2"/>
  <c r="BH160" i="2"/>
  <c r="AU160" i="2"/>
  <c r="Q160" i="2"/>
  <c r="AV160" i="2"/>
  <c r="BF160" i="2"/>
  <c r="AT160" i="2"/>
  <c r="AG160" i="2"/>
  <c r="S160" i="2"/>
  <c r="AB160" i="2"/>
  <c r="K160" i="2"/>
  <c r="AN160" i="2"/>
  <c r="AA160" i="2"/>
  <c r="BE160" i="2"/>
  <c r="E160" i="2"/>
  <c r="AL160" i="2"/>
  <c r="W160" i="2"/>
  <c r="BB160" i="2"/>
  <c r="AC160" i="2"/>
  <c r="P160" i="2"/>
  <c r="BG160" i="2"/>
  <c r="AR160" i="2"/>
  <c r="X160" i="2"/>
  <c r="BC160" i="2"/>
  <c r="AF160" i="2"/>
  <c r="H160" i="2"/>
  <c r="AJ160" i="2"/>
  <c r="N160" i="2"/>
  <c r="AS160" i="2"/>
  <c r="AE160" i="2"/>
  <c r="D216" i="2"/>
  <c r="F216" i="2" s="1"/>
  <c r="C216" i="2"/>
  <c r="A217" i="2"/>
  <c r="BG98" i="2"/>
  <c r="C161" i="2"/>
  <c r="D161" i="2"/>
  <c r="F161" i="2" s="1"/>
  <c r="A162" i="2"/>
  <c r="BH215" i="2"/>
  <c r="BA215" i="2"/>
  <c r="AX215" i="2"/>
  <c r="AH215" i="2"/>
  <c r="O215" i="2"/>
  <c r="AS215" i="2"/>
  <c r="U215" i="2"/>
  <c r="AU215" i="2"/>
  <c r="Q215" i="2"/>
  <c r="AV215" i="2"/>
  <c r="Z215" i="2"/>
  <c r="BE215" i="2"/>
  <c r="AD215" i="2"/>
  <c r="AB215" i="2"/>
  <c r="K215" i="2"/>
  <c r="AP215" i="2"/>
  <c r="W215" i="2"/>
  <c r="BB215" i="2"/>
  <c r="BC215" i="2"/>
  <c r="AJ215" i="2"/>
  <c r="E215" i="2"/>
  <c r="AL215" i="2"/>
  <c r="BG215" i="2"/>
  <c r="AR215" i="2"/>
  <c r="X215" i="2"/>
  <c r="BD215" i="2"/>
  <c r="AI215" i="2"/>
  <c r="J215" i="2"/>
  <c r="AE215" i="2"/>
  <c r="AF215" i="2"/>
  <c r="L215" i="2"/>
  <c r="N215" i="2"/>
  <c r="AM215" i="2"/>
  <c r="T215" i="2"/>
  <c r="AY215" i="2"/>
  <c r="AA215" i="2"/>
  <c r="G215" i="2"/>
  <c r="AN215" i="2"/>
  <c r="H215" i="2"/>
  <c r="AQ215" i="2"/>
  <c r="R215" i="2"/>
  <c r="AW215" i="2"/>
  <c r="S215" i="2"/>
  <c r="AG215" i="2"/>
  <c r="AT215" i="2"/>
  <c r="I215" i="2"/>
  <c r="V215" i="2"/>
  <c r="AK215" i="2"/>
  <c r="BF215" i="2"/>
  <c r="M215" i="2"/>
  <c r="Y215" i="2"/>
  <c r="AO215" i="2"/>
  <c r="AZ215" i="2"/>
  <c r="P215" i="2"/>
  <c r="AC215" i="2"/>
  <c r="BH154" i="2"/>
  <c r="BD154" i="2"/>
  <c r="BB154" i="2"/>
  <c r="AX154" i="2"/>
  <c r="AU154" i="2"/>
  <c r="AQ154" i="2"/>
  <c r="AM154" i="2"/>
  <c r="AI154" i="2"/>
  <c r="AE154" i="2"/>
  <c r="AA154" i="2"/>
  <c r="X154" i="2"/>
  <c r="Q154" i="2"/>
  <c r="K154" i="2"/>
  <c r="G154" i="2"/>
  <c r="BF154" i="2"/>
  <c r="AW154" i="2"/>
  <c r="AT154" i="2"/>
  <c r="AR154" i="2"/>
  <c r="AL154" i="2"/>
  <c r="AG154" i="2"/>
  <c r="AB154" i="2"/>
  <c r="W154" i="2"/>
  <c r="S154" i="2"/>
  <c r="O154" i="2"/>
  <c r="J154" i="2"/>
  <c r="BC154" i="2"/>
  <c r="AY154" i="2"/>
  <c r="AS154" i="2"/>
  <c r="AO154" i="2"/>
  <c r="AH154" i="2"/>
  <c r="Z154" i="2"/>
  <c r="U154" i="2"/>
  <c r="P154" i="2"/>
  <c r="I154" i="2"/>
  <c r="BE154" i="2"/>
  <c r="AJ154" i="2"/>
  <c r="Y154" i="2"/>
  <c r="R154" i="2"/>
  <c r="L154" i="2"/>
  <c r="AV154" i="2"/>
  <c r="AP154" i="2"/>
  <c r="AF154" i="2"/>
  <c r="H154" i="2"/>
  <c r="BA154" i="2"/>
  <c r="AN154" i="2"/>
  <c r="AD154" i="2"/>
  <c r="V154" i="2"/>
  <c r="N154" i="2"/>
  <c r="BG154" i="2"/>
  <c r="AZ154" i="2"/>
  <c r="AK154" i="2"/>
  <c r="AC154" i="2"/>
  <c r="T154" i="2"/>
  <c r="M154" i="2"/>
  <c r="E154" i="2"/>
  <c r="C186" i="2"/>
  <c r="A187" i="2"/>
  <c r="D187" i="2" s="1"/>
  <c r="BH280" i="2"/>
  <c r="BB280" i="2"/>
  <c r="AL280" i="2"/>
  <c r="AE280" i="2"/>
  <c r="Y280" i="2"/>
  <c r="S280" i="2"/>
  <c r="N280" i="2"/>
  <c r="G280" i="2"/>
  <c r="BF280" i="2"/>
  <c r="BA280" i="2"/>
  <c r="AU280" i="2"/>
  <c r="AQ280" i="2"/>
  <c r="AK280" i="2"/>
  <c r="AD280" i="2"/>
  <c r="W280" i="2"/>
  <c r="Q280" i="2"/>
  <c r="M280" i="2"/>
  <c r="AZ280" i="2"/>
  <c r="AP280" i="2"/>
  <c r="AA280" i="2"/>
  <c r="AW280" i="2"/>
  <c r="AO280" i="2"/>
  <c r="Z280" i="2"/>
  <c r="BD280" i="2"/>
  <c r="AT280" i="2"/>
  <c r="AI280" i="2"/>
  <c r="V280" i="2"/>
  <c r="J280" i="2"/>
  <c r="BC280" i="2"/>
  <c r="AG280" i="2"/>
  <c r="I280" i="2"/>
  <c r="AR280" i="2"/>
  <c r="AB280" i="2"/>
  <c r="O280" i="2"/>
  <c r="X280" i="2"/>
  <c r="BG280" i="2"/>
  <c r="AY280" i="2"/>
  <c r="AN280" i="2"/>
  <c r="L280" i="2"/>
  <c r="K280" i="2"/>
  <c r="AC280" i="2"/>
  <c r="AV280" i="2"/>
  <c r="AJ280" i="2"/>
  <c r="U280" i="2"/>
  <c r="H280" i="2"/>
  <c r="P280" i="2"/>
  <c r="AH280" i="2"/>
  <c r="AX280" i="2"/>
  <c r="BE280" i="2"/>
  <c r="AS280" i="2"/>
  <c r="AF280" i="2"/>
  <c r="R280" i="2"/>
  <c r="E280" i="2"/>
  <c r="T280" i="2"/>
  <c r="AM280" i="2"/>
  <c r="BH195" i="2"/>
  <c r="BC195" i="2"/>
  <c r="AY195" i="2"/>
  <c r="AU195" i="2"/>
  <c r="AN195" i="2"/>
  <c r="AI195" i="2"/>
  <c r="AD195" i="2"/>
  <c r="L195" i="2"/>
  <c r="G195" i="2"/>
  <c r="BE195" i="2"/>
  <c r="BA195" i="2"/>
  <c r="AQ195" i="2"/>
  <c r="AJ195" i="2"/>
  <c r="AB195" i="2"/>
  <c r="W195" i="2"/>
  <c r="Q195" i="2"/>
  <c r="K195" i="2"/>
  <c r="E195" i="2"/>
  <c r="BB195" i="2"/>
  <c r="AS195" i="2"/>
  <c r="AM195" i="2"/>
  <c r="AE195" i="2"/>
  <c r="U195" i="2"/>
  <c r="BG195" i="2"/>
  <c r="AX195" i="2"/>
  <c r="AL195" i="2"/>
  <c r="AA195" i="2"/>
  <c r="T195" i="2"/>
  <c r="N195" i="2"/>
  <c r="BD195" i="2"/>
  <c r="AW195" i="2"/>
  <c r="AR195" i="2"/>
  <c r="AH195" i="2"/>
  <c r="Z195" i="2"/>
  <c r="R195" i="2"/>
  <c r="J195" i="2"/>
  <c r="AV195" i="2"/>
  <c r="AP195" i="2"/>
  <c r="AF195" i="2"/>
  <c r="X195" i="2"/>
  <c r="O195" i="2"/>
  <c r="H195" i="2"/>
  <c r="S195" i="2"/>
  <c r="AG195" i="2"/>
  <c r="AT195" i="2"/>
  <c r="BF195" i="2"/>
  <c r="I195" i="2"/>
  <c r="V195" i="2"/>
  <c r="AK195" i="2"/>
  <c r="M195" i="2"/>
  <c r="Y195" i="2"/>
  <c r="AO195" i="2"/>
  <c r="AZ195" i="2"/>
  <c r="P195" i="2"/>
  <c r="AC195" i="2"/>
  <c r="A282" i="2"/>
  <c r="D282" i="2" s="1"/>
  <c r="C281" i="2"/>
  <c r="A197" i="2"/>
  <c r="D197" i="2" s="1"/>
  <c r="C196" i="2"/>
  <c r="AV185" i="2"/>
  <c r="AR185" i="2"/>
  <c r="AG185" i="2"/>
  <c r="H185" i="2"/>
  <c r="AN185" i="2"/>
  <c r="AD185" i="2"/>
  <c r="W185" i="2"/>
  <c r="O185" i="2"/>
  <c r="BG185" i="2"/>
  <c r="AZ185" i="2"/>
  <c r="AL185" i="2"/>
  <c r="AC185" i="2"/>
  <c r="T185" i="2"/>
  <c r="M185" i="2"/>
  <c r="BH185" i="2"/>
  <c r="AU185" i="2"/>
  <c r="AI185" i="2"/>
  <c r="G185" i="2"/>
  <c r="AF185" i="2"/>
  <c r="N185" i="2"/>
  <c r="AY185" i="2"/>
  <c r="AB185" i="2"/>
  <c r="L185" i="2"/>
  <c r="BD185" i="2"/>
  <c r="AE185" i="2"/>
  <c r="Q185" i="2"/>
  <c r="AS185" i="2"/>
  <c r="Z185" i="2"/>
  <c r="I185" i="2"/>
  <c r="AT185" i="2"/>
  <c r="U185" i="2"/>
  <c r="S185" i="2"/>
  <c r="AW185" i="2"/>
  <c r="BB185" i="2"/>
  <c r="AQ185" i="2"/>
  <c r="AA185" i="2"/>
  <c r="BE185" i="2"/>
  <c r="AP185" i="2"/>
  <c r="V185" i="2"/>
  <c r="E185" i="2"/>
  <c r="AO185" i="2"/>
  <c r="P185" i="2"/>
  <c r="Y185" i="2"/>
  <c r="BF185" i="2"/>
  <c r="AX185" i="2"/>
  <c r="AM185" i="2"/>
  <c r="X185" i="2"/>
  <c r="K185" i="2"/>
  <c r="BA185" i="2"/>
  <c r="AK185" i="2"/>
  <c r="R185" i="2"/>
  <c r="BC185" i="2"/>
  <c r="AH185" i="2"/>
  <c r="J185" i="2"/>
  <c r="AJ185" i="2"/>
  <c r="BG71" i="2"/>
  <c r="BC71" i="2"/>
  <c r="BA71" i="2"/>
  <c r="AW71" i="2"/>
  <c r="AP71" i="2"/>
  <c r="AL71" i="2"/>
  <c r="AH71" i="2"/>
  <c r="AD71" i="2"/>
  <c r="Z71" i="2"/>
  <c r="W71" i="2"/>
  <c r="T71" i="2"/>
  <c r="N71" i="2"/>
  <c r="J71" i="2"/>
  <c r="BD71" i="2"/>
  <c r="AZ71" i="2"/>
  <c r="AV71" i="2"/>
  <c r="AO71" i="2"/>
  <c r="AJ71" i="2"/>
  <c r="AE71" i="2"/>
  <c r="Y71" i="2"/>
  <c r="U71" i="2"/>
  <c r="Q71" i="2"/>
  <c r="M71" i="2"/>
  <c r="H71" i="2"/>
  <c r="BF71" i="2"/>
  <c r="BB71" i="2"/>
  <c r="AU71" i="2"/>
  <c r="AR71" i="2"/>
  <c r="AK71" i="2"/>
  <c r="AC71" i="2"/>
  <c r="X71" i="2"/>
  <c r="R71" i="2"/>
  <c r="L71" i="2"/>
  <c r="BE71" i="2"/>
  <c r="AX71" i="2"/>
  <c r="AI71" i="2"/>
  <c r="AA71" i="2"/>
  <c r="S71" i="2"/>
  <c r="K71" i="2"/>
  <c r="AQ71" i="2"/>
  <c r="AG71" i="2"/>
  <c r="P71" i="2"/>
  <c r="I71" i="2"/>
  <c r="AT71" i="2"/>
  <c r="AN71" i="2"/>
  <c r="AF71" i="2"/>
  <c r="V71" i="2"/>
  <c r="O71" i="2"/>
  <c r="G71" i="2"/>
  <c r="BH71" i="2"/>
  <c r="AY71" i="2"/>
  <c r="AS71" i="2"/>
  <c r="AM71" i="2"/>
  <c r="AB71" i="2"/>
  <c r="E71" i="2"/>
  <c r="A298" i="2"/>
  <c r="D298" i="2" s="1"/>
  <c r="C297" i="2"/>
  <c r="BF99" i="2"/>
  <c r="AZ99" i="2"/>
  <c r="AT99" i="2"/>
  <c r="AO99" i="2"/>
  <c r="AK99" i="2"/>
  <c r="AG99" i="2"/>
  <c r="AC99" i="2"/>
  <c r="Y99" i="2"/>
  <c r="V99" i="2"/>
  <c r="S99" i="2"/>
  <c r="P99" i="2"/>
  <c r="M99" i="2"/>
  <c r="I99" i="2"/>
  <c r="BH99" i="2"/>
  <c r="BC99" i="2"/>
  <c r="AY99" i="2"/>
  <c r="AU99" i="2"/>
  <c r="AN99" i="2"/>
  <c r="AI99" i="2"/>
  <c r="AD99" i="2"/>
  <c r="L99" i="2"/>
  <c r="G99" i="2"/>
  <c r="BE99" i="2"/>
  <c r="BA99" i="2"/>
  <c r="AQ99" i="2"/>
  <c r="AJ99" i="2"/>
  <c r="AB99" i="2"/>
  <c r="W99" i="2"/>
  <c r="Q99" i="2"/>
  <c r="K99" i="2"/>
  <c r="E99" i="2"/>
  <c r="BG99" i="2"/>
  <c r="AX99" i="2"/>
  <c r="AL99" i="2"/>
  <c r="AA99" i="2"/>
  <c r="T99" i="2"/>
  <c r="N99" i="2"/>
  <c r="BD99" i="2"/>
  <c r="AW99" i="2"/>
  <c r="AR99" i="2"/>
  <c r="AH99" i="2"/>
  <c r="Z99" i="2"/>
  <c r="R99" i="2"/>
  <c r="J99" i="2"/>
  <c r="AV99" i="2"/>
  <c r="AP99" i="2"/>
  <c r="AF99" i="2"/>
  <c r="X99" i="2"/>
  <c r="O99" i="2"/>
  <c r="H99" i="2"/>
  <c r="BB99" i="2"/>
  <c r="AS99" i="2"/>
  <c r="AM99" i="2"/>
  <c r="AE99" i="2"/>
  <c r="U99" i="2"/>
  <c r="B297" i="2"/>
  <c r="F297" i="2" s="1"/>
  <c r="BF296" i="2"/>
  <c r="AZ296" i="2"/>
  <c r="AT296" i="2"/>
  <c r="AO296" i="2"/>
  <c r="AK296" i="2"/>
  <c r="AG296" i="2"/>
  <c r="AC296" i="2"/>
  <c r="Y296" i="2"/>
  <c r="V296" i="2"/>
  <c r="S296" i="2"/>
  <c r="P296" i="2"/>
  <c r="M296" i="2"/>
  <c r="I296" i="2"/>
  <c r="BD296" i="2"/>
  <c r="BA296" i="2"/>
  <c r="AV296" i="2"/>
  <c r="AP296" i="2"/>
  <c r="AJ296" i="2"/>
  <c r="AE296" i="2"/>
  <c r="Z296" i="2"/>
  <c r="U296" i="2"/>
  <c r="Q296" i="2"/>
  <c r="N296" i="2"/>
  <c r="H296" i="2"/>
  <c r="BE296" i="2"/>
  <c r="AY296" i="2"/>
  <c r="AQ296" i="2"/>
  <c r="AI296" i="2"/>
  <c r="AB296" i="2"/>
  <c r="W296" i="2"/>
  <c r="K296" i="2"/>
  <c r="E296" i="2"/>
  <c r="AX296" i="2"/>
  <c r="AN296" i="2"/>
  <c r="AA296" i="2"/>
  <c r="O296" i="2"/>
  <c r="BC296" i="2"/>
  <c r="AS296" i="2"/>
  <c r="AH296" i="2"/>
  <c r="J296" i="2"/>
  <c r="BG296" i="2"/>
  <c r="AU296" i="2"/>
  <c r="AL296" i="2"/>
  <c r="X296" i="2"/>
  <c r="L296" i="2"/>
  <c r="AF296" i="2"/>
  <c r="T296" i="2"/>
  <c r="G296" i="2"/>
  <c r="BB296" i="2"/>
  <c r="AR296" i="2"/>
  <c r="AD296" i="2"/>
  <c r="R296" i="2"/>
  <c r="BH296" i="2"/>
  <c r="AW296" i="2"/>
  <c r="AM296" i="2"/>
  <c r="F282" i="2" l="1"/>
  <c r="F187" i="2"/>
  <c r="F197" i="2"/>
  <c r="BD161" i="2"/>
  <c r="AH161" i="2"/>
  <c r="BC161" i="2"/>
  <c r="AN161" i="2"/>
  <c r="BG161" i="2"/>
  <c r="AL161" i="2"/>
  <c r="N161" i="2"/>
  <c r="AJ161" i="2"/>
  <c r="U161" i="2"/>
  <c r="BA161" i="2"/>
  <c r="O161" i="2"/>
  <c r="J161" i="2"/>
  <c r="AQ161" i="2"/>
  <c r="AY161" i="2"/>
  <c r="AI161" i="2"/>
  <c r="BB161" i="2"/>
  <c r="AE161" i="2"/>
  <c r="K161" i="2"/>
  <c r="AB161" i="2"/>
  <c r="W161" i="2"/>
  <c r="Q161" i="2"/>
  <c r="AW161" i="2"/>
  <c r="AU161" i="2"/>
  <c r="AD161" i="2"/>
  <c r="L161" i="2"/>
  <c r="AV161" i="2"/>
  <c r="X161" i="2"/>
  <c r="T161" i="2"/>
  <c r="AX161" i="2"/>
  <c r="E161" i="2"/>
  <c r="AM161" i="2"/>
  <c r="AF161" i="2"/>
  <c r="Z161" i="2"/>
  <c r="BH161" i="2"/>
  <c r="G161" i="2"/>
  <c r="AR161" i="2"/>
  <c r="R161" i="2"/>
  <c r="AA161" i="2"/>
  <c r="BE161" i="2"/>
  <c r="AS161" i="2"/>
  <c r="H161" i="2"/>
  <c r="AP161" i="2"/>
  <c r="S161" i="2"/>
  <c r="AG161" i="2"/>
  <c r="AT161" i="2"/>
  <c r="BF161" i="2"/>
  <c r="I161" i="2"/>
  <c r="V161" i="2"/>
  <c r="AK161" i="2"/>
  <c r="M161" i="2"/>
  <c r="Y161" i="2"/>
  <c r="AO161" i="2"/>
  <c r="AZ161" i="2"/>
  <c r="P161" i="2"/>
  <c r="AC161" i="2"/>
  <c r="D217" i="2"/>
  <c r="F217" i="2" s="1"/>
  <c r="A218" i="2"/>
  <c r="C217" i="2"/>
  <c r="C162" i="2"/>
  <c r="D162" i="2"/>
  <c r="F162" i="2" s="1"/>
  <c r="A163" i="2"/>
  <c r="BG216" i="2"/>
  <c r="AH216" i="2"/>
  <c r="T216" i="2"/>
  <c r="BE216" i="2"/>
  <c r="AQ216" i="2"/>
  <c r="V216" i="2"/>
  <c r="E216" i="2"/>
  <c r="AO216" i="2"/>
  <c r="P216" i="2"/>
  <c r="AN216" i="2"/>
  <c r="G216" i="2"/>
  <c r="AM216" i="2"/>
  <c r="AJ216" i="2"/>
  <c r="BC216" i="2"/>
  <c r="AD216" i="2"/>
  <c r="BB216" i="2"/>
  <c r="AK216" i="2"/>
  <c r="R216" i="2"/>
  <c r="BD216" i="2"/>
  <c r="AI216" i="2"/>
  <c r="K216" i="2"/>
  <c r="AE216" i="2"/>
  <c r="BH216" i="2"/>
  <c r="AC216" i="2"/>
  <c r="BF216" i="2"/>
  <c r="Y216" i="2"/>
  <c r="AV216" i="2"/>
  <c r="Q216" i="2"/>
  <c r="BA216" i="2"/>
  <c r="AP216" i="2"/>
  <c r="Z216" i="2"/>
  <c r="N216" i="2"/>
  <c r="AF216" i="2"/>
  <c r="AY216" i="2"/>
  <c r="AB216" i="2"/>
  <c r="X216" i="2"/>
  <c r="AZ216" i="2"/>
  <c r="AX216" i="2"/>
  <c r="S216" i="2"/>
  <c r="AR216" i="2"/>
  <c r="H216" i="2"/>
  <c r="AW216" i="2"/>
  <c r="AL216" i="2"/>
  <c r="W216" i="2"/>
  <c r="J216" i="2"/>
  <c r="AS216" i="2"/>
  <c r="AA216" i="2"/>
  <c r="I216" i="2"/>
  <c r="AT216" i="2"/>
  <c r="U216" i="2"/>
  <c r="AU216" i="2"/>
  <c r="O216" i="2"/>
  <c r="M216" i="2"/>
  <c r="L216" i="2"/>
  <c r="AG216" i="2"/>
  <c r="C197" i="2"/>
  <c r="A198" i="2"/>
  <c r="D198" i="2" s="1"/>
  <c r="A299" i="2"/>
  <c r="D299" i="2" s="1"/>
  <c r="C298" i="2"/>
  <c r="L196" i="2"/>
  <c r="AK196" i="2"/>
  <c r="V196" i="2"/>
  <c r="I196" i="2"/>
  <c r="AW196" i="2"/>
  <c r="AF196" i="2"/>
  <c r="AY196" i="2"/>
  <c r="AB196" i="2"/>
  <c r="AM196" i="2"/>
  <c r="AE196" i="2"/>
  <c r="Q196" i="2"/>
  <c r="AV196" i="2"/>
  <c r="T196" i="2"/>
  <c r="AX196" i="2"/>
  <c r="BF196" i="2"/>
  <c r="AT196" i="2"/>
  <c r="AG196" i="2"/>
  <c r="S196" i="2"/>
  <c r="AS196" i="2"/>
  <c r="AA196" i="2"/>
  <c r="J196" i="2"/>
  <c r="U196" i="2"/>
  <c r="N196" i="2"/>
  <c r="G196" i="2"/>
  <c r="AN196" i="2"/>
  <c r="BC196" i="2"/>
  <c r="BG196" i="2"/>
  <c r="Z196" i="2"/>
  <c r="AC196" i="2"/>
  <c r="P196" i="2"/>
  <c r="BE196" i="2"/>
  <c r="AQ196" i="2"/>
  <c r="W196" i="2"/>
  <c r="E196" i="2"/>
  <c r="AP196" i="2"/>
  <c r="BA196" i="2"/>
  <c r="O196" i="2"/>
  <c r="AU196" i="2"/>
  <c r="AH196" i="2"/>
  <c r="AJ196" i="2"/>
  <c r="AZ196" i="2"/>
  <c r="AO196" i="2"/>
  <c r="Y196" i="2"/>
  <c r="M196" i="2"/>
  <c r="BB196" i="2"/>
  <c r="AL196" i="2"/>
  <c r="R196" i="2"/>
  <c r="BD196" i="2"/>
  <c r="AI196" i="2"/>
  <c r="K196" i="2"/>
  <c r="AD196" i="2"/>
  <c r="BH196" i="2"/>
  <c r="X196" i="2"/>
  <c r="H196" i="2"/>
  <c r="AR196" i="2"/>
  <c r="A188" i="2"/>
  <c r="D188" i="2" s="1"/>
  <c r="C187" i="2"/>
  <c r="C282" i="2"/>
  <c r="A283" i="2"/>
  <c r="D283" i="2" s="1"/>
  <c r="B298" i="2"/>
  <c r="F298" i="2" s="1"/>
  <c r="BF297" i="2"/>
  <c r="AZ297" i="2"/>
  <c r="AT297" i="2"/>
  <c r="AO297" i="2"/>
  <c r="AK297" i="2"/>
  <c r="AG297" i="2"/>
  <c r="AC297" i="2"/>
  <c r="Y297" i="2"/>
  <c r="V297" i="2"/>
  <c r="S297" i="2"/>
  <c r="P297" i="2"/>
  <c r="M297" i="2"/>
  <c r="I297" i="2"/>
  <c r="BG297" i="2"/>
  <c r="AX297" i="2"/>
  <c r="AR297" i="2"/>
  <c r="AM297" i="2"/>
  <c r="AH297" i="2"/>
  <c r="AB297" i="2"/>
  <c r="X297" i="2"/>
  <c r="T297" i="2"/>
  <c r="O297" i="2"/>
  <c r="K297" i="2"/>
  <c r="BD297" i="2"/>
  <c r="AY297" i="2"/>
  <c r="AS297" i="2"/>
  <c r="AP297" i="2"/>
  <c r="AI297" i="2"/>
  <c r="AA297" i="2"/>
  <c r="U297" i="2"/>
  <c r="J297" i="2"/>
  <c r="AW297" i="2"/>
  <c r="AN297" i="2"/>
  <c r="Z297" i="2"/>
  <c r="BC297" i="2"/>
  <c r="AF297" i="2"/>
  <c r="H297" i="2"/>
  <c r="BE297" i="2"/>
  <c r="AU297" i="2"/>
  <c r="AJ297" i="2"/>
  <c r="W297" i="2"/>
  <c r="L297" i="2"/>
  <c r="BB297" i="2"/>
  <c r="AE297" i="2"/>
  <c r="R297" i="2"/>
  <c r="G297" i="2"/>
  <c r="BA297" i="2"/>
  <c r="AQ297" i="2"/>
  <c r="AD297" i="2"/>
  <c r="Q297" i="2"/>
  <c r="E297" i="2"/>
  <c r="BH297" i="2"/>
  <c r="AV297" i="2"/>
  <c r="AL297" i="2"/>
  <c r="N297" i="2"/>
  <c r="BF281" i="2"/>
  <c r="AZ281" i="2"/>
  <c r="AT281" i="2"/>
  <c r="AO281" i="2"/>
  <c r="AK281" i="2"/>
  <c r="AG281" i="2"/>
  <c r="AC281" i="2"/>
  <c r="Y281" i="2"/>
  <c r="V281" i="2"/>
  <c r="S281" i="2"/>
  <c r="P281" i="2"/>
  <c r="M281" i="2"/>
  <c r="I281" i="2"/>
  <c r="BE281" i="2"/>
  <c r="BB281" i="2"/>
  <c r="AW281" i="2"/>
  <c r="AS281" i="2"/>
  <c r="AQ281" i="2"/>
  <c r="AL281" i="2"/>
  <c r="AF281" i="2"/>
  <c r="AA281" i="2"/>
  <c r="W281" i="2"/>
  <c r="R281" i="2"/>
  <c r="J281" i="2"/>
  <c r="E281" i="2"/>
  <c r="BH281" i="2"/>
  <c r="AV281" i="2"/>
  <c r="AM281" i="2"/>
  <c r="AE281" i="2"/>
  <c r="T281" i="2"/>
  <c r="N281" i="2"/>
  <c r="G281" i="2"/>
  <c r="BG281" i="2"/>
  <c r="BA281" i="2"/>
  <c r="AU281" i="2"/>
  <c r="AR281" i="2"/>
  <c r="AJ281" i="2"/>
  <c r="AD281" i="2"/>
  <c r="X281" i="2"/>
  <c r="Q281" i="2"/>
  <c r="L281" i="2"/>
  <c r="AY281" i="2"/>
  <c r="AP281" i="2"/>
  <c r="AB281" i="2"/>
  <c r="AX281" i="2"/>
  <c r="AN281" i="2"/>
  <c r="Z281" i="2"/>
  <c r="O281" i="2"/>
  <c r="BD281" i="2"/>
  <c r="AI281" i="2"/>
  <c r="U281" i="2"/>
  <c r="K281" i="2"/>
  <c r="BC281" i="2"/>
  <c r="AH281" i="2"/>
  <c r="H281" i="2"/>
  <c r="BB186" i="2"/>
  <c r="AQ186" i="2"/>
  <c r="AA186" i="2"/>
  <c r="AN186" i="2"/>
  <c r="T186" i="2"/>
  <c r="BC186" i="2"/>
  <c r="AG186" i="2"/>
  <c r="I186" i="2"/>
  <c r="AD186" i="2"/>
  <c r="BF186" i="2"/>
  <c r="AB186" i="2"/>
  <c r="BE186" i="2"/>
  <c r="Y186" i="2"/>
  <c r="AV186" i="2"/>
  <c r="AX186" i="2"/>
  <c r="AM186" i="2"/>
  <c r="X186" i="2"/>
  <c r="K186" i="2"/>
  <c r="AY186" i="2"/>
  <c r="AH186" i="2"/>
  <c r="P186" i="2"/>
  <c r="AW186" i="2"/>
  <c r="Z186" i="2"/>
  <c r="BA186" i="2"/>
  <c r="V186" i="2"/>
  <c r="AZ186" i="2"/>
  <c r="S186" i="2"/>
  <c r="R186" i="2"/>
  <c r="AP186" i="2"/>
  <c r="H186" i="2"/>
  <c r="BH186" i="2"/>
  <c r="AU186" i="2"/>
  <c r="AI186" i="2"/>
  <c r="G186" i="2"/>
  <c r="AC186" i="2"/>
  <c r="L186" i="2"/>
  <c r="AS186" i="2"/>
  <c r="U186" i="2"/>
  <c r="AT186" i="2"/>
  <c r="N186" i="2"/>
  <c r="M186" i="2"/>
  <c r="AR186" i="2"/>
  <c r="J186" i="2"/>
  <c r="AF186" i="2"/>
  <c r="BD186" i="2"/>
  <c r="AE186" i="2"/>
  <c r="Q186" i="2"/>
  <c r="BG186" i="2"/>
  <c r="AO186" i="2"/>
  <c r="O186" i="2"/>
  <c r="AL186" i="2"/>
  <c r="AK186" i="2"/>
  <c r="E186" i="2"/>
  <c r="AJ186" i="2"/>
  <c r="W186" i="2"/>
  <c r="F198" i="2" l="1"/>
  <c r="F188" i="2"/>
  <c r="F283" i="2"/>
  <c r="F299" i="2"/>
  <c r="C163" i="2"/>
  <c r="D163" i="2"/>
  <c r="F163" i="2" s="1"/>
  <c r="A164" i="2"/>
  <c r="D218" i="2"/>
  <c r="F218" i="2" s="1"/>
  <c r="C218" i="2"/>
  <c r="A219" i="2"/>
  <c r="BF162" i="2"/>
  <c r="V162" i="2"/>
  <c r="AQ162" i="2"/>
  <c r="AU162" i="2"/>
  <c r="Q162" i="2"/>
  <c r="AY162" i="2"/>
  <c r="Z162" i="2"/>
  <c r="BD162" i="2"/>
  <c r="AK162" i="2"/>
  <c r="S162" i="2"/>
  <c r="BE162" i="2"/>
  <c r="AF162" i="2"/>
  <c r="J162" i="2"/>
  <c r="AR162" i="2"/>
  <c r="AB162" i="2"/>
  <c r="BH162" i="2"/>
  <c r="AI162" i="2"/>
  <c r="AG162" i="2"/>
  <c r="P162" i="2"/>
  <c r="AW162" i="2"/>
  <c r="AA162" i="2"/>
  <c r="E162" i="2"/>
  <c r="AD162" i="2"/>
  <c r="AM162" i="2"/>
  <c r="K162" i="2"/>
  <c r="AT162" i="2"/>
  <c r="AC162" i="2"/>
  <c r="I162" i="2"/>
  <c r="AS162" i="2"/>
  <c r="W162" i="2"/>
  <c r="BA162" i="2"/>
  <c r="X162" i="2"/>
  <c r="N162" i="2"/>
  <c r="T162" i="2"/>
  <c r="AX162" i="2"/>
  <c r="AV162" i="2"/>
  <c r="AN162" i="2"/>
  <c r="G162" i="2"/>
  <c r="R162" i="2"/>
  <c r="Y162" i="2"/>
  <c r="O162" i="2"/>
  <c r="BG162" i="2"/>
  <c r="AP162" i="2"/>
  <c r="H162" i="2"/>
  <c r="AE162" i="2"/>
  <c r="L162" i="2"/>
  <c r="AL162" i="2"/>
  <c r="AO162" i="2"/>
  <c r="AH162" i="2"/>
  <c r="U162" i="2"/>
  <c r="AJ162" i="2"/>
  <c r="BB162" i="2"/>
  <c r="AZ162" i="2"/>
  <c r="M162" i="2"/>
  <c r="BC162" i="2"/>
  <c r="BD217" i="2"/>
  <c r="AE217" i="2"/>
  <c r="Q217" i="2"/>
  <c r="BC217" i="2"/>
  <c r="AO217" i="2"/>
  <c r="U217" i="2"/>
  <c r="BE217" i="2"/>
  <c r="AH217" i="2"/>
  <c r="J217" i="2"/>
  <c r="L217" i="2"/>
  <c r="AG217" i="2"/>
  <c r="W217" i="2"/>
  <c r="AS217" i="2"/>
  <c r="N217" i="2"/>
  <c r="BB217" i="2"/>
  <c r="AQ217" i="2"/>
  <c r="AA217" i="2"/>
  <c r="AZ217" i="2"/>
  <c r="AJ217" i="2"/>
  <c r="AY217" i="2"/>
  <c r="AB217" i="2"/>
  <c r="E217" i="2"/>
  <c r="AK217" i="2"/>
  <c r="O217" i="2"/>
  <c r="AL217" i="2"/>
  <c r="AX217" i="2"/>
  <c r="AM217" i="2"/>
  <c r="X217" i="2"/>
  <c r="K217" i="2"/>
  <c r="AV217" i="2"/>
  <c r="AD217" i="2"/>
  <c r="M217" i="2"/>
  <c r="AT217" i="2"/>
  <c r="V217" i="2"/>
  <c r="BF217" i="2"/>
  <c r="Z217" i="2"/>
  <c r="R217" i="2"/>
  <c r="AN217" i="2"/>
  <c r="BG217" i="2"/>
  <c r="AC217" i="2"/>
  <c r="BH217" i="2"/>
  <c r="AU217" i="2"/>
  <c r="AI217" i="2"/>
  <c r="G217" i="2"/>
  <c r="Y217" i="2"/>
  <c r="H217" i="2"/>
  <c r="AP217" i="2"/>
  <c r="P217" i="2"/>
  <c r="AW217" i="2"/>
  <c r="S217" i="2"/>
  <c r="AR217" i="2"/>
  <c r="I217" i="2"/>
  <c r="AF217" i="2"/>
  <c r="BA217" i="2"/>
  <c r="T217" i="2"/>
  <c r="B302" i="2"/>
  <c r="BF298" i="2"/>
  <c r="AZ298" i="2"/>
  <c r="AT298" i="2"/>
  <c r="AO298" i="2"/>
  <c r="AK298" i="2"/>
  <c r="AG298" i="2"/>
  <c r="AC298" i="2"/>
  <c r="Y298" i="2"/>
  <c r="V298" i="2"/>
  <c r="S298" i="2"/>
  <c r="P298" i="2"/>
  <c r="M298" i="2"/>
  <c r="I298" i="2"/>
  <c r="BD298" i="2"/>
  <c r="BA298" i="2"/>
  <c r="AV298" i="2"/>
  <c r="AP298" i="2"/>
  <c r="AJ298" i="2"/>
  <c r="AE298" i="2"/>
  <c r="Z298" i="2"/>
  <c r="U298" i="2"/>
  <c r="Q298" i="2"/>
  <c r="N298" i="2"/>
  <c r="H298" i="2"/>
  <c r="BC298" i="2"/>
  <c r="AX298" i="2"/>
  <c r="AS298" i="2"/>
  <c r="AN298" i="2"/>
  <c r="AH298" i="2"/>
  <c r="AA298" i="2"/>
  <c r="O298" i="2"/>
  <c r="J298" i="2"/>
  <c r="AF298" i="2"/>
  <c r="BH298" i="2"/>
  <c r="AW298" i="2"/>
  <c r="AM298" i="2"/>
  <c r="T298" i="2"/>
  <c r="G298" i="2"/>
  <c r="BE298" i="2"/>
  <c r="AI298" i="2"/>
  <c r="W298" i="2"/>
  <c r="K298" i="2"/>
  <c r="BB298" i="2"/>
  <c r="AR298" i="2"/>
  <c r="AD298" i="2"/>
  <c r="R298" i="2"/>
  <c r="AY298" i="2"/>
  <c r="AQ298" i="2"/>
  <c r="AB298" i="2"/>
  <c r="E298" i="2"/>
  <c r="BG298" i="2"/>
  <c r="AU298" i="2"/>
  <c r="AL298" i="2"/>
  <c r="X298" i="2"/>
  <c r="L298" i="2"/>
  <c r="BG282" i="2"/>
  <c r="BC282" i="2"/>
  <c r="BA282" i="2"/>
  <c r="AW282" i="2"/>
  <c r="AP282" i="2"/>
  <c r="AL282" i="2"/>
  <c r="AH282" i="2"/>
  <c r="AD282" i="2"/>
  <c r="Z282" i="2"/>
  <c r="W282" i="2"/>
  <c r="T282" i="2"/>
  <c r="N282" i="2"/>
  <c r="J282" i="2"/>
  <c r="BD282" i="2"/>
  <c r="AZ282" i="2"/>
  <c r="AV282" i="2"/>
  <c r="AO282" i="2"/>
  <c r="AJ282" i="2"/>
  <c r="AE282" i="2"/>
  <c r="Y282" i="2"/>
  <c r="U282" i="2"/>
  <c r="Q282" i="2"/>
  <c r="M282" i="2"/>
  <c r="H282" i="2"/>
  <c r="BH282" i="2"/>
  <c r="AM282" i="2"/>
  <c r="AF282" i="2"/>
  <c r="S282" i="2"/>
  <c r="G282" i="2"/>
  <c r="BF282" i="2"/>
  <c r="BB282" i="2"/>
  <c r="AU282" i="2"/>
  <c r="AR282" i="2"/>
  <c r="AK282" i="2"/>
  <c r="AC282" i="2"/>
  <c r="X282" i="2"/>
  <c r="R282" i="2"/>
  <c r="L282" i="2"/>
  <c r="AY282" i="2"/>
  <c r="AQ282" i="2"/>
  <c r="AB282" i="2"/>
  <c r="P282" i="2"/>
  <c r="E282" i="2"/>
  <c r="AX282" i="2"/>
  <c r="AN282" i="2"/>
  <c r="AA282" i="2"/>
  <c r="O282" i="2"/>
  <c r="BE282" i="2"/>
  <c r="AT282" i="2"/>
  <c r="AI282" i="2"/>
  <c r="V282" i="2"/>
  <c r="K282" i="2"/>
  <c r="AS282" i="2"/>
  <c r="AG282" i="2"/>
  <c r="I282" i="2"/>
  <c r="A189" i="2"/>
  <c r="D189" i="2" s="1"/>
  <c r="C188" i="2"/>
  <c r="A300" i="2"/>
  <c r="D300" i="2" s="1"/>
  <c r="C299" i="2"/>
  <c r="A199" i="2"/>
  <c r="D199" i="2" s="1"/>
  <c r="C198" i="2"/>
  <c r="A284" i="2"/>
  <c r="D284" i="2" s="1"/>
  <c r="C283" i="2"/>
  <c r="AO187" i="2"/>
  <c r="AD187" i="2"/>
  <c r="W187" i="2"/>
  <c r="P187" i="2"/>
  <c r="AZ187" i="2"/>
  <c r="AT187" i="2"/>
  <c r="AL187" i="2"/>
  <c r="AC187" i="2"/>
  <c r="U187" i="2"/>
  <c r="M187" i="2"/>
  <c r="BF187" i="2"/>
  <c r="AY187" i="2"/>
  <c r="AJ187" i="2"/>
  <c r="AB187" i="2"/>
  <c r="S187" i="2"/>
  <c r="L187" i="2"/>
  <c r="BC187" i="2"/>
  <c r="AV187" i="2"/>
  <c r="AR187" i="2"/>
  <c r="AH187" i="2"/>
  <c r="J187" i="2"/>
  <c r="BH187" i="2"/>
  <c r="AU187" i="2"/>
  <c r="AI187" i="2"/>
  <c r="G187" i="2"/>
  <c r="AF187" i="2"/>
  <c r="N187" i="2"/>
  <c r="O187" i="2"/>
  <c r="AN187" i="2"/>
  <c r="BD187" i="2"/>
  <c r="AE187" i="2"/>
  <c r="Q187" i="2"/>
  <c r="AS187" i="2"/>
  <c r="Z187" i="2"/>
  <c r="I187" i="2"/>
  <c r="T187" i="2"/>
  <c r="BB187" i="2"/>
  <c r="AQ187" i="2"/>
  <c r="AA187" i="2"/>
  <c r="BE187" i="2"/>
  <c r="AP187" i="2"/>
  <c r="V187" i="2"/>
  <c r="E187" i="2"/>
  <c r="Y187" i="2"/>
  <c r="AW187" i="2"/>
  <c r="AX187" i="2"/>
  <c r="AM187" i="2"/>
  <c r="X187" i="2"/>
  <c r="K187" i="2"/>
  <c r="BA187" i="2"/>
  <c r="AK187" i="2"/>
  <c r="R187" i="2"/>
  <c r="H187" i="2"/>
  <c r="AG187" i="2"/>
  <c r="AZ197" i="2"/>
  <c r="AO197" i="2"/>
  <c r="Y197" i="2"/>
  <c r="M197" i="2"/>
  <c r="BC197" i="2"/>
  <c r="AN197" i="2"/>
  <c r="BD197" i="2"/>
  <c r="AH197" i="2"/>
  <c r="J197" i="2"/>
  <c r="AL197" i="2"/>
  <c r="E197" i="2"/>
  <c r="AJ197" i="2"/>
  <c r="X197" i="2"/>
  <c r="AK197" i="2"/>
  <c r="V197" i="2"/>
  <c r="I197" i="2"/>
  <c r="AY197" i="2"/>
  <c r="AI197" i="2"/>
  <c r="AX197" i="2"/>
  <c r="AA197" i="2"/>
  <c r="BG197" i="2"/>
  <c r="AB197" i="2"/>
  <c r="BE197" i="2"/>
  <c r="Z197" i="2"/>
  <c r="AV197" i="2"/>
  <c r="Q197" i="2"/>
  <c r="AM197" i="2"/>
  <c r="BF197" i="2"/>
  <c r="AT197" i="2"/>
  <c r="AG197" i="2"/>
  <c r="S197" i="2"/>
  <c r="AU197" i="2"/>
  <c r="AD197" i="2"/>
  <c r="L197" i="2"/>
  <c r="AS197" i="2"/>
  <c r="U197" i="2"/>
  <c r="BA197" i="2"/>
  <c r="T197" i="2"/>
  <c r="AW197" i="2"/>
  <c r="R197" i="2"/>
  <c r="AQ197" i="2"/>
  <c r="H197" i="2"/>
  <c r="AE197" i="2"/>
  <c r="AC197" i="2"/>
  <c r="P197" i="2"/>
  <c r="BH197" i="2"/>
  <c r="G197" i="2"/>
  <c r="AP197" i="2"/>
  <c r="O197" i="2"/>
  <c r="N197" i="2"/>
  <c r="AR197" i="2"/>
  <c r="K197" i="2"/>
  <c r="AF197" i="2"/>
  <c r="BB197" i="2"/>
  <c r="W197" i="2"/>
  <c r="F284" i="2" l="1"/>
  <c r="F300" i="2"/>
  <c r="F199" i="2"/>
  <c r="F189" i="2"/>
  <c r="D164" i="2"/>
  <c r="F164" i="2" s="1"/>
  <c r="C164" i="2"/>
  <c r="A165" i="2"/>
  <c r="BG187" i="2"/>
  <c r="D219" i="2"/>
  <c r="F219" i="2" s="1"/>
  <c r="A220" i="2"/>
  <c r="C219" i="2"/>
  <c r="AK163" i="2"/>
  <c r="V163" i="2"/>
  <c r="I163" i="2"/>
  <c r="AY163" i="2"/>
  <c r="AI163" i="2"/>
  <c r="BA163" i="2"/>
  <c r="AB163" i="2"/>
  <c r="E163" i="2"/>
  <c r="AE163" i="2"/>
  <c r="AX163" i="2"/>
  <c r="T163" i="2"/>
  <c r="AR163" i="2"/>
  <c r="J163" i="2"/>
  <c r="AF163" i="2"/>
  <c r="Y163" i="2"/>
  <c r="BE163" i="2"/>
  <c r="BG163" i="2"/>
  <c r="BF163" i="2"/>
  <c r="AT163" i="2"/>
  <c r="AG163" i="2"/>
  <c r="S163" i="2"/>
  <c r="AU163" i="2"/>
  <c r="AD163" i="2"/>
  <c r="L163" i="2"/>
  <c r="W163" i="2"/>
  <c r="BB163" i="2"/>
  <c r="U163" i="2"/>
  <c r="N163" i="2"/>
  <c r="AH163" i="2"/>
  <c r="X163" i="2"/>
  <c r="M163" i="2"/>
  <c r="BC163" i="2"/>
  <c r="AA163" i="2"/>
  <c r="AP163" i="2"/>
  <c r="AC163" i="2"/>
  <c r="P163" i="2"/>
  <c r="BH163" i="2"/>
  <c r="G163" i="2"/>
  <c r="AQ163" i="2"/>
  <c r="Q163" i="2"/>
  <c r="AS163" i="2"/>
  <c r="AL163" i="2"/>
  <c r="BD163" i="2"/>
  <c r="Z163" i="2"/>
  <c r="AV163" i="2"/>
  <c r="O163" i="2"/>
  <c r="AZ163" i="2"/>
  <c r="AJ163" i="2"/>
  <c r="AW163" i="2"/>
  <c r="AO163" i="2"/>
  <c r="AN163" i="2"/>
  <c r="K163" i="2"/>
  <c r="AM163" i="2"/>
  <c r="R163" i="2"/>
  <c r="H163" i="2"/>
  <c r="AV218" i="2"/>
  <c r="AJ218" i="2"/>
  <c r="U218" i="2"/>
  <c r="H218" i="2"/>
  <c r="AX218" i="2"/>
  <c r="AH218" i="2"/>
  <c r="P218" i="2"/>
  <c r="AT218" i="2"/>
  <c r="V218" i="2"/>
  <c r="AU218" i="2"/>
  <c r="N218" i="2"/>
  <c r="M218" i="2"/>
  <c r="AG218" i="2"/>
  <c r="BE218" i="2"/>
  <c r="AS218" i="2"/>
  <c r="AF218" i="2"/>
  <c r="R218" i="2"/>
  <c r="E218" i="2"/>
  <c r="AC218" i="2"/>
  <c r="K218" i="2"/>
  <c r="AP218" i="2"/>
  <c r="AO218" i="2"/>
  <c r="G218" i="2"/>
  <c r="AL218" i="2"/>
  <c r="AK218" i="2"/>
  <c r="BC218" i="2"/>
  <c r="Y218" i="2"/>
  <c r="AR218" i="2"/>
  <c r="AB218" i="2"/>
  <c r="O218" i="2"/>
  <c r="BG218" i="2"/>
  <c r="X218" i="2"/>
  <c r="BD218" i="2"/>
  <c r="AI218" i="2"/>
  <c r="J218" i="2"/>
  <c r="AE218" i="2"/>
  <c r="BH218" i="2"/>
  <c r="AD218" i="2"/>
  <c r="BF218" i="2"/>
  <c r="Z218" i="2"/>
  <c r="Q218" i="2"/>
  <c r="AY218" i="2"/>
  <c r="AN218" i="2"/>
  <c r="L218" i="2"/>
  <c r="AM218" i="2"/>
  <c r="T218" i="2"/>
  <c r="AZ218" i="2"/>
  <c r="AA218" i="2"/>
  <c r="BB218" i="2"/>
  <c r="W218" i="2"/>
  <c r="BA218" i="2"/>
  <c r="AW218" i="2"/>
  <c r="S218" i="2"/>
  <c r="AQ218" i="2"/>
  <c r="I218" i="2"/>
  <c r="BE299" i="2"/>
  <c r="BB299" i="2"/>
  <c r="AW299" i="2"/>
  <c r="AS299" i="2"/>
  <c r="AQ299" i="2"/>
  <c r="AL299" i="2"/>
  <c r="AF299" i="2"/>
  <c r="AA299" i="2"/>
  <c r="W299" i="2"/>
  <c r="R299" i="2"/>
  <c r="J299" i="2"/>
  <c r="E299" i="2"/>
  <c r="BH299" i="2"/>
  <c r="AV299" i="2"/>
  <c r="AM299" i="2"/>
  <c r="AE299" i="2"/>
  <c r="T299" i="2"/>
  <c r="N299" i="2"/>
  <c r="G299" i="2"/>
  <c r="BG299" i="2"/>
  <c r="AU299" i="2"/>
  <c r="AJ299" i="2"/>
  <c r="X299" i="2"/>
  <c r="Q299" i="2"/>
  <c r="BA299" i="2"/>
  <c r="AR299" i="2"/>
  <c r="AD299" i="2"/>
  <c r="L299" i="2"/>
  <c r="AY299" i="2"/>
  <c r="AP299" i="2"/>
  <c r="AB299" i="2"/>
  <c r="AX299" i="2"/>
  <c r="AN299" i="2"/>
  <c r="Z299" i="2"/>
  <c r="O299" i="2"/>
  <c r="BD299" i="2"/>
  <c r="AI299" i="2"/>
  <c r="U299" i="2"/>
  <c r="K299" i="2"/>
  <c r="BC299" i="2"/>
  <c r="AH299" i="2"/>
  <c r="H299" i="2"/>
  <c r="M299" i="2"/>
  <c r="Y299" i="2"/>
  <c r="AO299" i="2"/>
  <c r="AZ299" i="2"/>
  <c r="P299" i="2"/>
  <c r="AC299" i="2"/>
  <c r="S299" i="2"/>
  <c r="AG299" i="2"/>
  <c r="AT299" i="2"/>
  <c r="BF299" i="2"/>
  <c r="I299" i="2"/>
  <c r="V299" i="2"/>
  <c r="AK299" i="2"/>
  <c r="C199" i="2"/>
  <c r="A200" i="2"/>
  <c r="D200" i="2" s="1"/>
  <c r="A285" i="2"/>
  <c r="D285" i="2" s="1"/>
  <c r="C284" i="2"/>
  <c r="C189" i="2"/>
  <c r="BH283" i="2"/>
  <c r="BD283" i="2"/>
  <c r="BB283" i="2"/>
  <c r="AX283" i="2"/>
  <c r="AU283" i="2"/>
  <c r="AQ283" i="2"/>
  <c r="AM283" i="2"/>
  <c r="AI283" i="2"/>
  <c r="AE283" i="2"/>
  <c r="AA283" i="2"/>
  <c r="X283" i="2"/>
  <c r="Q283" i="2"/>
  <c r="K283" i="2"/>
  <c r="G283" i="2"/>
  <c r="BG283" i="2"/>
  <c r="AY283" i="2"/>
  <c r="AN283" i="2"/>
  <c r="AH283" i="2"/>
  <c r="AC283" i="2"/>
  <c r="T283" i="2"/>
  <c r="P283" i="2"/>
  <c r="L283" i="2"/>
  <c r="AL283" i="2"/>
  <c r="AF283" i="2"/>
  <c r="Y283" i="2"/>
  <c r="S283" i="2"/>
  <c r="N283" i="2"/>
  <c r="H283" i="2"/>
  <c r="BF283" i="2"/>
  <c r="BA283" i="2"/>
  <c r="AV283" i="2"/>
  <c r="AR283" i="2"/>
  <c r="AK283" i="2"/>
  <c r="AD283" i="2"/>
  <c r="W283" i="2"/>
  <c r="R283" i="2"/>
  <c r="M283" i="2"/>
  <c r="AZ283" i="2"/>
  <c r="AP283" i="2"/>
  <c r="AB283" i="2"/>
  <c r="E283" i="2"/>
  <c r="AW283" i="2"/>
  <c r="AO283" i="2"/>
  <c r="Z283" i="2"/>
  <c r="O283" i="2"/>
  <c r="BE283" i="2"/>
  <c r="AT283" i="2"/>
  <c r="AJ283" i="2"/>
  <c r="V283" i="2"/>
  <c r="J283" i="2"/>
  <c r="BC283" i="2"/>
  <c r="AS283" i="2"/>
  <c r="AG283" i="2"/>
  <c r="U283" i="2"/>
  <c r="I283" i="2"/>
  <c r="BH198" i="2"/>
  <c r="BA198" i="2"/>
  <c r="AM198" i="2"/>
  <c r="AD198" i="2"/>
  <c r="U198" i="2"/>
  <c r="N198" i="2"/>
  <c r="BG198" i="2"/>
  <c r="AY198" i="2"/>
  <c r="AJ198" i="2"/>
  <c r="AB198" i="2"/>
  <c r="T198" i="2"/>
  <c r="L198" i="2"/>
  <c r="BD198" i="2"/>
  <c r="AV198" i="2"/>
  <c r="AR198" i="2"/>
  <c r="AI198" i="2"/>
  <c r="Q198" i="2"/>
  <c r="K198" i="2"/>
  <c r="BF198" i="2"/>
  <c r="AT198" i="2"/>
  <c r="AG198" i="2"/>
  <c r="S198" i="2"/>
  <c r="AS198" i="2"/>
  <c r="AA198" i="2"/>
  <c r="J198" i="2"/>
  <c r="X198" i="2"/>
  <c r="AC198" i="2"/>
  <c r="P198" i="2"/>
  <c r="BE198" i="2"/>
  <c r="AQ198" i="2"/>
  <c r="W198" i="2"/>
  <c r="E198" i="2"/>
  <c r="AN198" i="2"/>
  <c r="O198" i="2"/>
  <c r="AE198" i="2"/>
  <c r="AZ198" i="2"/>
  <c r="AO198" i="2"/>
  <c r="Y198" i="2"/>
  <c r="M198" i="2"/>
  <c r="BB198" i="2"/>
  <c r="AL198" i="2"/>
  <c r="R198" i="2"/>
  <c r="BC198" i="2"/>
  <c r="AH198" i="2"/>
  <c r="H198" i="2"/>
  <c r="G198" i="2"/>
  <c r="AP198" i="2"/>
  <c r="AK198" i="2"/>
  <c r="V198" i="2"/>
  <c r="I198" i="2"/>
  <c r="AW198" i="2"/>
  <c r="AF198" i="2"/>
  <c r="AX198" i="2"/>
  <c r="Z198" i="2"/>
  <c r="AU198" i="2"/>
  <c r="A301" i="2"/>
  <c r="D301" i="2" s="1"/>
  <c r="C300" i="2"/>
  <c r="AX188" i="2"/>
  <c r="AM188" i="2"/>
  <c r="X188" i="2"/>
  <c r="K188" i="2"/>
  <c r="AC188" i="2"/>
  <c r="L188" i="2"/>
  <c r="S188" i="2"/>
  <c r="AW188" i="2"/>
  <c r="R188" i="2"/>
  <c r="AP188" i="2"/>
  <c r="I188" i="2"/>
  <c r="AD188" i="2"/>
  <c r="BF188" i="2"/>
  <c r="AB188" i="2"/>
  <c r="BH188" i="2"/>
  <c r="AU188" i="2"/>
  <c r="AI188" i="2"/>
  <c r="G188" i="2"/>
  <c r="AL188" i="2"/>
  <c r="N188" i="2"/>
  <c r="AR188" i="2"/>
  <c r="J188" i="2"/>
  <c r="AG188" i="2"/>
  <c r="BA188" i="2"/>
  <c r="V188" i="2"/>
  <c r="AZ188" i="2"/>
  <c r="U188" i="2"/>
  <c r="BD188" i="2"/>
  <c r="AE188" i="2"/>
  <c r="Q188" i="2"/>
  <c r="AN188" i="2"/>
  <c r="T188" i="2"/>
  <c r="AF188" i="2"/>
  <c r="H188" i="2"/>
  <c r="AJ188" i="2"/>
  <c r="BC188" i="2"/>
  <c r="W188" i="2"/>
  <c r="AT188" i="2"/>
  <c r="O188" i="2"/>
  <c r="AS188" i="2"/>
  <c r="M188" i="2"/>
  <c r="BB188" i="2"/>
  <c r="AQ188" i="2"/>
  <c r="AA188" i="2"/>
  <c r="AY188" i="2"/>
  <c r="AH188" i="2"/>
  <c r="P188" i="2"/>
  <c r="Y188" i="2"/>
  <c r="BE188" i="2"/>
  <c r="Z188" i="2"/>
  <c r="AV188" i="2"/>
  <c r="AO188" i="2"/>
  <c r="AK188" i="2"/>
  <c r="E188" i="2"/>
  <c r="B303" i="2"/>
  <c r="F285" i="2" l="1"/>
  <c r="F301" i="2"/>
  <c r="F200" i="2"/>
  <c r="BG188" i="2"/>
  <c r="D220" i="2"/>
  <c r="F220" i="2" s="1"/>
  <c r="C220" i="2"/>
  <c r="A221" i="2"/>
  <c r="D165" i="2"/>
  <c r="F165" i="2" s="1"/>
  <c r="C165" i="2"/>
  <c r="A166" i="2"/>
  <c r="AQ219" i="2"/>
  <c r="G219" i="2"/>
  <c r="AM219" i="2"/>
  <c r="BG219" i="2"/>
  <c r="AC219" i="2"/>
  <c r="P219" i="2"/>
  <c r="AN219" i="2"/>
  <c r="AP219" i="2"/>
  <c r="J219" i="2"/>
  <c r="U219" i="2"/>
  <c r="Q219" i="2"/>
  <c r="R219" i="2"/>
  <c r="N219" i="2"/>
  <c r="AW219" i="2"/>
  <c r="AL219" i="2"/>
  <c r="BD219" i="2"/>
  <c r="AK219" i="2"/>
  <c r="S219" i="2"/>
  <c r="AG219" i="2"/>
  <c r="BH219" i="2"/>
  <c r="AD219" i="2"/>
  <c r="AZ219" i="2"/>
  <c r="T219" i="2"/>
  <c r="AR219" i="2"/>
  <c r="Z219" i="2"/>
  <c r="Y219" i="2"/>
  <c r="V219" i="2"/>
  <c r="AI219" i="2"/>
  <c r="H219" i="2"/>
  <c r="AX219" i="2"/>
  <c r="BE219" i="2"/>
  <c r="E219" i="2"/>
  <c r="AT219" i="2"/>
  <c r="AU219" i="2"/>
  <c r="O219" i="2"/>
  <c r="AY219" i="2"/>
  <c r="AJ219" i="2"/>
  <c r="AE219" i="2"/>
  <c r="X219" i="2"/>
  <c r="BB219" i="2"/>
  <c r="W219" i="2"/>
  <c r="M219" i="2"/>
  <c r="AB219" i="2"/>
  <c r="I219" i="2"/>
  <c r="BF219" i="2"/>
  <c r="L219" i="2"/>
  <c r="BC219" i="2"/>
  <c r="AV219" i="2"/>
  <c r="BA219" i="2"/>
  <c r="AA219" i="2"/>
  <c r="AS219" i="2"/>
  <c r="AO219" i="2"/>
  <c r="AH219" i="2"/>
  <c r="K219" i="2"/>
  <c r="AF219" i="2"/>
  <c r="AZ164" i="2"/>
  <c r="AO164" i="2"/>
  <c r="Y164" i="2"/>
  <c r="M164" i="2"/>
  <c r="BB164" i="2"/>
  <c r="AL164" i="2"/>
  <c r="R164" i="2"/>
  <c r="BD164" i="2"/>
  <c r="AI164" i="2"/>
  <c r="K164" i="2"/>
  <c r="AH164" i="2"/>
  <c r="X164" i="2"/>
  <c r="BA164" i="2"/>
  <c r="L164" i="2"/>
  <c r="AK164" i="2"/>
  <c r="V164" i="2"/>
  <c r="I164" i="2"/>
  <c r="AW164" i="2"/>
  <c r="AF164" i="2"/>
  <c r="AY164" i="2"/>
  <c r="AB164" i="2"/>
  <c r="BC164" i="2"/>
  <c r="AU164" i="2"/>
  <c r="O164" i="2"/>
  <c r="N164" i="2"/>
  <c r="AJ164" i="2"/>
  <c r="BF164" i="2"/>
  <c r="AT164" i="2"/>
  <c r="AG164" i="2"/>
  <c r="S164" i="2"/>
  <c r="AS164" i="2"/>
  <c r="AA164" i="2"/>
  <c r="J164" i="2"/>
  <c r="U164" i="2"/>
  <c r="AV164" i="2"/>
  <c r="Q164" i="2"/>
  <c r="AN164" i="2"/>
  <c r="G164" i="2"/>
  <c r="AM164" i="2"/>
  <c r="BG164" i="2"/>
  <c r="Z164" i="2"/>
  <c r="AC164" i="2"/>
  <c r="P164" i="2"/>
  <c r="BE164" i="2"/>
  <c r="AQ164" i="2"/>
  <c r="W164" i="2"/>
  <c r="E164" i="2"/>
  <c r="AP164" i="2"/>
  <c r="AR164" i="2"/>
  <c r="H164" i="2"/>
  <c r="AE164" i="2"/>
  <c r="BH164" i="2"/>
  <c r="AD164" i="2"/>
  <c r="AX164" i="2"/>
  <c r="T164" i="2"/>
  <c r="A302" i="2"/>
  <c r="D302" i="2" s="1"/>
  <c r="C301" i="2"/>
  <c r="BE284" i="2"/>
  <c r="AY284" i="2"/>
  <c r="AV284" i="2"/>
  <c r="AS284" i="2"/>
  <c r="AR284" i="2"/>
  <c r="AN284" i="2"/>
  <c r="AJ284" i="2"/>
  <c r="AF284" i="2"/>
  <c r="AB284" i="2"/>
  <c r="U284" i="2"/>
  <c r="R284" i="2"/>
  <c r="O284" i="2"/>
  <c r="L284" i="2"/>
  <c r="H284" i="2"/>
  <c r="E284" i="2"/>
  <c r="BF284" i="2"/>
  <c r="BB284" i="2"/>
  <c r="AW284" i="2"/>
  <c r="AT284" i="2"/>
  <c r="AQ284" i="2"/>
  <c r="AL284" i="2"/>
  <c r="AG284" i="2"/>
  <c r="AA284" i="2"/>
  <c r="W284" i="2"/>
  <c r="S284" i="2"/>
  <c r="J284" i="2"/>
  <c r="BH284" i="2"/>
  <c r="AM284" i="2"/>
  <c r="AE284" i="2"/>
  <c r="Y284" i="2"/>
  <c r="T284" i="2"/>
  <c r="N284" i="2"/>
  <c r="G284" i="2"/>
  <c r="BG284" i="2"/>
  <c r="BA284" i="2"/>
  <c r="AU284" i="2"/>
  <c r="AK284" i="2"/>
  <c r="AD284" i="2"/>
  <c r="X284" i="2"/>
  <c r="Q284" i="2"/>
  <c r="M284" i="2"/>
  <c r="AZ284" i="2"/>
  <c r="AP284" i="2"/>
  <c r="AC284" i="2"/>
  <c r="AX284" i="2"/>
  <c r="AO284" i="2"/>
  <c r="Z284" i="2"/>
  <c r="P284" i="2"/>
  <c r="BD284" i="2"/>
  <c r="AI284" i="2"/>
  <c r="V284" i="2"/>
  <c r="K284" i="2"/>
  <c r="BC284" i="2"/>
  <c r="AH284" i="2"/>
  <c r="I284" i="2"/>
  <c r="BG300" i="2"/>
  <c r="AX300" i="2"/>
  <c r="AR300" i="2"/>
  <c r="AM300" i="2"/>
  <c r="AH300" i="2"/>
  <c r="AB300" i="2"/>
  <c r="X300" i="2"/>
  <c r="T300" i="2"/>
  <c r="O300" i="2"/>
  <c r="K300" i="2"/>
  <c r="BD300" i="2"/>
  <c r="AY300" i="2"/>
  <c r="AS300" i="2"/>
  <c r="AP300" i="2"/>
  <c r="AI300" i="2"/>
  <c r="AA300" i="2"/>
  <c r="U300" i="2"/>
  <c r="J300" i="2"/>
  <c r="AW300" i="2"/>
  <c r="AF300" i="2"/>
  <c r="H300" i="2"/>
  <c r="BC300" i="2"/>
  <c r="AN300" i="2"/>
  <c r="Z300" i="2"/>
  <c r="BH300" i="2"/>
  <c r="AV300" i="2"/>
  <c r="AL300" i="2"/>
  <c r="N300" i="2"/>
  <c r="BE300" i="2"/>
  <c r="AU300" i="2"/>
  <c r="AJ300" i="2"/>
  <c r="W300" i="2"/>
  <c r="L300" i="2"/>
  <c r="BB300" i="2"/>
  <c r="AE300" i="2"/>
  <c r="R300" i="2"/>
  <c r="G300" i="2"/>
  <c r="BA300" i="2"/>
  <c r="AQ300" i="2"/>
  <c r="AD300" i="2"/>
  <c r="Q300" i="2"/>
  <c r="E300" i="2"/>
  <c r="BF300" i="2"/>
  <c r="I300" i="2"/>
  <c r="V300" i="2"/>
  <c r="AK300" i="2"/>
  <c r="M300" i="2"/>
  <c r="Y300" i="2"/>
  <c r="AO300" i="2"/>
  <c r="AZ300" i="2"/>
  <c r="P300" i="2"/>
  <c r="AC300" i="2"/>
  <c r="S300" i="2"/>
  <c r="AG300" i="2"/>
  <c r="AT300" i="2"/>
  <c r="A286" i="2"/>
  <c r="D286" i="2" s="1"/>
  <c r="C285" i="2"/>
  <c r="AZ199" i="2"/>
  <c r="AO199" i="2"/>
  <c r="Y199" i="2"/>
  <c r="M199" i="2"/>
  <c r="BC199" i="2"/>
  <c r="AN199" i="2"/>
  <c r="AF199" i="2"/>
  <c r="H199" i="2"/>
  <c r="AJ199" i="2"/>
  <c r="BD199" i="2"/>
  <c r="X199" i="2"/>
  <c r="O199" i="2"/>
  <c r="AS199" i="2"/>
  <c r="N199" i="2"/>
  <c r="AK199" i="2"/>
  <c r="V199" i="2"/>
  <c r="I199" i="2"/>
  <c r="AY199" i="2"/>
  <c r="AI199" i="2"/>
  <c r="AW199" i="2"/>
  <c r="Z199" i="2"/>
  <c r="BE199" i="2"/>
  <c r="AA199" i="2"/>
  <c r="AV199" i="2"/>
  <c r="Q199" i="2"/>
  <c r="AP199" i="2"/>
  <c r="AL199" i="2"/>
  <c r="E199" i="2"/>
  <c r="BF199" i="2"/>
  <c r="AT199" i="2"/>
  <c r="AG199" i="2"/>
  <c r="S199" i="2"/>
  <c r="AU199" i="2"/>
  <c r="AD199" i="2"/>
  <c r="L199" i="2"/>
  <c r="T199" i="2"/>
  <c r="AX199" i="2"/>
  <c r="R199" i="2"/>
  <c r="AQ199" i="2"/>
  <c r="J199" i="2"/>
  <c r="AE199" i="2"/>
  <c r="BG199" i="2"/>
  <c r="AB199" i="2"/>
  <c r="AC199" i="2"/>
  <c r="P199" i="2"/>
  <c r="BH199" i="2"/>
  <c r="G199" i="2"/>
  <c r="AM199" i="2"/>
  <c r="AR199" i="2"/>
  <c r="K199" i="2"/>
  <c r="AH199" i="2"/>
  <c r="BB199" i="2"/>
  <c r="W199" i="2"/>
  <c r="BA199" i="2"/>
  <c r="U199" i="2"/>
  <c r="A201" i="2"/>
  <c r="D201" i="2" s="1"/>
  <c r="C200" i="2"/>
  <c r="B304" i="2"/>
  <c r="BE189" i="2"/>
  <c r="AY189" i="2"/>
  <c r="AV189" i="2"/>
  <c r="AS189" i="2"/>
  <c r="AR189" i="2"/>
  <c r="AN189" i="2"/>
  <c r="AJ189" i="2"/>
  <c r="AF189" i="2"/>
  <c r="AB189" i="2"/>
  <c r="U189" i="2"/>
  <c r="R189" i="2"/>
  <c r="O189" i="2"/>
  <c r="L189" i="2"/>
  <c r="H189" i="2"/>
  <c r="E189" i="2"/>
  <c r="BF189" i="2"/>
  <c r="BB189" i="2"/>
  <c r="AW189" i="2"/>
  <c r="AT189" i="2"/>
  <c r="AQ189" i="2"/>
  <c r="AL189" i="2"/>
  <c r="AG189" i="2"/>
  <c r="AA189" i="2"/>
  <c r="W189" i="2"/>
  <c r="S189" i="2"/>
  <c r="J189" i="2"/>
  <c r="BH189" i="2"/>
  <c r="AM189" i="2"/>
  <c r="AE189" i="2"/>
  <c r="Y189" i="2"/>
  <c r="T189" i="2"/>
  <c r="N189" i="2"/>
  <c r="G189" i="2"/>
  <c r="BA189" i="2"/>
  <c r="AO189" i="2"/>
  <c r="AD189" i="2"/>
  <c r="V189" i="2"/>
  <c r="P189" i="2"/>
  <c r="BG189" i="2"/>
  <c r="AZ189" i="2"/>
  <c r="AK189" i="2"/>
  <c r="AC189" i="2"/>
  <c r="M189" i="2"/>
  <c r="BD189" i="2"/>
  <c r="AX189" i="2"/>
  <c r="AI189" i="2"/>
  <c r="Z189" i="2"/>
  <c r="Q189" i="2"/>
  <c r="K189" i="2"/>
  <c r="BC189" i="2"/>
  <c r="AU189" i="2"/>
  <c r="AP189" i="2"/>
  <c r="AH189" i="2"/>
  <c r="X189" i="2"/>
  <c r="I189" i="2"/>
  <c r="F286" i="2" l="1"/>
  <c r="F201" i="2"/>
  <c r="F302" i="2"/>
  <c r="D166" i="2"/>
  <c r="F166" i="2" s="1"/>
  <c r="A167" i="2"/>
  <c r="C166" i="2"/>
  <c r="U220" i="2"/>
  <c r="P220" i="2"/>
  <c r="AD220" i="2"/>
  <c r="Q220" i="2"/>
  <c r="AS220" i="2"/>
  <c r="S220" i="2"/>
  <c r="BG220" i="2"/>
  <c r="M220" i="2"/>
  <c r="AY220" i="2"/>
  <c r="AG220" i="2"/>
  <c r="AK220" i="2"/>
  <c r="BH220" i="2"/>
  <c r="AZ220" i="2"/>
  <c r="AO220" i="2"/>
  <c r="BC220" i="2"/>
  <c r="H220" i="2"/>
  <c r="AW220" i="2"/>
  <c r="BF220" i="2"/>
  <c r="AP220" i="2"/>
  <c r="AF220" i="2"/>
  <c r="AC220" i="2"/>
  <c r="BA220" i="2"/>
  <c r="AQ220" i="2"/>
  <c r="AR220" i="2"/>
  <c r="AT220" i="2"/>
  <c r="AI220" i="2"/>
  <c r="AN220" i="2"/>
  <c r="AM220" i="2"/>
  <c r="I220" i="2"/>
  <c r="BD220" i="2"/>
  <c r="AH220" i="2"/>
  <c r="BE220" i="2"/>
  <c r="AE220" i="2"/>
  <c r="AV220" i="2"/>
  <c r="AX220" i="2"/>
  <c r="Z220" i="2"/>
  <c r="AA220" i="2"/>
  <c r="G220" i="2"/>
  <c r="R220" i="2"/>
  <c r="K220" i="2"/>
  <c r="V220" i="2"/>
  <c r="J220" i="2"/>
  <c r="AB220" i="2"/>
  <c r="X220" i="2"/>
  <c r="N220" i="2"/>
  <c r="BB220" i="2"/>
  <c r="T220" i="2"/>
  <c r="AL220" i="2"/>
  <c r="Y220" i="2"/>
  <c r="AJ220" i="2"/>
  <c r="E220" i="2"/>
  <c r="O220" i="2"/>
  <c r="W220" i="2"/>
  <c r="L220" i="2"/>
  <c r="AU220" i="2"/>
  <c r="BF165" i="2"/>
  <c r="AT165" i="2"/>
  <c r="AG165" i="2"/>
  <c r="S165" i="2"/>
  <c r="AU165" i="2"/>
  <c r="AD165" i="2"/>
  <c r="L165" i="2"/>
  <c r="AS165" i="2"/>
  <c r="U165" i="2"/>
  <c r="BA165" i="2"/>
  <c r="T165" i="2"/>
  <c r="AW165" i="2"/>
  <c r="R165" i="2"/>
  <c r="AQ165" i="2"/>
  <c r="H165" i="2"/>
  <c r="AE165" i="2"/>
  <c r="AC165" i="2"/>
  <c r="P165" i="2"/>
  <c r="BH165" i="2"/>
  <c r="G165" i="2"/>
  <c r="AP165" i="2"/>
  <c r="O165" i="2"/>
  <c r="N165" i="2"/>
  <c r="AR165" i="2"/>
  <c r="K165" i="2"/>
  <c r="AF165" i="2"/>
  <c r="BB165" i="2"/>
  <c r="W165" i="2"/>
  <c r="AZ165" i="2"/>
  <c r="AO165" i="2"/>
  <c r="Y165" i="2"/>
  <c r="M165" i="2"/>
  <c r="BC165" i="2"/>
  <c r="AN165" i="2"/>
  <c r="BD165" i="2"/>
  <c r="AH165" i="2"/>
  <c r="J165" i="2"/>
  <c r="AL165" i="2"/>
  <c r="E165" i="2"/>
  <c r="AJ165" i="2"/>
  <c r="X165" i="2"/>
  <c r="AK165" i="2"/>
  <c r="V165" i="2"/>
  <c r="I165" i="2"/>
  <c r="AY165" i="2"/>
  <c r="AI165" i="2"/>
  <c r="AX165" i="2"/>
  <c r="AA165" i="2"/>
  <c r="BG165" i="2"/>
  <c r="AB165" i="2"/>
  <c r="BE165" i="2"/>
  <c r="Z165" i="2"/>
  <c r="AV165" i="2"/>
  <c r="Q165" i="2"/>
  <c r="AM165" i="2"/>
  <c r="D221" i="2"/>
  <c r="F221" i="2" s="1"/>
  <c r="A222" i="2"/>
  <c r="C221" i="2"/>
  <c r="B307" i="2"/>
  <c r="A287" i="2"/>
  <c r="D287" i="2" s="1"/>
  <c r="C286" i="2"/>
  <c r="BG200" i="2"/>
  <c r="AY200" i="2"/>
  <c r="AJ200" i="2"/>
  <c r="AB200" i="2"/>
  <c r="L200" i="2"/>
  <c r="BD200" i="2"/>
  <c r="AX200" i="2"/>
  <c r="AR200" i="2"/>
  <c r="AI200" i="2"/>
  <c r="Z200" i="2"/>
  <c r="Q200" i="2"/>
  <c r="K200" i="2"/>
  <c r="BC200" i="2"/>
  <c r="AU200" i="2"/>
  <c r="AP200" i="2"/>
  <c r="AH200" i="2"/>
  <c r="X200" i="2"/>
  <c r="H200" i="2"/>
  <c r="BF200" i="2"/>
  <c r="AT200" i="2"/>
  <c r="AG200" i="2"/>
  <c r="S200" i="2"/>
  <c r="AW200" i="2"/>
  <c r="AF200" i="2"/>
  <c r="AE200" i="2"/>
  <c r="G200" i="2"/>
  <c r="AD200" i="2"/>
  <c r="AC200" i="2"/>
  <c r="P200" i="2"/>
  <c r="AS200" i="2"/>
  <c r="AA200" i="2"/>
  <c r="J200" i="2"/>
  <c r="AV200" i="2"/>
  <c r="AN200" i="2"/>
  <c r="AZ200" i="2"/>
  <c r="AO200" i="2"/>
  <c r="Y200" i="2"/>
  <c r="M200" i="2"/>
  <c r="BE200" i="2"/>
  <c r="AQ200" i="2"/>
  <c r="W200" i="2"/>
  <c r="E200" i="2"/>
  <c r="T200" i="2"/>
  <c r="O200" i="2"/>
  <c r="AK200" i="2"/>
  <c r="V200" i="2"/>
  <c r="I200" i="2"/>
  <c r="BB200" i="2"/>
  <c r="AL200" i="2"/>
  <c r="R200" i="2"/>
  <c r="BH200" i="2"/>
  <c r="AM200" i="2"/>
  <c r="N200" i="2"/>
  <c r="U200" i="2"/>
  <c r="BA200" i="2"/>
  <c r="AM301" i="2"/>
  <c r="BH301" i="2"/>
  <c r="AW301" i="2"/>
  <c r="AF301" i="2"/>
  <c r="T301" i="2"/>
  <c r="G301" i="2"/>
  <c r="BG301" i="2"/>
  <c r="AU301" i="2"/>
  <c r="AL301" i="2"/>
  <c r="X301" i="2"/>
  <c r="L301" i="2"/>
  <c r="BE301" i="2"/>
  <c r="AI301" i="2"/>
  <c r="W301" i="2"/>
  <c r="K301" i="2"/>
  <c r="BB301" i="2"/>
  <c r="AR301" i="2"/>
  <c r="AD301" i="2"/>
  <c r="R301" i="2"/>
  <c r="AY301" i="2"/>
  <c r="AQ301" i="2"/>
  <c r="AB301" i="2"/>
  <c r="E301" i="2"/>
  <c r="AZ301" i="2"/>
  <c r="AO301" i="2"/>
  <c r="Y301" i="2"/>
  <c r="M301" i="2"/>
  <c r="BA301" i="2"/>
  <c r="AJ301" i="2"/>
  <c r="Q301" i="2"/>
  <c r="O301" i="2"/>
  <c r="AN301" i="2"/>
  <c r="AK301" i="2"/>
  <c r="V301" i="2"/>
  <c r="I301" i="2"/>
  <c r="AV301" i="2"/>
  <c r="AE301" i="2"/>
  <c r="N301" i="2"/>
  <c r="AS301" i="2"/>
  <c r="BF301" i="2"/>
  <c r="AT301" i="2"/>
  <c r="AG301" i="2"/>
  <c r="S301" i="2"/>
  <c r="Z301" i="2"/>
  <c r="H301" i="2"/>
  <c r="AA301" i="2"/>
  <c r="AX301" i="2"/>
  <c r="AC301" i="2"/>
  <c r="P301" i="2"/>
  <c r="BD301" i="2"/>
  <c r="AP301" i="2"/>
  <c r="U301" i="2"/>
  <c r="J301" i="2"/>
  <c r="AH301" i="2"/>
  <c r="BC301" i="2"/>
  <c r="C201" i="2"/>
  <c r="A202" i="2"/>
  <c r="D202" i="2" s="1"/>
  <c r="BD285" i="2"/>
  <c r="AT285" i="2"/>
  <c r="AH285" i="2"/>
  <c r="V285" i="2"/>
  <c r="J285" i="2"/>
  <c r="I285" i="2"/>
  <c r="AY285" i="2"/>
  <c r="AN285" i="2"/>
  <c r="L285" i="2"/>
  <c r="BC285" i="2"/>
  <c r="AO285" i="2"/>
  <c r="BG285" i="2"/>
  <c r="AL285" i="2"/>
  <c r="N285" i="2"/>
  <c r="W285" i="2"/>
  <c r="P285" i="2"/>
  <c r="T285" i="2"/>
  <c r="AV285" i="2"/>
  <c r="AJ285" i="2"/>
  <c r="U285" i="2"/>
  <c r="H285" i="2"/>
  <c r="AZ285" i="2"/>
  <c r="AI285" i="2"/>
  <c r="BB285" i="2"/>
  <c r="AE285" i="2"/>
  <c r="AQ285" i="2"/>
  <c r="Q285" i="2"/>
  <c r="Z285" i="2"/>
  <c r="AA285" i="2"/>
  <c r="AG285" i="2"/>
  <c r="BE285" i="2"/>
  <c r="AS285" i="2"/>
  <c r="AF285" i="2"/>
  <c r="R285" i="2"/>
  <c r="E285" i="2"/>
  <c r="AU285" i="2"/>
  <c r="AD285" i="2"/>
  <c r="M285" i="2"/>
  <c r="X285" i="2"/>
  <c r="BF285" i="2"/>
  <c r="AK285" i="2"/>
  <c r="K285" i="2"/>
  <c r="AM285" i="2"/>
  <c r="AP285" i="2"/>
  <c r="AR285" i="2"/>
  <c r="AB285" i="2"/>
  <c r="O285" i="2"/>
  <c r="BH285" i="2"/>
  <c r="Y285" i="2"/>
  <c r="G285" i="2"/>
  <c r="S285" i="2"/>
  <c r="BA285" i="2"/>
  <c r="AC285" i="2"/>
  <c r="AW285" i="2"/>
  <c r="AX285" i="2"/>
  <c r="A303" i="2"/>
  <c r="D303" i="2" s="1"/>
  <c r="C302" i="2"/>
  <c r="F202" i="2" l="1"/>
  <c r="F303" i="2"/>
  <c r="F287" i="2"/>
  <c r="BF221" i="2"/>
  <c r="AT221" i="2"/>
  <c r="AG221" i="2"/>
  <c r="S221" i="2"/>
  <c r="AS221" i="2"/>
  <c r="AA221" i="2"/>
  <c r="J221" i="2"/>
  <c r="AV221" i="2"/>
  <c r="Q221" i="2"/>
  <c r="AP221" i="2"/>
  <c r="G221" i="2"/>
  <c r="AM221" i="2"/>
  <c r="BG221" i="2"/>
  <c r="AB221" i="2"/>
  <c r="V221" i="2"/>
  <c r="AW221" i="2"/>
  <c r="BD221" i="2"/>
  <c r="N221" i="2"/>
  <c r="AJ221" i="2"/>
  <c r="AC221" i="2"/>
  <c r="P221" i="2"/>
  <c r="BE221" i="2"/>
  <c r="AQ221" i="2"/>
  <c r="W221" i="2"/>
  <c r="E221" i="2"/>
  <c r="AN221" i="2"/>
  <c r="O221" i="2"/>
  <c r="AR221" i="2"/>
  <c r="K221" i="2"/>
  <c r="AE221" i="2"/>
  <c r="BH221" i="2"/>
  <c r="AD221" i="2"/>
  <c r="AY221" i="2"/>
  <c r="T221" i="2"/>
  <c r="AF221" i="2"/>
  <c r="Z221" i="2"/>
  <c r="AZ221" i="2"/>
  <c r="AO221" i="2"/>
  <c r="Y221" i="2"/>
  <c r="M221" i="2"/>
  <c r="BB221" i="2"/>
  <c r="AL221" i="2"/>
  <c r="R221" i="2"/>
  <c r="BC221" i="2"/>
  <c r="AH221" i="2"/>
  <c r="H221" i="2"/>
  <c r="AI221" i="2"/>
  <c r="X221" i="2"/>
  <c r="BA221" i="2"/>
  <c r="U221" i="2"/>
  <c r="L221" i="2"/>
  <c r="AK221" i="2"/>
  <c r="I221" i="2"/>
  <c r="AX221" i="2"/>
  <c r="AU221" i="2"/>
  <c r="D167" i="2"/>
  <c r="F167" i="2" s="1"/>
  <c r="A168" i="2"/>
  <c r="C167" i="2"/>
  <c r="D222" i="2"/>
  <c r="F222" i="2" s="1"/>
  <c r="A223" i="2"/>
  <c r="C222" i="2"/>
  <c r="BF166" i="2"/>
  <c r="AT166" i="2"/>
  <c r="AG166" i="2"/>
  <c r="S166" i="2"/>
  <c r="AS166" i="2"/>
  <c r="AA166" i="2"/>
  <c r="J166" i="2"/>
  <c r="AU166" i="2"/>
  <c r="N166" i="2"/>
  <c r="AJ166" i="2"/>
  <c r="BD166" i="2"/>
  <c r="AC166" i="2"/>
  <c r="P166" i="2"/>
  <c r="BE166" i="2"/>
  <c r="AQ166" i="2"/>
  <c r="W166" i="2"/>
  <c r="E166" i="2"/>
  <c r="AN166" i="2"/>
  <c r="O166" i="2"/>
  <c r="AP166" i="2"/>
  <c r="G166" i="2"/>
  <c r="AM166" i="2"/>
  <c r="BG166" i="2"/>
  <c r="AB166" i="2"/>
  <c r="AV166" i="2"/>
  <c r="Q166" i="2"/>
  <c r="AZ166" i="2"/>
  <c r="AO166" i="2"/>
  <c r="Y166" i="2"/>
  <c r="M166" i="2"/>
  <c r="BB166" i="2"/>
  <c r="AL166" i="2"/>
  <c r="R166" i="2"/>
  <c r="BC166" i="2"/>
  <c r="AH166" i="2"/>
  <c r="H166" i="2"/>
  <c r="AE166" i="2"/>
  <c r="BH166" i="2"/>
  <c r="AD166" i="2"/>
  <c r="AY166" i="2"/>
  <c r="T166" i="2"/>
  <c r="AR166" i="2"/>
  <c r="K166" i="2"/>
  <c r="AK166" i="2"/>
  <c r="V166" i="2"/>
  <c r="I166" i="2"/>
  <c r="AW166" i="2"/>
  <c r="AF166" i="2"/>
  <c r="AX166" i="2"/>
  <c r="Z166" i="2"/>
  <c r="X166" i="2"/>
  <c r="BA166" i="2"/>
  <c r="U166" i="2"/>
  <c r="L166" i="2"/>
  <c r="AI166" i="2"/>
  <c r="AK302" i="2"/>
  <c r="V302" i="2"/>
  <c r="I302" i="2"/>
  <c r="AX302" i="2"/>
  <c r="AH302" i="2"/>
  <c r="O302" i="2"/>
  <c r="AW302" i="2"/>
  <c r="Z302" i="2"/>
  <c r="BH302" i="2"/>
  <c r="AL302" i="2"/>
  <c r="N302" i="2"/>
  <c r="AJ302" i="2"/>
  <c r="AS302" i="2"/>
  <c r="BA302" i="2"/>
  <c r="E302" i="2"/>
  <c r="BF302" i="2"/>
  <c r="AT302" i="2"/>
  <c r="AG302" i="2"/>
  <c r="S302" i="2"/>
  <c r="AB302" i="2"/>
  <c r="K302" i="2"/>
  <c r="BB302" i="2"/>
  <c r="AE302" i="2"/>
  <c r="G302" i="2"/>
  <c r="W302" i="2"/>
  <c r="AI302" i="2"/>
  <c r="AQ302" i="2"/>
  <c r="AY302" i="2"/>
  <c r="AZ302" i="2"/>
  <c r="AO302" i="2"/>
  <c r="Y302" i="2"/>
  <c r="M302" i="2"/>
  <c r="AM302" i="2"/>
  <c r="T302" i="2"/>
  <c r="BC302" i="2"/>
  <c r="AF302" i="2"/>
  <c r="H302" i="2"/>
  <c r="R302" i="2"/>
  <c r="AU302" i="2"/>
  <c r="BD302" i="2"/>
  <c r="J302" i="2"/>
  <c r="Q302" i="2"/>
  <c r="AA302" i="2"/>
  <c r="AC302" i="2"/>
  <c r="P302" i="2"/>
  <c r="BG302" i="2"/>
  <c r="AR302" i="2"/>
  <c r="X302" i="2"/>
  <c r="AN302" i="2"/>
  <c r="AV302" i="2"/>
  <c r="BE302" i="2"/>
  <c r="L302" i="2"/>
  <c r="U302" i="2"/>
  <c r="AD302" i="2"/>
  <c r="AP302" i="2"/>
  <c r="AK201" i="2"/>
  <c r="V201" i="2"/>
  <c r="I201" i="2"/>
  <c r="AY201" i="2"/>
  <c r="AI201" i="2"/>
  <c r="BB201" i="2"/>
  <c r="AE201" i="2"/>
  <c r="AH201" i="2"/>
  <c r="W201" i="2"/>
  <c r="AS201" i="2"/>
  <c r="K201" i="2"/>
  <c r="BF201" i="2"/>
  <c r="AT201" i="2"/>
  <c r="AG201" i="2"/>
  <c r="S201" i="2"/>
  <c r="AU201" i="2"/>
  <c r="AD201" i="2"/>
  <c r="L201" i="2"/>
  <c r="AV201" i="2"/>
  <c r="X201" i="2"/>
  <c r="BD201" i="2"/>
  <c r="Z201" i="2"/>
  <c r="O201" i="2"/>
  <c r="AM201" i="2"/>
  <c r="E201" i="2"/>
  <c r="AJ201" i="2"/>
  <c r="AC201" i="2"/>
  <c r="P201" i="2"/>
  <c r="BH201" i="2"/>
  <c r="G201" i="2"/>
  <c r="AR201" i="2"/>
  <c r="R201" i="2"/>
  <c r="AW201" i="2"/>
  <c r="Q201" i="2"/>
  <c r="AP201" i="2"/>
  <c r="H201" i="2"/>
  <c r="AB201" i="2"/>
  <c r="BE201" i="2"/>
  <c r="AA201" i="2"/>
  <c r="AZ201" i="2"/>
  <c r="AO201" i="2"/>
  <c r="Y201" i="2"/>
  <c r="M201" i="2"/>
  <c r="BC201" i="2"/>
  <c r="AN201" i="2"/>
  <c r="BG201" i="2"/>
  <c r="AL201" i="2"/>
  <c r="N201" i="2"/>
  <c r="AQ201" i="2"/>
  <c r="J201" i="2"/>
  <c r="AF201" i="2"/>
  <c r="BA201" i="2"/>
  <c r="U201" i="2"/>
  <c r="AX201" i="2"/>
  <c r="T201" i="2"/>
  <c r="C287" i="2"/>
  <c r="A288" i="2"/>
  <c r="D288" i="2" s="1"/>
  <c r="A304" i="2"/>
  <c r="D304" i="2" s="1"/>
  <c r="C303" i="2"/>
  <c r="C202" i="2"/>
  <c r="A203" i="2"/>
  <c r="D203" i="2" s="1"/>
  <c r="BF286" i="2"/>
  <c r="AZ286" i="2"/>
  <c r="AT286" i="2"/>
  <c r="AO286" i="2"/>
  <c r="AK286" i="2"/>
  <c r="AG286" i="2"/>
  <c r="AC286" i="2"/>
  <c r="Y286" i="2"/>
  <c r="V286" i="2"/>
  <c r="S286" i="2"/>
  <c r="P286" i="2"/>
  <c r="M286" i="2"/>
  <c r="I286" i="2"/>
  <c r="BG286" i="2"/>
  <c r="AX286" i="2"/>
  <c r="AR286" i="2"/>
  <c r="AM286" i="2"/>
  <c r="AH286" i="2"/>
  <c r="AB286" i="2"/>
  <c r="X286" i="2"/>
  <c r="T286" i="2"/>
  <c r="O286" i="2"/>
  <c r="K286" i="2"/>
  <c r="BH286" i="2"/>
  <c r="BB286" i="2"/>
  <c r="AV286" i="2"/>
  <c r="AL286" i="2"/>
  <c r="AE286" i="2"/>
  <c r="R286" i="2"/>
  <c r="N286" i="2"/>
  <c r="G286" i="2"/>
  <c r="BE286" i="2"/>
  <c r="BA286" i="2"/>
  <c r="AU286" i="2"/>
  <c r="AQ286" i="2"/>
  <c r="AJ286" i="2"/>
  <c r="AD286" i="2"/>
  <c r="W286" i="2"/>
  <c r="Q286" i="2"/>
  <c r="L286" i="2"/>
  <c r="E286" i="2"/>
  <c r="AY286" i="2"/>
  <c r="AP286" i="2"/>
  <c r="AA286" i="2"/>
  <c r="AW286" i="2"/>
  <c r="AN286" i="2"/>
  <c r="Z286" i="2"/>
  <c r="BD286" i="2"/>
  <c r="AS286" i="2"/>
  <c r="AI286" i="2"/>
  <c r="U286" i="2"/>
  <c r="J286" i="2"/>
  <c r="BC286" i="2"/>
  <c r="AF286" i="2"/>
  <c r="H286" i="2"/>
  <c r="B308" i="2"/>
  <c r="F304" i="2" l="1"/>
  <c r="F203" i="2"/>
  <c r="F288" i="2"/>
  <c r="V222" i="2"/>
  <c r="AB222" i="2"/>
  <c r="Q222" i="2"/>
  <c r="AG222" i="2"/>
  <c r="AD222" i="2"/>
  <c r="BA222" i="2"/>
  <c r="AQ222" i="2"/>
  <c r="K222" i="2"/>
  <c r="AZ222" i="2"/>
  <c r="BC222" i="2"/>
  <c r="AF222" i="2"/>
  <c r="AJ222" i="2"/>
  <c r="O222" i="2"/>
  <c r="AI222" i="2"/>
  <c r="AT222" i="2"/>
  <c r="M222" i="2"/>
  <c r="I222" i="2"/>
  <c r="AW222" i="2"/>
  <c r="BE222" i="2"/>
  <c r="AP222" i="2"/>
  <c r="S222" i="2"/>
  <c r="L222" i="2"/>
  <c r="U222" i="2"/>
  <c r="J222" i="2"/>
  <c r="AC222" i="2"/>
  <c r="AS222" i="2"/>
  <c r="AH222" i="2"/>
  <c r="AO222" i="2"/>
  <c r="AN222" i="2"/>
  <c r="H222" i="2"/>
  <c r="BD222" i="2"/>
  <c r="AK222" i="2"/>
  <c r="AU222" i="2"/>
  <c r="BH222" i="2"/>
  <c r="AY222" i="2"/>
  <c r="Z222" i="2"/>
  <c r="AA222" i="2"/>
  <c r="BF222" i="2"/>
  <c r="AX222" i="2"/>
  <c r="AE222" i="2"/>
  <c r="P222" i="2"/>
  <c r="G222" i="2"/>
  <c r="N222" i="2"/>
  <c r="BB222" i="2"/>
  <c r="Y222" i="2"/>
  <c r="AL222" i="2"/>
  <c r="X222" i="2"/>
  <c r="BG222" i="2"/>
  <c r="T222" i="2"/>
  <c r="AM222" i="2"/>
  <c r="W222" i="2"/>
  <c r="AV222" i="2"/>
  <c r="R222" i="2"/>
  <c r="AR222" i="2"/>
  <c r="E222" i="2"/>
  <c r="D168" i="2"/>
  <c r="F168" i="2" s="1"/>
  <c r="C168" i="2"/>
  <c r="A169" i="2"/>
  <c r="D223" i="2"/>
  <c r="F223" i="2" s="1"/>
  <c r="C223" i="2"/>
  <c r="A224" i="2"/>
  <c r="AW167" i="2"/>
  <c r="AL167" i="2"/>
  <c r="W167" i="2"/>
  <c r="J167" i="2"/>
  <c r="Y167" i="2"/>
  <c r="H167" i="2"/>
  <c r="AN167" i="2"/>
  <c r="O167" i="2"/>
  <c r="L167" i="2"/>
  <c r="AR167" i="2"/>
  <c r="K167" i="2"/>
  <c r="AF167" i="2"/>
  <c r="BH167" i="2"/>
  <c r="AC167" i="2"/>
  <c r="Z167" i="2"/>
  <c r="AV167" i="2"/>
  <c r="AY167" i="2"/>
  <c r="AQ167" i="2"/>
  <c r="BG167" i="2"/>
  <c r="AH167" i="2"/>
  <c r="T167" i="2"/>
  <c r="BD167" i="2"/>
  <c r="AO167" i="2"/>
  <c r="U167" i="2"/>
  <c r="AG167" i="2"/>
  <c r="I167" i="2"/>
  <c r="AK167" i="2"/>
  <c r="E167" i="2"/>
  <c r="AI167" i="2"/>
  <c r="X167" i="2"/>
  <c r="BB167" i="2"/>
  <c r="V167" i="2"/>
  <c r="BA167" i="2"/>
  <c r="N167" i="2"/>
  <c r="M167" i="2"/>
  <c r="AS167" i="2"/>
  <c r="BC167" i="2"/>
  <c r="AD167" i="2"/>
  <c r="AZ167" i="2"/>
  <c r="AJ167" i="2"/>
  <c r="Q167" i="2"/>
  <c r="AX167" i="2"/>
  <c r="AA167" i="2"/>
  <c r="BF167" i="2"/>
  <c r="AB167" i="2"/>
  <c r="BE167" i="2"/>
  <c r="AU167" i="2"/>
  <c r="P167" i="2"/>
  <c r="AT167" i="2"/>
  <c r="AP167" i="2"/>
  <c r="AE167" i="2"/>
  <c r="S167" i="2"/>
  <c r="R167" i="2"/>
  <c r="G167" i="2"/>
  <c r="AM167" i="2"/>
  <c r="BG287" i="2"/>
  <c r="BC287" i="2"/>
  <c r="BA287" i="2"/>
  <c r="AW287" i="2"/>
  <c r="AP287" i="2"/>
  <c r="AL287" i="2"/>
  <c r="AH287" i="2"/>
  <c r="AD287" i="2"/>
  <c r="Z287" i="2"/>
  <c r="W287" i="2"/>
  <c r="T287" i="2"/>
  <c r="N287" i="2"/>
  <c r="J287" i="2"/>
  <c r="BE287" i="2"/>
  <c r="BB287" i="2"/>
  <c r="AS287" i="2"/>
  <c r="AQ287" i="2"/>
  <c r="AK287" i="2"/>
  <c r="AF287" i="2"/>
  <c r="AA287" i="2"/>
  <c r="V287" i="2"/>
  <c r="R287" i="2"/>
  <c r="I287" i="2"/>
  <c r="E287" i="2"/>
  <c r="BH287" i="2"/>
  <c r="AV287" i="2"/>
  <c r="AM287" i="2"/>
  <c r="AE287" i="2"/>
  <c r="S287" i="2"/>
  <c r="M287" i="2"/>
  <c r="G287" i="2"/>
  <c r="BF287" i="2"/>
  <c r="AZ287" i="2"/>
  <c r="AU287" i="2"/>
  <c r="AR287" i="2"/>
  <c r="AJ287" i="2"/>
  <c r="AC287" i="2"/>
  <c r="X287" i="2"/>
  <c r="Q287" i="2"/>
  <c r="L287" i="2"/>
  <c r="AY287" i="2"/>
  <c r="AO287" i="2"/>
  <c r="AB287" i="2"/>
  <c r="P287" i="2"/>
  <c r="AX287" i="2"/>
  <c r="AN287" i="2"/>
  <c r="Y287" i="2"/>
  <c r="O287" i="2"/>
  <c r="BD287" i="2"/>
  <c r="AT287" i="2"/>
  <c r="AI287" i="2"/>
  <c r="U287" i="2"/>
  <c r="K287" i="2"/>
  <c r="AG287" i="2"/>
  <c r="H287" i="2"/>
  <c r="A204" i="2"/>
  <c r="D204" i="2" s="1"/>
  <c r="C203" i="2"/>
  <c r="BF303" i="2"/>
  <c r="AT303" i="2"/>
  <c r="AG303" i="2"/>
  <c r="S303" i="2"/>
  <c r="Z303" i="2"/>
  <c r="H303" i="2"/>
  <c r="T303" i="2"/>
  <c r="BB303" i="2"/>
  <c r="AD303" i="2"/>
  <c r="W303" i="2"/>
  <c r="AH303" i="2"/>
  <c r="AQ303" i="2"/>
  <c r="AX303" i="2"/>
  <c r="AC303" i="2"/>
  <c r="P303" i="2"/>
  <c r="BD303" i="2"/>
  <c r="AP303" i="2"/>
  <c r="U303" i="2"/>
  <c r="BH303" i="2"/>
  <c r="AM303" i="2"/>
  <c r="AU303" i="2"/>
  <c r="X303" i="2"/>
  <c r="BE303" i="2"/>
  <c r="K303" i="2"/>
  <c r="AB303" i="2"/>
  <c r="AN303" i="2"/>
  <c r="AZ303" i="2"/>
  <c r="AO303" i="2"/>
  <c r="Y303" i="2"/>
  <c r="M303" i="2"/>
  <c r="BA303" i="2"/>
  <c r="AJ303" i="2"/>
  <c r="Q303" i="2"/>
  <c r="AF303" i="2"/>
  <c r="G303" i="2"/>
  <c r="AR303" i="2"/>
  <c r="R303" i="2"/>
  <c r="BC303" i="2"/>
  <c r="J303" i="2"/>
  <c r="AA303" i="2"/>
  <c r="AK303" i="2"/>
  <c r="V303" i="2"/>
  <c r="I303" i="2"/>
  <c r="AV303" i="2"/>
  <c r="AE303" i="2"/>
  <c r="N303" i="2"/>
  <c r="AW303" i="2"/>
  <c r="BG303" i="2"/>
  <c r="AL303" i="2"/>
  <c r="L303" i="2"/>
  <c r="AI303" i="2"/>
  <c r="AS303" i="2"/>
  <c r="AY303" i="2"/>
  <c r="E303" i="2"/>
  <c r="O303" i="2"/>
  <c r="B310" i="2"/>
  <c r="A305" i="2"/>
  <c r="D305" i="2" s="1"/>
  <c r="C304" i="2"/>
  <c r="AZ202" i="2"/>
  <c r="AO202" i="2"/>
  <c r="Y202" i="2"/>
  <c r="M202" i="2"/>
  <c r="BB202" i="2"/>
  <c r="AL202" i="2"/>
  <c r="R202" i="2"/>
  <c r="BG202" i="2"/>
  <c r="AJ202" i="2"/>
  <c r="L202" i="2"/>
  <c r="N202" i="2"/>
  <c r="AI202" i="2"/>
  <c r="BC202" i="2"/>
  <c r="O202" i="2"/>
  <c r="AK202" i="2"/>
  <c r="V202" i="2"/>
  <c r="I202" i="2"/>
  <c r="AW202" i="2"/>
  <c r="AF202" i="2"/>
  <c r="BA202" i="2"/>
  <c r="AD202" i="2"/>
  <c r="AM202" i="2"/>
  <c r="Z202" i="2"/>
  <c r="G202" i="2"/>
  <c r="AC202" i="2"/>
  <c r="P202" i="2"/>
  <c r="BE202" i="2"/>
  <c r="AQ202" i="2"/>
  <c r="W202" i="2"/>
  <c r="E202" i="2"/>
  <c r="AR202" i="2"/>
  <c r="Q202" i="2"/>
  <c r="AY202" i="2"/>
  <c r="K202" i="2"/>
  <c r="AH202" i="2"/>
  <c r="U202" i="2"/>
  <c r="BD202" i="2"/>
  <c r="AV202" i="2"/>
  <c r="AN202" i="2"/>
  <c r="BF202" i="2"/>
  <c r="AT202" i="2"/>
  <c r="AG202" i="2"/>
  <c r="S202" i="2"/>
  <c r="AS202" i="2"/>
  <c r="AA202" i="2"/>
  <c r="J202" i="2"/>
  <c r="AU202" i="2"/>
  <c r="X202" i="2"/>
  <c r="BH202" i="2"/>
  <c r="AB202" i="2"/>
  <c r="AX202" i="2"/>
  <c r="T202" i="2"/>
  <c r="AP202" i="2"/>
  <c r="H202" i="2"/>
  <c r="AE202" i="2"/>
  <c r="A289" i="2"/>
  <c r="D289" i="2" s="1"/>
  <c r="C288" i="2"/>
  <c r="F204" i="2" l="1"/>
  <c r="F305" i="2"/>
  <c r="F289" i="2"/>
  <c r="BA223" i="2"/>
  <c r="AJ223" i="2"/>
  <c r="Q223" i="2"/>
  <c r="BB223" i="2"/>
  <c r="AD223" i="2"/>
  <c r="W223" i="2"/>
  <c r="AY223" i="2"/>
  <c r="AX223" i="2"/>
  <c r="T223" i="2"/>
  <c r="AQ223" i="2"/>
  <c r="J223" i="2"/>
  <c r="AT223" i="2"/>
  <c r="AO223" i="2"/>
  <c r="U223" i="2"/>
  <c r="L223" i="2"/>
  <c r="BH223" i="2"/>
  <c r="AV223" i="2"/>
  <c r="AE223" i="2"/>
  <c r="N223" i="2"/>
  <c r="AU223" i="2"/>
  <c r="X223" i="2"/>
  <c r="O223" i="2"/>
  <c r="AS223" i="2"/>
  <c r="K223" i="2"/>
  <c r="AH223" i="2"/>
  <c r="P223" i="2"/>
  <c r="I223" i="2"/>
  <c r="BF223" i="2"/>
  <c r="AZ223" i="2"/>
  <c r="BG223" i="2"/>
  <c r="AA223" i="2"/>
  <c r="AG223" i="2"/>
  <c r="Z223" i="2"/>
  <c r="H223" i="2"/>
  <c r="AR223" i="2"/>
  <c r="R223" i="2"/>
  <c r="AN223" i="2"/>
  <c r="G223" i="2"/>
  <c r="AM223" i="2"/>
  <c r="E223" i="2"/>
  <c r="AI223" i="2"/>
  <c r="BC223" i="2"/>
  <c r="AC223" i="2"/>
  <c r="S223" i="2"/>
  <c r="V223" i="2"/>
  <c r="M223" i="2"/>
  <c r="AP223" i="2"/>
  <c r="AF223" i="2"/>
  <c r="AB223" i="2"/>
  <c r="AW223" i="2"/>
  <c r="Y223" i="2"/>
  <c r="BD223" i="2"/>
  <c r="AL223" i="2"/>
  <c r="BE223" i="2"/>
  <c r="AK223" i="2"/>
  <c r="D169" i="2"/>
  <c r="F169" i="2" s="1"/>
  <c r="A170" i="2"/>
  <c r="C169" i="2"/>
  <c r="D224" i="2"/>
  <c r="F224" i="2" s="1"/>
  <c r="A225" i="2"/>
  <c r="C224" i="2"/>
  <c r="AZ168" i="2"/>
  <c r="U168" i="2"/>
  <c r="AY168" i="2"/>
  <c r="R168" i="2"/>
  <c r="AQ168" i="2"/>
  <c r="I168" i="2"/>
  <c r="AE168" i="2"/>
  <c r="AW168" i="2"/>
  <c r="AX168" i="2"/>
  <c r="AN168" i="2"/>
  <c r="T168" i="2"/>
  <c r="AD168" i="2"/>
  <c r="X168" i="2"/>
  <c r="BA168" i="2"/>
  <c r="AF168" i="2"/>
  <c r="AA168" i="2"/>
  <c r="Q168" i="2"/>
  <c r="G168" i="2"/>
  <c r="J168" i="2"/>
  <c r="K168" i="2"/>
  <c r="AR168" i="2"/>
  <c r="N168" i="2"/>
  <c r="AS168" i="2"/>
  <c r="M168" i="2"/>
  <c r="L168" i="2"/>
  <c r="AI168" i="2"/>
  <c r="BB168" i="2"/>
  <c r="V168" i="2"/>
  <c r="AL168" i="2"/>
  <c r="AG168" i="2"/>
  <c r="BG168" i="2"/>
  <c r="AT168" i="2"/>
  <c r="AP168" i="2"/>
  <c r="AM168" i="2"/>
  <c r="BH168" i="2"/>
  <c r="BE168" i="2"/>
  <c r="AO168" i="2"/>
  <c r="H168" i="2"/>
  <c r="AK168" i="2"/>
  <c r="E168" i="2"/>
  <c r="AJ168" i="2"/>
  <c r="BD168" i="2"/>
  <c r="AU168" i="2"/>
  <c r="P168" i="2"/>
  <c r="W168" i="2"/>
  <c r="O168" i="2"/>
  <c r="AB168" i="2"/>
  <c r="BC168" i="2"/>
  <c r="BF168" i="2"/>
  <c r="Y168" i="2"/>
  <c r="Z168" i="2"/>
  <c r="S168" i="2"/>
  <c r="AC168" i="2"/>
  <c r="AV168" i="2"/>
  <c r="AH168" i="2"/>
  <c r="AK304" i="2"/>
  <c r="V304" i="2"/>
  <c r="I304" i="2"/>
  <c r="AX304" i="2"/>
  <c r="AH304" i="2"/>
  <c r="O304" i="2"/>
  <c r="BB304" i="2"/>
  <c r="AE304" i="2"/>
  <c r="G304" i="2"/>
  <c r="AQ304" i="2"/>
  <c r="Q304" i="2"/>
  <c r="AS304" i="2"/>
  <c r="BC304" i="2"/>
  <c r="H304" i="2"/>
  <c r="BF304" i="2"/>
  <c r="AT304" i="2"/>
  <c r="AG304" i="2"/>
  <c r="S304" i="2"/>
  <c r="AB304" i="2"/>
  <c r="K304" i="2"/>
  <c r="AV304" i="2"/>
  <c r="BE304" i="2"/>
  <c r="AJ304" i="2"/>
  <c r="L304" i="2"/>
  <c r="AI304" i="2"/>
  <c r="AY304" i="2"/>
  <c r="AW304" i="2"/>
  <c r="AC304" i="2"/>
  <c r="P304" i="2"/>
  <c r="BG304" i="2"/>
  <c r="AR304" i="2"/>
  <c r="X304" i="2"/>
  <c r="R304" i="2"/>
  <c r="BA304" i="2"/>
  <c r="AD304" i="2"/>
  <c r="E304" i="2"/>
  <c r="U304" i="2"/>
  <c r="AF304" i="2"/>
  <c r="AP304" i="2"/>
  <c r="AN304" i="2"/>
  <c r="AZ304" i="2"/>
  <c r="AO304" i="2"/>
  <c r="Y304" i="2"/>
  <c r="M304" i="2"/>
  <c r="AM304" i="2"/>
  <c r="T304" i="2"/>
  <c r="BH304" i="2"/>
  <c r="AL304" i="2"/>
  <c r="N304" i="2"/>
  <c r="AU304" i="2"/>
  <c r="W304" i="2"/>
  <c r="BD304" i="2"/>
  <c r="J304" i="2"/>
  <c r="AA304" i="2"/>
  <c r="Z304" i="2"/>
  <c r="A205" i="2"/>
  <c r="D205" i="2" s="1"/>
  <c r="C204" i="2"/>
  <c r="B312" i="2"/>
  <c r="BH288" i="2"/>
  <c r="BD288" i="2"/>
  <c r="BB288" i="2"/>
  <c r="AX288" i="2"/>
  <c r="AU288" i="2"/>
  <c r="AQ288" i="2"/>
  <c r="AM288" i="2"/>
  <c r="AI288" i="2"/>
  <c r="AE288" i="2"/>
  <c r="AA288" i="2"/>
  <c r="X288" i="2"/>
  <c r="Q288" i="2"/>
  <c r="K288" i="2"/>
  <c r="G288" i="2"/>
  <c r="BC288" i="2"/>
  <c r="AZ288" i="2"/>
  <c r="AV288" i="2"/>
  <c r="AO288" i="2"/>
  <c r="AJ288" i="2"/>
  <c r="AD288" i="2"/>
  <c r="Y288" i="2"/>
  <c r="U288" i="2"/>
  <c r="M288" i="2"/>
  <c r="H288" i="2"/>
  <c r="BG288" i="2"/>
  <c r="AL288" i="2"/>
  <c r="AF288" i="2"/>
  <c r="S288" i="2"/>
  <c r="N288" i="2"/>
  <c r="BF288" i="2"/>
  <c r="BA288" i="2"/>
  <c r="AR288" i="2"/>
  <c r="AK288" i="2"/>
  <c r="AC288" i="2"/>
  <c r="W288" i="2"/>
  <c r="R288" i="2"/>
  <c r="L288" i="2"/>
  <c r="AY288" i="2"/>
  <c r="AP288" i="2"/>
  <c r="AB288" i="2"/>
  <c r="P288" i="2"/>
  <c r="E288" i="2"/>
  <c r="AW288" i="2"/>
  <c r="AN288" i="2"/>
  <c r="Z288" i="2"/>
  <c r="O288" i="2"/>
  <c r="BE288" i="2"/>
  <c r="AT288" i="2"/>
  <c r="AH288" i="2"/>
  <c r="V288" i="2"/>
  <c r="J288" i="2"/>
  <c r="AS288" i="2"/>
  <c r="AG288" i="2"/>
  <c r="T288" i="2"/>
  <c r="I288" i="2"/>
  <c r="BG203" i="2"/>
  <c r="AX203" i="2"/>
  <c r="AR203" i="2"/>
  <c r="AM203" i="2"/>
  <c r="AH203" i="2"/>
  <c r="AB203" i="2"/>
  <c r="X203" i="2"/>
  <c r="T203" i="2"/>
  <c r="O203" i="2"/>
  <c r="K203" i="2"/>
  <c r="BC203" i="2"/>
  <c r="AW203" i="2"/>
  <c r="AN203" i="2"/>
  <c r="AF203" i="2"/>
  <c r="Z203" i="2"/>
  <c r="H203" i="2"/>
  <c r="BH203" i="2"/>
  <c r="BA203" i="2"/>
  <c r="AS203" i="2"/>
  <c r="AL203" i="2"/>
  <c r="AD203" i="2"/>
  <c r="U203" i="2"/>
  <c r="N203" i="2"/>
  <c r="E203" i="2"/>
  <c r="BE203" i="2"/>
  <c r="AY203" i="2"/>
  <c r="AJ203" i="2"/>
  <c r="AA203" i="2"/>
  <c r="R203" i="2"/>
  <c r="L203" i="2"/>
  <c r="BD203" i="2"/>
  <c r="AV203" i="2"/>
  <c r="AQ203" i="2"/>
  <c r="AI203" i="2"/>
  <c r="Q203" i="2"/>
  <c r="J203" i="2"/>
  <c r="BB203" i="2"/>
  <c r="AU203" i="2"/>
  <c r="AP203" i="2"/>
  <c r="AE203" i="2"/>
  <c r="W203" i="2"/>
  <c r="G203" i="2"/>
  <c r="P203" i="2"/>
  <c r="AC203" i="2"/>
  <c r="S203" i="2"/>
  <c r="AG203" i="2"/>
  <c r="AT203" i="2"/>
  <c r="BF203" i="2"/>
  <c r="I203" i="2"/>
  <c r="V203" i="2"/>
  <c r="AK203" i="2"/>
  <c r="M203" i="2"/>
  <c r="Y203" i="2"/>
  <c r="AO203" i="2"/>
  <c r="AZ203" i="2"/>
  <c r="C289" i="2"/>
  <c r="A306" i="2"/>
  <c r="D306" i="2" s="1"/>
  <c r="C305" i="2"/>
  <c r="F306" i="2" l="1"/>
  <c r="F205" i="2"/>
  <c r="AW224" i="2"/>
  <c r="AF224" i="2"/>
  <c r="AY224" i="2"/>
  <c r="AB224" i="2"/>
  <c r="BC224" i="2"/>
  <c r="AU224" i="2"/>
  <c r="O224" i="2"/>
  <c r="N224" i="2"/>
  <c r="AJ224" i="2"/>
  <c r="P224" i="2"/>
  <c r="BF224" i="2"/>
  <c r="AT224" i="2"/>
  <c r="AZ224" i="2"/>
  <c r="R224" i="2"/>
  <c r="BD224" i="2"/>
  <c r="X224" i="2"/>
  <c r="L224" i="2"/>
  <c r="AG224" i="2"/>
  <c r="AO224" i="2"/>
  <c r="AS224" i="2"/>
  <c r="AA224" i="2"/>
  <c r="J224" i="2"/>
  <c r="U224" i="2"/>
  <c r="AV224" i="2"/>
  <c r="Q224" i="2"/>
  <c r="AN224" i="2"/>
  <c r="G224" i="2"/>
  <c r="AM224" i="2"/>
  <c r="BG224" i="2"/>
  <c r="Z224" i="2"/>
  <c r="AC224" i="2"/>
  <c r="I224" i="2"/>
  <c r="M224" i="2"/>
  <c r="AL224" i="2"/>
  <c r="AI224" i="2"/>
  <c r="AH224" i="2"/>
  <c r="BA224" i="2"/>
  <c r="BE224" i="2"/>
  <c r="AQ224" i="2"/>
  <c r="W224" i="2"/>
  <c r="E224" i="2"/>
  <c r="AP224" i="2"/>
  <c r="AR224" i="2"/>
  <c r="H224" i="2"/>
  <c r="AE224" i="2"/>
  <c r="BH224" i="2"/>
  <c r="AD224" i="2"/>
  <c r="AX224" i="2"/>
  <c r="T224" i="2"/>
  <c r="S224" i="2"/>
  <c r="V224" i="2"/>
  <c r="Y224" i="2"/>
  <c r="BB224" i="2"/>
  <c r="K224" i="2"/>
  <c r="AK224" i="2"/>
  <c r="D170" i="2"/>
  <c r="F170" i="2" s="1"/>
  <c r="A171" i="2"/>
  <c r="C170" i="2"/>
  <c r="D225" i="2"/>
  <c r="F225" i="2" s="1"/>
  <c r="A226" i="2"/>
  <c r="C225" i="2"/>
  <c r="BB169" i="2"/>
  <c r="AQ169" i="2"/>
  <c r="AA169" i="2"/>
  <c r="BA169" i="2"/>
  <c r="AK169" i="2"/>
  <c r="R169" i="2"/>
  <c r="AG169" i="2"/>
  <c r="H169" i="2"/>
  <c r="AH169" i="2"/>
  <c r="W169" i="2"/>
  <c r="AT169" i="2"/>
  <c r="M169" i="2"/>
  <c r="L169" i="2"/>
  <c r="BG169" i="2"/>
  <c r="BD169" i="2"/>
  <c r="Q169" i="2"/>
  <c r="V169" i="2"/>
  <c r="AN169" i="2"/>
  <c r="AZ169" i="2"/>
  <c r="AX169" i="2"/>
  <c r="AM169" i="2"/>
  <c r="X169" i="2"/>
  <c r="K169" i="2"/>
  <c r="AF169" i="2"/>
  <c r="N169" i="2"/>
  <c r="AW169" i="2"/>
  <c r="Y169" i="2"/>
  <c r="BC169" i="2"/>
  <c r="P169" i="2"/>
  <c r="AL169" i="2"/>
  <c r="AJ169" i="2"/>
  <c r="AC169" i="2"/>
  <c r="AB169" i="2"/>
  <c r="AP169" i="2"/>
  <c r="E169" i="2"/>
  <c r="O169" i="2"/>
  <c r="J169" i="2"/>
  <c r="AD169" i="2"/>
  <c r="AY169" i="2"/>
  <c r="BH169" i="2"/>
  <c r="AU169" i="2"/>
  <c r="AI169" i="2"/>
  <c r="G169" i="2"/>
  <c r="AS169" i="2"/>
  <c r="Z169" i="2"/>
  <c r="I169" i="2"/>
  <c r="T169" i="2"/>
  <c r="AV169" i="2"/>
  <c r="AO169" i="2"/>
  <c r="BF169" i="2"/>
  <c r="AE169" i="2"/>
  <c r="BE169" i="2"/>
  <c r="AR169" i="2"/>
  <c r="U169" i="2"/>
  <c r="S169" i="2"/>
  <c r="C205" i="2"/>
  <c r="A206" i="2"/>
  <c r="D206" i="2" s="1"/>
  <c r="AK305" i="2"/>
  <c r="V305" i="2"/>
  <c r="I305" i="2"/>
  <c r="AV305" i="2"/>
  <c r="AE305" i="2"/>
  <c r="N305" i="2"/>
  <c r="AU305" i="2"/>
  <c r="X305" i="2"/>
  <c r="BE305" i="2"/>
  <c r="AI305" i="2"/>
  <c r="K305" i="2"/>
  <c r="AH305" i="2"/>
  <c r="AX305" i="2"/>
  <c r="BH305" i="2"/>
  <c r="BF305" i="2"/>
  <c r="AT305" i="2"/>
  <c r="AG305" i="2"/>
  <c r="S305" i="2"/>
  <c r="Z305" i="2"/>
  <c r="H305" i="2"/>
  <c r="AR305" i="2"/>
  <c r="R305" i="2"/>
  <c r="AY305" i="2"/>
  <c r="AB305" i="2"/>
  <c r="E305" i="2"/>
  <c r="AF305" i="2"/>
  <c r="AN305" i="2"/>
  <c r="AW305" i="2"/>
  <c r="AC305" i="2"/>
  <c r="P305" i="2"/>
  <c r="BD305" i="2"/>
  <c r="AP305" i="2"/>
  <c r="U305" i="2"/>
  <c r="BG305" i="2"/>
  <c r="AL305" i="2"/>
  <c r="L305" i="2"/>
  <c r="W305" i="2"/>
  <c r="BC305" i="2"/>
  <c r="J305" i="2"/>
  <c r="T305" i="2"/>
  <c r="AA305" i="2"/>
  <c r="AM305" i="2"/>
  <c r="AZ305" i="2"/>
  <c r="AO305" i="2"/>
  <c r="Y305" i="2"/>
  <c r="M305" i="2"/>
  <c r="BA305" i="2"/>
  <c r="AJ305" i="2"/>
  <c r="Q305" i="2"/>
  <c r="BB305" i="2"/>
  <c r="AD305" i="2"/>
  <c r="AQ305" i="2"/>
  <c r="AS305" i="2"/>
  <c r="G305" i="2"/>
  <c r="O305" i="2"/>
  <c r="B313" i="2"/>
  <c r="BE289" i="2"/>
  <c r="AY289" i="2"/>
  <c r="AV289" i="2"/>
  <c r="AS289" i="2"/>
  <c r="AR289" i="2"/>
  <c r="AN289" i="2"/>
  <c r="AJ289" i="2"/>
  <c r="AF289" i="2"/>
  <c r="AB289" i="2"/>
  <c r="U289" i="2"/>
  <c r="R289" i="2"/>
  <c r="O289" i="2"/>
  <c r="L289" i="2"/>
  <c r="H289" i="2"/>
  <c r="E289" i="2"/>
  <c r="BG289" i="2"/>
  <c r="AX289" i="2"/>
  <c r="AM289" i="2"/>
  <c r="AH289" i="2"/>
  <c r="AC289" i="2"/>
  <c r="X289" i="2"/>
  <c r="T289" i="2"/>
  <c r="P289" i="2"/>
  <c r="K289" i="2"/>
  <c r="BH289" i="2"/>
  <c r="BB289" i="2"/>
  <c r="AL289" i="2"/>
  <c r="AE289" i="2"/>
  <c r="Y289" i="2"/>
  <c r="S289" i="2"/>
  <c r="N289" i="2"/>
  <c r="G289" i="2"/>
  <c r="BF289" i="2"/>
  <c r="BA289" i="2"/>
  <c r="AU289" i="2"/>
  <c r="AQ289" i="2"/>
  <c r="AK289" i="2"/>
  <c r="AD289" i="2"/>
  <c r="W289" i="2"/>
  <c r="Q289" i="2"/>
  <c r="M289" i="2"/>
  <c r="AZ289" i="2"/>
  <c r="AP289" i="2"/>
  <c r="AA289" i="2"/>
  <c r="AW289" i="2"/>
  <c r="AO289" i="2"/>
  <c r="Z289" i="2"/>
  <c r="BD289" i="2"/>
  <c r="AT289" i="2"/>
  <c r="AI289" i="2"/>
  <c r="V289" i="2"/>
  <c r="J289" i="2"/>
  <c r="BC289" i="2"/>
  <c r="AG289" i="2"/>
  <c r="I289" i="2"/>
  <c r="A307" i="2"/>
  <c r="D307" i="2" s="1"/>
  <c r="C306" i="2"/>
  <c r="AK204" i="2"/>
  <c r="V204" i="2"/>
  <c r="I204" i="2"/>
  <c r="AV204" i="2"/>
  <c r="AE204" i="2"/>
  <c r="N204" i="2"/>
  <c r="AW204" i="2"/>
  <c r="BC204" i="2"/>
  <c r="X204" i="2"/>
  <c r="O204" i="2"/>
  <c r="AS204" i="2"/>
  <c r="L204" i="2"/>
  <c r="AR204" i="2"/>
  <c r="K204" i="2"/>
  <c r="BF204" i="2"/>
  <c r="AT204" i="2"/>
  <c r="AG204" i="2"/>
  <c r="S204" i="2"/>
  <c r="Z204" i="2"/>
  <c r="H204" i="2"/>
  <c r="T204" i="2"/>
  <c r="AU204" i="2"/>
  <c r="AN204" i="2"/>
  <c r="AL204" i="2"/>
  <c r="E204" i="2"/>
  <c r="AI204" i="2"/>
  <c r="AC204" i="2"/>
  <c r="P204" i="2"/>
  <c r="BD204" i="2"/>
  <c r="AP204" i="2"/>
  <c r="U204" i="2"/>
  <c r="BH204" i="2"/>
  <c r="AM204" i="2"/>
  <c r="AQ204" i="2"/>
  <c r="J204" i="2"/>
  <c r="AD204" i="2"/>
  <c r="BG204" i="2"/>
  <c r="AB204" i="2"/>
  <c r="BE204" i="2"/>
  <c r="AA204" i="2"/>
  <c r="AZ204" i="2"/>
  <c r="AO204" i="2"/>
  <c r="Y204" i="2"/>
  <c r="M204" i="2"/>
  <c r="BA204" i="2"/>
  <c r="AJ204" i="2"/>
  <c r="Q204" i="2"/>
  <c r="AF204" i="2"/>
  <c r="G204" i="2"/>
  <c r="AH204" i="2"/>
  <c r="BB204" i="2"/>
  <c r="W204" i="2"/>
  <c r="AY204" i="2"/>
  <c r="AX204" i="2"/>
  <c r="R204" i="2"/>
  <c r="F206" i="2" l="1"/>
  <c r="F307" i="2"/>
  <c r="AB225" i="2"/>
  <c r="K225" i="2"/>
  <c r="R225" i="2"/>
  <c r="AU225" i="2"/>
  <c r="AN225" i="2"/>
  <c r="E225" i="2"/>
  <c r="AJ225" i="2"/>
  <c r="BD225" i="2"/>
  <c r="Z225" i="2"/>
  <c r="AC225" i="2"/>
  <c r="S225" i="2"/>
  <c r="V225" i="2"/>
  <c r="M225" i="2"/>
  <c r="BG225" i="2"/>
  <c r="AR225" i="2"/>
  <c r="X225" i="2"/>
  <c r="BH225" i="2"/>
  <c r="AL225" i="2"/>
  <c r="N225" i="2"/>
  <c r="AP225" i="2"/>
  <c r="H225" i="2"/>
  <c r="AD225" i="2"/>
  <c r="BE225" i="2"/>
  <c r="AA225" i="2"/>
  <c r="AW225" i="2"/>
  <c r="Q225" i="2"/>
  <c r="AG225" i="2"/>
  <c r="AK225" i="2"/>
  <c r="Y225" i="2"/>
  <c r="AM225" i="2"/>
  <c r="T225" i="2"/>
  <c r="BB225" i="2"/>
  <c r="AE225" i="2"/>
  <c r="G225" i="2"/>
  <c r="AF225" i="2"/>
  <c r="BA225" i="2"/>
  <c r="U225" i="2"/>
  <c r="AY225" i="2"/>
  <c r="AQ225" i="2"/>
  <c r="J225" i="2"/>
  <c r="AT225" i="2"/>
  <c r="AO225" i="2"/>
  <c r="AX225" i="2"/>
  <c r="AH225" i="2"/>
  <c r="O225" i="2"/>
  <c r="AV225" i="2"/>
  <c r="BC225" i="2"/>
  <c r="W225" i="2"/>
  <c r="AS225" i="2"/>
  <c r="L225" i="2"/>
  <c r="AI225" i="2"/>
  <c r="P225" i="2"/>
  <c r="I225" i="2"/>
  <c r="BF225" i="2"/>
  <c r="AZ225" i="2"/>
  <c r="D171" i="2"/>
  <c r="F171" i="2" s="1"/>
  <c r="C171" i="2"/>
  <c r="A172" i="2"/>
  <c r="D226" i="2"/>
  <c r="F226" i="2" s="1"/>
  <c r="C226" i="2"/>
  <c r="A227" i="2"/>
  <c r="BE170" i="2"/>
  <c r="AS170" i="2"/>
  <c r="AF170" i="2"/>
  <c r="R170" i="2"/>
  <c r="E170" i="2"/>
  <c r="AU170" i="2"/>
  <c r="AD170" i="2"/>
  <c r="M170" i="2"/>
  <c r="T170" i="2"/>
  <c r="BA170" i="2"/>
  <c r="V170" i="2"/>
  <c r="AX170" i="2"/>
  <c r="S170" i="2"/>
  <c r="AQ170" i="2"/>
  <c r="J170" i="2"/>
  <c r="AE170" i="2"/>
  <c r="BG170" i="2"/>
  <c r="Q170" i="2"/>
  <c r="AR170" i="2"/>
  <c r="AB170" i="2"/>
  <c r="O170" i="2"/>
  <c r="BH170" i="2"/>
  <c r="Y170" i="2"/>
  <c r="G170" i="2"/>
  <c r="AM170" i="2"/>
  <c r="AT170" i="2"/>
  <c r="N170" i="2"/>
  <c r="K170" i="2"/>
  <c r="AH170" i="2"/>
  <c r="BB170" i="2"/>
  <c r="W170" i="2"/>
  <c r="AJ170" i="2"/>
  <c r="AZ170" i="2"/>
  <c r="AC170" i="2"/>
  <c r="AY170" i="2"/>
  <c r="AN170" i="2"/>
  <c r="L170" i="2"/>
  <c r="BC170" i="2"/>
  <c r="AO170" i="2"/>
  <c r="AG170" i="2"/>
  <c r="I170" i="2"/>
  <c r="AL170" i="2"/>
  <c r="AK170" i="2"/>
  <c r="BD170" i="2"/>
  <c r="X170" i="2"/>
  <c r="P170" i="2"/>
  <c r="U170" i="2"/>
  <c r="H170" i="2"/>
  <c r="AI170" i="2"/>
  <c r="Z170" i="2"/>
  <c r="BF170" i="2"/>
  <c r="AV170" i="2"/>
  <c r="AW170" i="2"/>
  <c r="AA170" i="2"/>
  <c r="AP170" i="2"/>
  <c r="B314" i="2"/>
  <c r="A308" i="2"/>
  <c r="D308" i="2" s="1"/>
  <c r="C307" i="2"/>
  <c r="BF306" i="2"/>
  <c r="AT306" i="2"/>
  <c r="AG306" i="2"/>
  <c r="S306" i="2"/>
  <c r="AB306" i="2"/>
  <c r="K306" i="2"/>
  <c r="AU306" i="2"/>
  <c r="W306" i="2"/>
  <c r="AY306" i="2"/>
  <c r="J306" i="2"/>
  <c r="AE306" i="2"/>
  <c r="AN306" i="2"/>
  <c r="AV306" i="2"/>
  <c r="AC306" i="2"/>
  <c r="P306" i="2"/>
  <c r="BG306" i="2"/>
  <c r="AR306" i="2"/>
  <c r="X306" i="2"/>
  <c r="AQ306" i="2"/>
  <c r="Q306" i="2"/>
  <c r="AS306" i="2"/>
  <c r="BD306" i="2"/>
  <c r="BC306" i="2"/>
  <c r="H306" i="2"/>
  <c r="R306" i="2"/>
  <c r="Z306" i="2"/>
  <c r="AL306" i="2"/>
  <c r="AZ306" i="2"/>
  <c r="AO306" i="2"/>
  <c r="Y306" i="2"/>
  <c r="M306" i="2"/>
  <c r="AM306" i="2"/>
  <c r="T306" i="2"/>
  <c r="BE306" i="2"/>
  <c r="AJ306" i="2"/>
  <c r="L306" i="2"/>
  <c r="AI306" i="2"/>
  <c r="AP306" i="2"/>
  <c r="BB306" i="2"/>
  <c r="G306" i="2"/>
  <c r="AK306" i="2"/>
  <c r="V306" i="2"/>
  <c r="I306" i="2"/>
  <c r="AX306" i="2"/>
  <c r="AH306" i="2"/>
  <c r="O306" i="2"/>
  <c r="BA306" i="2"/>
  <c r="AD306" i="2"/>
  <c r="E306" i="2"/>
  <c r="U306" i="2"/>
  <c r="AA306" i="2"/>
  <c r="AF306" i="2"/>
  <c r="AW306" i="2"/>
  <c r="BH306" i="2"/>
  <c r="N306" i="2"/>
  <c r="BG205" i="2"/>
  <c r="BC205" i="2"/>
  <c r="BA205" i="2"/>
  <c r="AW205" i="2"/>
  <c r="AP205" i="2"/>
  <c r="AL205" i="2"/>
  <c r="AH205" i="2"/>
  <c r="AD205" i="2"/>
  <c r="Z205" i="2"/>
  <c r="W205" i="2"/>
  <c r="T205" i="2"/>
  <c r="N205" i="2"/>
  <c r="J205" i="2"/>
  <c r="BH205" i="2"/>
  <c r="AY205" i="2"/>
  <c r="AU205" i="2"/>
  <c r="AN205" i="2"/>
  <c r="AI205" i="2"/>
  <c r="AC205" i="2"/>
  <c r="P205" i="2"/>
  <c r="L205" i="2"/>
  <c r="G205" i="2"/>
  <c r="AM205" i="2"/>
  <c r="AF205" i="2"/>
  <c r="Y205" i="2"/>
  <c r="S205" i="2"/>
  <c r="H205" i="2"/>
  <c r="BF205" i="2"/>
  <c r="AZ205" i="2"/>
  <c r="AS205" i="2"/>
  <c r="AK205" i="2"/>
  <c r="AB205" i="2"/>
  <c r="U205" i="2"/>
  <c r="M205" i="2"/>
  <c r="E205" i="2"/>
  <c r="BE205" i="2"/>
  <c r="AX205" i="2"/>
  <c r="AR205" i="2"/>
  <c r="AJ205" i="2"/>
  <c r="AA205" i="2"/>
  <c r="R205" i="2"/>
  <c r="K205" i="2"/>
  <c r="BD205" i="2"/>
  <c r="AV205" i="2"/>
  <c r="AQ205" i="2"/>
  <c r="AG205" i="2"/>
  <c r="X205" i="2"/>
  <c r="Q205" i="2"/>
  <c r="I205" i="2"/>
  <c r="BB205" i="2"/>
  <c r="AT205" i="2"/>
  <c r="AO205" i="2"/>
  <c r="AE205" i="2"/>
  <c r="V205" i="2"/>
  <c r="O205" i="2"/>
  <c r="A207" i="2"/>
  <c r="D207" i="2" s="1"/>
  <c r="C206" i="2"/>
  <c r="F308" i="2" l="1"/>
  <c r="F207" i="2"/>
  <c r="BH226" i="2"/>
  <c r="G226" i="2"/>
  <c r="AQ226" i="2"/>
  <c r="Q226" i="2"/>
  <c r="AW226" i="2"/>
  <c r="R226" i="2"/>
  <c r="AP226" i="2"/>
  <c r="H226" i="2"/>
  <c r="AE226" i="2"/>
  <c r="AX226" i="2"/>
  <c r="T226" i="2"/>
  <c r="AG226" i="2"/>
  <c r="V226" i="2"/>
  <c r="Y226" i="2"/>
  <c r="BC226" i="2"/>
  <c r="AN226" i="2"/>
  <c r="BE226" i="2"/>
  <c r="AJ226" i="2"/>
  <c r="K226" i="2"/>
  <c r="AR226" i="2"/>
  <c r="J226" i="2"/>
  <c r="AF226" i="2"/>
  <c r="BB226" i="2"/>
  <c r="U226" i="2"/>
  <c r="N226" i="2"/>
  <c r="AT226" i="2"/>
  <c r="AK226" i="2"/>
  <c r="AO226" i="2"/>
  <c r="AY226" i="2"/>
  <c r="AI226" i="2"/>
  <c r="BA226" i="2"/>
  <c r="AB226" i="2"/>
  <c r="E226" i="2"/>
  <c r="AH226" i="2"/>
  <c r="X226" i="2"/>
  <c r="AS226" i="2"/>
  <c r="AL226" i="2"/>
  <c r="P226" i="2"/>
  <c r="BF226" i="2"/>
  <c r="AZ226" i="2"/>
  <c r="AU226" i="2"/>
  <c r="AD226" i="2"/>
  <c r="L226" i="2"/>
  <c r="W226" i="2"/>
  <c r="BD226" i="2"/>
  <c r="Z226" i="2"/>
  <c r="AV226" i="2"/>
  <c r="O226" i="2"/>
  <c r="AM226" i="2"/>
  <c r="BG226" i="2"/>
  <c r="AA226" i="2"/>
  <c r="AC226" i="2"/>
  <c r="S226" i="2"/>
  <c r="I226" i="2"/>
  <c r="M226" i="2"/>
  <c r="D172" i="2"/>
  <c r="F172" i="2" s="1"/>
  <c r="A173" i="2"/>
  <c r="C172" i="2"/>
  <c r="D227" i="2"/>
  <c r="F227" i="2" s="1"/>
  <c r="C227" i="2"/>
  <c r="A228" i="2"/>
  <c r="AC171" i="2"/>
  <c r="P171" i="2"/>
  <c r="BG171" i="2"/>
  <c r="AR171" i="2"/>
  <c r="X171" i="2"/>
  <c r="BC171" i="2"/>
  <c r="AF171" i="2"/>
  <c r="H171" i="2"/>
  <c r="AI171" i="2"/>
  <c r="BB171" i="2"/>
  <c r="W171" i="2"/>
  <c r="BA171" i="2"/>
  <c r="U171" i="2"/>
  <c r="AY171" i="2"/>
  <c r="R171" i="2"/>
  <c r="AZ171" i="2"/>
  <c r="AO171" i="2"/>
  <c r="Y171" i="2"/>
  <c r="M171" i="2"/>
  <c r="AM171" i="2"/>
  <c r="T171" i="2"/>
  <c r="AW171" i="2"/>
  <c r="Z171" i="2"/>
  <c r="BD171" i="2"/>
  <c r="AU171" i="2"/>
  <c r="AS171" i="2"/>
  <c r="N171" i="2"/>
  <c r="L171" i="2"/>
  <c r="AK171" i="2"/>
  <c r="V171" i="2"/>
  <c r="I171" i="2"/>
  <c r="AX171" i="2"/>
  <c r="AH171" i="2"/>
  <c r="O171" i="2"/>
  <c r="AV171" i="2"/>
  <c r="Q171" i="2"/>
  <c r="AP171" i="2"/>
  <c r="G171" i="2"/>
  <c r="AL171" i="2"/>
  <c r="E171" i="2"/>
  <c r="AJ171" i="2"/>
  <c r="BF171" i="2"/>
  <c r="AT171" i="2"/>
  <c r="AG171" i="2"/>
  <c r="S171" i="2"/>
  <c r="AB171" i="2"/>
  <c r="K171" i="2"/>
  <c r="AN171" i="2"/>
  <c r="AQ171" i="2"/>
  <c r="J171" i="2"/>
  <c r="AE171" i="2"/>
  <c r="BH171" i="2"/>
  <c r="AD171" i="2"/>
  <c r="BE171" i="2"/>
  <c r="AA171" i="2"/>
  <c r="BH206" i="2"/>
  <c r="BD206" i="2"/>
  <c r="BB206" i="2"/>
  <c r="AX206" i="2"/>
  <c r="AU206" i="2"/>
  <c r="AQ206" i="2"/>
  <c r="AM206" i="2"/>
  <c r="AI206" i="2"/>
  <c r="AE206" i="2"/>
  <c r="AA206" i="2"/>
  <c r="X206" i="2"/>
  <c r="Q206" i="2"/>
  <c r="K206" i="2"/>
  <c r="G206" i="2"/>
  <c r="BF206" i="2"/>
  <c r="AW206" i="2"/>
  <c r="AT206" i="2"/>
  <c r="AR206" i="2"/>
  <c r="AL206" i="2"/>
  <c r="AG206" i="2"/>
  <c r="AB206" i="2"/>
  <c r="W206" i="2"/>
  <c r="S206" i="2"/>
  <c r="O206" i="2"/>
  <c r="J206" i="2"/>
  <c r="AN206" i="2"/>
  <c r="AF206" i="2"/>
  <c r="Y206" i="2"/>
  <c r="T206" i="2"/>
  <c r="N206" i="2"/>
  <c r="H206" i="2"/>
  <c r="BC206" i="2"/>
  <c r="AV206" i="2"/>
  <c r="AP206" i="2"/>
  <c r="AH206" i="2"/>
  <c r="I206" i="2"/>
  <c r="BA206" i="2"/>
  <c r="AO206" i="2"/>
  <c r="AD206" i="2"/>
  <c r="V206" i="2"/>
  <c r="P206" i="2"/>
  <c r="BG206" i="2"/>
  <c r="AZ206" i="2"/>
  <c r="AS206" i="2"/>
  <c r="AK206" i="2"/>
  <c r="AC206" i="2"/>
  <c r="U206" i="2"/>
  <c r="M206" i="2"/>
  <c r="E206" i="2"/>
  <c r="BE206" i="2"/>
  <c r="AY206" i="2"/>
  <c r="AJ206" i="2"/>
  <c r="Z206" i="2"/>
  <c r="R206" i="2"/>
  <c r="L206" i="2"/>
  <c r="BF307" i="2"/>
  <c r="AT307" i="2"/>
  <c r="AG307" i="2"/>
  <c r="S307" i="2"/>
  <c r="Z307" i="2"/>
  <c r="H307" i="2"/>
  <c r="AQ307" i="2"/>
  <c r="AS307" i="2"/>
  <c r="AX307" i="2"/>
  <c r="G307" i="2"/>
  <c r="R307" i="2"/>
  <c r="AM307" i="2"/>
  <c r="AU307" i="2"/>
  <c r="AZ307" i="2"/>
  <c r="AO307" i="2"/>
  <c r="Y307" i="2"/>
  <c r="M307" i="2"/>
  <c r="BA307" i="2"/>
  <c r="AJ307" i="2"/>
  <c r="Q307" i="2"/>
  <c r="AY307" i="2"/>
  <c r="AB307" i="2"/>
  <c r="E307" i="2"/>
  <c r="AA307" i="2"/>
  <c r="AF307" i="2"/>
  <c r="AR307" i="2"/>
  <c r="BH307" i="2"/>
  <c r="X307" i="2"/>
  <c r="AC307" i="2"/>
  <c r="P307" i="2"/>
  <c r="BD307" i="2"/>
  <c r="AP307" i="2"/>
  <c r="U307" i="2"/>
  <c r="BE307" i="2"/>
  <c r="AI307" i="2"/>
  <c r="K307" i="2"/>
  <c r="AH307" i="2"/>
  <c r="AN307" i="2"/>
  <c r="BB307" i="2"/>
  <c r="AL307" i="2"/>
  <c r="AK307" i="2"/>
  <c r="V307" i="2"/>
  <c r="I307" i="2"/>
  <c r="AV307" i="2"/>
  <c r="AE307" i="2"/>
  <c r="N307" i="2"/>
  <c r="W307" i="2"/>
  <c r="BC307" i="2"/>
  <c r="J307" i="2"/>
  <c r="O307" i="2"/>
  <c r="T307" i="2"/>
  <c r="AD307" i="2"/>
  <c r="AW307" i="2"/>
  <c r="BG307" i="2"/>
  <c r="L307" i="2"/>
  <c r="A309" i="2"/>
  <c r="D309" i="2" s="1"/>
  <c r="C308" i="2"/>
  <c r="A208" i="2"/>
  <c r="D208" i="2" s="1"/>
  <c r="C207" i="2"/>
  <c r="B315" i="2"/>
  <c r="F208" i="2" l="1"/>
  <c r="F309" i="2"/>
  <c r="BG227" i="2"/>
  <c r="AH227" i="2"/>
  <c r="T227" i="2"/>
  <c r="BF227" i="2"/>
  <c r="AR227" i="2"/>
  <c r="X227" i="2"/>
  <c r="AQ227" i="2"/>
  <c r="Q227" i="2"/>
  <c r="AS227" i="2"/>
  <c r="M227" i="2"/>
  <c r="AI227" i="2"/>
  <c r="Y227" i="2"/>
  <c r="P227" i="2"/>
  <c r="BH227" i="2"/>
  <c r="BC227" i="2"/>
  <c r="AD227" i="2"/>
  <c r="AM227" i="2"/>
  <c r="S227" i="2"/>
  <c r="BE227" i="2"/>
  <c r="AJ227" i="2"/>
  <c r="L227" i="2"/>
  <c r="AN227" i="2"/>
  <c r="G227" i="2"/>
  <c r="BD227" i="2"/>
  <c r="AA227" i="2"/>
  <c r="R227" i="2"/>
  <c r="H227" i="2"/>
  <c r="BA227" i="2"/>
  <c r="AP227" i="2"/>
  <c r="Z227" i="2"/>
  <c r="N227" i="2"/>
  <c r="AX227" i="2"/>
  <c r="AG227" i="2"/>
  <c r="O227" i="2"/>
  <c r="AZ227" i="2"/>
  <c r="AC227" i="2"/>
  <c r="E227" i="2"/>
  <c r="AE227" i="2"/>
  <c r="AW227" i="2"/>
  <c r="AL227" i="2"/>
  <c r="W227" i="2"/>
  <c r="J227" i="2"/>
  <c r="AT227" i="2"/>
  <c r="AB227" i="2"/>
  <c r="K227" i="2"/>
  <c r="AU227" i="2"/>
  <c r="V227" i="2"/>
  <c r="BB227" i="2"/>
  <c r="U227" i="2"/>
  <c r="AY227" i="2"/>
  <c r="I227" i="2"/>
  <c r="AF227" i="2"/>
  <c r="AK227" i="2"/>
  <c r="AV227" i="2"/>
  <c r="AO227" i="2"/>
  <c r="D228" i="2"/>
  <c r="F228" i="2" s="1"/>
  <c r="A229" i="2"/>
  <c r="C228" i="2"/>
  <c r="D173" i="2"/>
  <c r="F173" i="2" s="1"/>
  <c r="A174" i="2"/>
  <c r="C173" i="2"/>
  <c r="BC172" i="2"/>
  <c r="AD172" i="2"/>
  <c r="BB172" i="2"/>
  <c r="AK172" i="2"/>
  <c r="R172" i="2"/>
  <c r="AG172" i="2"/>
  <c r="H172" i="2"/>
  <c r="AM172" i="2"/>
  <c r="AJ172" i="2"/>
  <c r="BD172" i="2"/>
  <c r="AU172" i="2"/>
  <c r="P172" i="2"/>
  <c r="BE172" i="2"/>
  <c r="AT172" i="2"/>
  <c r="BA172" i="2"/>
  <c r="AP172" i="2"/>
  <c r="Z172" i="2"/>
  <c r="N172" i="2"/>
  <c r="AF172" i="2"/>
  <c r="AX172" i="2"/>
  <c r="Y172" i="2"/>
  <c r="BH172" i="2"/>
  <c r="AC172" i="2"/>
  <c r="BF172" i="2"/>
  <c r="AB172" i="2"/>
  <c r="AV172" i="2"/>
  <c r="Q172" i="2"/>
  <c r="AO172" i="2"/>
  <c r="G172" i="2"/>
  <c r="BG172" i="2"/>
  <c r="AQ172" i="2"/>
  <c r="AN172" i="2"/>
  <c r="L172" i="2"/>
  <c r="AI172" i="2"/>
  <c r="X172" i="2"/>
  <c r="AW172" i="2"/>
  <c r="AL172" i="2"/>
  <c r="W172" i="2"/>
  <c r="J172" i="2"/>
  <c r="AS172" i="2"/>
  <c r="AA172" i="2"/>
  <c r="I172" i="2"/>
  <c r="AZ172" i="2"/>
  <c r="U172" i="2"/>
  <c r="AY172" i="2"/>
  <c r="S172" i="2"/>
  <c r="AR172" i="2"/>
  <c r="K172" i="2"/>
  <c r="AE172" i="2"/>
  <c r="AH172" i="2"/>
  <c r="T172" i="2"/>
  <c r="V172" i="2"/>
  <c r="E172" i="2"/>
  <c r="O172" i="2"/>
  <c r="M172" i="2"/>
  <c r="AC308" i="2"/>
  <c r="P308" i="2"/>
  <c r="BG308" i="2"/>
  <c r="AR308" i="2"/>
  <c r="X308" i="2"/>
  <c r="AP308" i="2"/>
  <c r="AN308" i="2"/>
  <c r="BA308" i="2"/>
  <c r="E308" i="2"/>
  <c r="AJ308" i="2"/>
  <c r="AZ308" i="2"/>
  <c r="AO308" i="2"/>
  <c r="Y308" i="2"/>
  <c r="M308" i="2"/>
  <c r="AM308" i="2"/>
  <c r="T308" i="2"/>
  <c r="BD308" i="2"/>
  <c r="AI308" i="2"/>
  <c r="J308" i="2"/>
  <c r="Z308" i="2"/>
  <c r="AF308" i="2"/>
  <c r="AE308" i="2"/>
  <c r="AQ308" i="2"/>
  <c r="BH308" i="2"/>
  <c r="N308" i="2"/>
  <c r="W308" i="2"/>
  <c r="AK308" i="2"/>
  <c r="V308" i="2"/>
  <c r="I308" i="2"/>
  <c r="AX308" i="2"/>
  <c r="AH308" i="2"/>
  <c r="O308" i="2"/>
  <c r="AY308" i="2"/>
  <c r="AA308" i="2"/>
  <c r="BC308" i="2"/>
  <c r="R308" i="2"/>
  <c r="AD308" i="2"/>
  <c r="AV308" i="2"/>
  <c r="BE308" i="2"/>
  <c r="L308" i="2"/>
  <c r="BF308" i="2"/>
  <c r="AT308" i="2"/>
  <c r="AG308" i="2"/>
  <c r="S308" i="2"/>
  <c r="AB308" i="2"/>
  <c r="K308" i="2"/>
  <c r="AS308" i="2"/>
  <c r="U308" i="2"/>
  <c r="AW308" i="2"/>
  <c r="H308" i="2"/>
  <c r="BB308" i="2"/>
  <c r="G308" i="2"/>
  <c r="Q308" i="2"/>
  <c r="AL308" i="2"/>
  <c r="AU308" i="2"/>
  <c r="BE207" i="2"/>
  <c r="AY207" i="2"/>
  <c r="AV207" i="2"/>
  <c r="AS207" i="2"/>
  <c r="AR207" i="2"/>
  <c r="AN207" i="2"/>
  <c r="AJ207" i="2"/>
  <c r="AF207" i="2"/>
  <c r="AB207" i="2"/>
  <c r="U207" i="2"/>
  <c r="R207" i="2"/>
  <c r="O207" i="2"/>
  <c r="L207" i="2"/>
  <c r="H207" i="2"/>
  <c r="E207" i="2"/>
  <c r="BD207" i="2"/>
  <c r="BA207" i="2"/>
  <c r="AP207" i="2"/>
  <c r="AK207" i="2"/>
  <c r="AE207" i="2"/>
  <c r="Z207" i="2"/>
  <c r="V207" i="2"/>
  <c r="Q207" i="2"/>
  <c r="N207" i="2"/>
  <c r="I207" i="2"/>
  <c r="BH207" i="2"/>
  <c r="AW207" i="2"/>
  <c r="AM207" i="2"/>
  <c r="AG207" i="2"/>
  <c r="Y207" i="2"/>
  <c r="T207" i="2"/>
  <c r="G207" i="2"/>
  <c r="BG207" i="2"/>
  <c r="AZ207" i="2"/>
  <c r="AT207" i="2"/>
  <c r="AL207" i="2"/>
  <c r="AC207" i="2"/>
  <c r="M207" i="2"/>
  <c r="BF207" i="2"/>
  <c r="AX207" i="2"/>
  <c r="AI207" i="2"/>
  <c r="AA207" i="2"/>
  <c r="S207" i="2"/>
  <c r="K207" i="2"/>
  <c r="BC207" i="2"/>
  <c r="AU207" i="2"/>
  <c r="AQ207" i="2"/>
  <c r="AH207" i="2"/>
  <c r="X207" i="2"/>
  <c r="J207" i="2"/>
  <c r="BB207" i="2"/>
  <c r="AO207" i="2"/>
  <c r="AD207" i="2"/>
  <c r="W207" i="2"/>
  <c r="P207" i="2"/>
  <c r="B316" i="2"/>
  <c r="C208" i="2"/>
  <c r="A209" i="2"/>
  <c r="D209" i="2" s="1"/>
  <c r="A310" i="2"/>
  <c r="D310" i="2" s="1"/>
  <c r="C309" i="2"/>
  <c r="F209" i="2" l="1"/>
  <c r="F310" i="2"/>
  <c r="AX173" i="2"/>
  <c r="AM173" i="2"/>
  <c r="X173" i="2"/>
  <c r="K173" i="2"/>
  <c r="AV173" i="2"/>
  <c r="AD173" i="2"/>
  <c r="M173" i="2"/>
  <c r="AS173" i="2"/>
  <c r="T173" i="2"/>
  <c r="R173" i="2"/>
  <c r="AP173" i="2"/>
  <c r="BG173" i="2"/>
  <c r="AC173" i="2"/>
  <c r="BF173" i="2"/>
  <c r="AB173" i="2"/>
  <c r="BH173" i="2"/>
  <c r="AU173" i="2"/>
  <c r="AI173" i="2"/>
  <c r="G173" i="2"/>
  <c r="Y173" i="2"/>
  <c r="H173" i="2"/>
  <c r="AN173" i="2"/>
  <c r="O173" i="2"/>
  <c r="AR173" i="2"/>
  <c r="J173" i="2"/>
  <c r="AF173" i="2"/>
  <c r="BA173" i="2"/>
  <c r="V173" i="2"/>
  <c r="AY173" i="2"/>
  <c r="S173" i="2"/>
  <c r="BD173" i="2"/>
  <c r="AE173" i="2"/>
  <c r="Q173" i="2"/>
  <c r="BC173" i="2"/>
  <c r="AO173" i="2"/>
  <c r="U173" i="2"/>
  <c r="AG173" i="2"/>
  <c r="I173" i="2"/>
  <c r="AH173" i="2"/>
  <c r="W173" i="2"/>
  <c r="AT173" i="2"/>
  <c r="N173" i="2"/>
  <c r="L173" i="2"/>
  <c r="BB173" i="2"/>
  <c r="AQ173" i="2"/>
  <c r="AA173" i="2"/>
  <c r="AZ173" i="2"/>
  <c r="AJ173" i="2"/>
  <c r="AW173" i="2"/>
  <c r="Z173" i="2"/>
  <c r="BE173" i="2"/>
  <c r="P173" i="2"/>
  <c r="AL173" i="2"/>
  <c r="AK173" i="2"/>
  <c r="E173" i="2"/>
  <c r="D229" i="2"/>
  <c r="F229" i="2" s="1"/>
  <c r="C229" i="2"/>
  <c r="A230" i="2"/>
  <c r="D174" i="2"/>
  <c r="F174" i="2" s="1"/>
  <c r="C174" i="2"/>
  <c r="A175" i="2"/>
  <c r="BD228" i="2"/>
  <c r="AE228" i="2"/>
  <c r="Q228" i="2"/>
  <c r="BE228" i="2"/>
  <c r="AP228" i="2"/>
  <c r="V228" i="2"/>
  <c r="E228" i="2"/>
  <c r="AR228" i="2"/>
  <c r="AW228" i="2"/>
  <c r="S228" i="2"/>
  <c r="AO228" i="2"/>
  <c r="H228" i="2"/>
  <c r="AD228" i="2"/>
  <c r="AY228" i="2"/>
  <c r="T228" i="2"/>
  <c r="AA228" i="2"/>
  <c r="AK228" i="2"/>
  <c r="R228" i="2"/>
  <c r="AJ228" i="2"/>
  <c r="L228" i="2"/>
  <c r="J228" i="2"/>
  <c r="AG228" i="2"/>
  <c r="AH228" i="2"/>
  <c r="AT228" i="2"/>
  <c r="BB228" i="2"/>
  <c r="AQ228" i="2"/>
  <c r="BA228" i="2"/>
  <c r="BF228" i="2"/>
  <c r="U228" i="2"/>
  <c r="M228" i="2"/>
  <c r="AC228" i="2"/>
  <c r="AL228" i="2"/>
  <c r="AX228" i="2"/>
  <c r="AM228" i="2"/>
  <c r="X228" i="2"/>
  <c r="K228" i="2"/>
  <c r="AF228" i="2"/>
  <c r="N228" i="2"/>
  <c r="AZ228" i="2"/>
  <c r="O228" i="2"/>
  <c r="AB228" i="2"/>
  <c r="BH228" i="2"/>
  <c r="AU228" i="2"/>
  <c r="AI228" i="2"/>
  <c r="G228" i="2"/>
  <c r="AS228" i="2"/>
  <c r="Z228" i="2"/>
  <c r="I228" i="2"/>
  <c r="W228" i="2"/>
  <c r="BC228" i="2"/>
  <c r="Y228" i="2"/>
  <c r="AV228" i="2"/>
  <c r="P228" i="2"/>
  <c r="AN228" i="2"/>
  <c r="BG228" i="2"/>
  <c r="AZ309" i="2"/>
  <c r="AO309" i="2"/>
  <c r="Y309" i="2"/>
  <c r="M309" i="2"/>
  <c r="BA309" i="2"/>
  <c r="AJ309" i="2"/>
  <c r="Q309" i="2"/>
  <c r="AX309" i="2"/>
  <c r="AA309" i="2"/>
  <c r="BH309" i="2"/>
  <c r="AM309" i="2"/>
  <c r="AF309" i="2"/>
  <c r="AD309" i="2"/>
  <c r="AQ309" i="2"/>
  <c r="BG309" i="2"/>
  <c r="L309" i="2"/>
  <c r="W309" i="2"/>
  <c r="AK309" i="2"/>
  <c r="V309" i="2"/>
  <c r="I309" i="2"/>
  <c r="AV309" i="2"/>
  <c r="AE309" i="2"/>
  <c r="N309" i="2"/>
  <c r="AS309" i="2"/>
  <c r="R309" i="2"/>
  <c r="AB309" i="2"/>
  <c r="AU309" i="2"/>
  <c r="BE309" i="2"/>
  <c r="K309" i="2"/>
  <c r="BF309" i="2"/>
  <c r="AT309" i="2"/>
  <c r="AG309" i="2"/>
  <c r="S309" i="2"/>
  <c r="Z309" i="2"/>
  <c r="H309" i="2"/>
  <c r="AN309" i="2"/>
  <c r="O309" i="2"/>
  <c r="AW309" i="2"/>
  <c r="T309" i="2"/>
  <c r="BB309" i="2"/>
  <c r="AL309" i="2"/>
  <c r="AC309" i="2"/>
  <c r="P309" i="2"/>
  <c r="BD309" i="2"/>
  <c r="AP309" i="2"/>
  <c r="U309" i="2"/>
  <c r="BC309" i="2"/>
  <c r="AH309" i="2"/>
  <c r="J309" i="2"/>
  <c r="G309" i="2"/>
  <c r="AR309" i="2"/>
  <c r="AY309" i="2"/>
  <c r="E309" i="2"/>
  <c r="X309" i="2"/>
  <c r="AI309" i="2"/>
  <c r="A311" i="2"/>
  <c r="D311" i="2" s="1"/>
  <c r="C310" i="2"/>
  <c r="BF208" i="2"/>
  <c r="AZ208" i="2"/>
  <c r="AT208" i="2"/>
  <c r="AO208" i="2"/>
  <c r="AK208" i="2"/>
  <c r="AG208" i="2"/>
  <c r="AC208" i="2"/>
  <c r="Y208" i="2"/>
  <c r="V208" i="2"/>
  <c r="S208" i="2"/>
  <c r="P208" i="2"/>
  <c r="M208" i="2"/>
  <c r="I208" i="2"/>
  <c r="BH208" i="2"/>
  <c r="BC208" i="2"/>
  <c r="AY208" i="2"/>
  <c r="AU208" i="2"/>
  <c r="AN208" i="2"/>
  <c r="AI208" i="2"/>
  <c r="AD208" i="2"/>
  <c r="L208" i="2"/>
  <c r="G208" i="2"/>
  <c r="AW208" i="2"/>
  <c r="AM208" i="2"/>
  <c r="AF208" i="2"/>
  <c r="Z208" i="2"/>
  <c r="T208" i="2"/>
  <c r="H208" i="2"/>
  <c r="BD208" i="2"/>
  <c r="AV208" i="2"/>
  <c r="AQ208" i="2"/>
  <c r="AH208" i="2"/>
  <c r="X208" i="2"/>
  <c r="Q208" i="2"/>
  <c r="J208" i="2"/>
  <c r="BB208" i="2"/>
  <c r="AP208" i="2"/>
  <c r="AE208" i="2"/>
  <c r="W208" i="2"/>
  <c r="O208" i="2"/>
  <c r="BG208" i="2"/>
  <c r="BA208" i="2"/>
  <c r="AS208" i="2"/>
  <c r="AL208" i="2"/>
  <c r="AB208" i="2"/>
  <c r="U208" i="2"/>
  <c r="N208" i="2"/>
  <c r="E208" i="2"/>
  <c r="BE208" i="2"/>
  <c r="AX208" i="2"/>
  <c r="AR208" i="2"/>
  <c r="AJ208" i="2"/>
  <c r="AA208" i="2"/>
  <c r="R208" i="2"/>
  <c r="K208" i="2"/>
  <c r="C209" i="2"/>
  <c r="B317" i="2"/>
  <c r="F311" i="2" l="1"/>
  <c r="AY174" i="2"/>
  <c r="AN174" i="2"/>
  <c r="L174" i="2"/>
  <c r="AM174" i="2"/>
  <c r="T174" i="2"/>
  <c r="AW174" i="2"/>
  <c r="Z174" i="2"/>
  <c r="BH174" i="2"/>
  <c r="AD174" i="2"/>
  <c r="BF174" i="2"/>
  <c r="AA174" i="2"/>
  <c r="Q174" i="2"/>
  <c r="AP174" i="2"/>
  <c r="G174" i="2"/>
  <c r="AV174" i="2"/>
  <c r="AJ174" i="2"/>
  <c r="U174" i="2"/>
  <c r="H174" i="2"/>
  <c r="AX174" i="2"/>
  <c r="AH174" i="2"/>
  <c r="P174" i="2"/>
  <c r="BA174" i="2"/>
  <c r="V174" i="2"/>
  <c r="AZ174" i="2"/>
  <c r="S174" i="2"/>
  <c r="AQ174" i="2"/>
  <c r="J174" i="2"/>
  <c r="AE174" i="2"/>
  <c r="BE174" i="2"/>
  <c r="AS174" i="2"/>
  <c r="AF174" i="2"/>
  <c r="R174" i="2"/>
  <c r="E174" i="2"/>
  <c r="AC174" i="2"/>
  <c r="K174" i="2"/>
  <c r="AO174" i="2"/>
  <c r="AT174" i="2"/>
  <c r="N174" i="2"/>
  <c r="M174" i="2"/>
  <c r="AI174" i="2"/>
  <c r="BB174" i="2"/>
  <c r="W174" i="2"/>
  <c r="AR174" i="2"/>
  <c r="AB174" i="2"/>
  <c r="O174" i="2"/>
  <c r="BG174" i="2"/>
  <c r="X174" i="2"/>
  <c r="BC174" i="2"/>
  <c r="AG174" i="2"/>
  <c r="I174" i="2"/>
  <c r="AL174" i="2"/>
  <c r="AK174" i="2"/>
  <c r="BD174" i="2"/>
  <c r="Y174" i="2"/>
  <c r="AU174" i="2"/>
  <c r="D230" i="2"/>
  <c r="F230" i="2" s="1"/>
  <c r="C230" i="2"/>
  <c r="A231" i="2"/>
  <c r="D175" i="2"/>
  <c r="F175" i="2" s="1"/>
  <c r="A176" i="2"/>
  <c r="C175" i="2"/>
  <c r="BE229" i="2"/>
  <c r="AS229" i="2"/>
  <c r="AF229" i="2"/>
  <c r="R229" i="2"/>
  <c r="E229" i="2"/>
  <c r="AU229" i="2"/>
  <c r="AD229" i="2"/>
  <c r="M229" i="2"/>
  <c r="W229" i="2"/>
  <c r="BB229" i="2"/>
  <c r="V229" i="2"/>
  <c r="N229" i="2"/>
  <c r="AH229" i="2"/>
  <c r="X229" i="2"/>
  <c r="AR229" i="2"/>
  <c r="AB229" i="2"/>
  <c r="O229" i="2"/>
  <c r="BH229" i="2"/>
  <c r="Y229" i="2"/>
  <c r="G229" i="2"/>
  <c r="AQ229" i="2"/>
  <c r="Q229" i="2"/>
  <c r="AT229" i="2"/>
  <c r="AL229" i="2"/>
  <c r="BD229" i="2"/>
  <c r="Z229" i="2"/>
  <c r="P229" i="2"/>
  <c r="AY229" i="2"/>
  <c r="AN229" i="2"/>
  <c r="L229" i="2"/>
  <c r="BC229" i="2"/>
  <c r="AO229" i="2"/>
  <c r="BF229" i="2"/>
  <c r="AK229" i="2"/>
  <c r="K229" i="2"/>
  <c r="AM229" i="2"/>
  <c r="BG229" i="2"/>
  <c r="AA229" i="2"/>
  <c r="AW229" i="2"/>
  <c r="S229" i="2"/>
  <c r="AP229" i="2"/>
  <c r="I229" i="2"/>
  <c r="AV229" i="2"/>
  <c r="AJ229" i="2"/>
  <c r="U229" i="2"/>
  <c r="H229" i="2"/>
  <c r="AZ229" i="2"/>
  <c r="AI229" i="2"/>
  <c r="BA229" i="2"/>
  <c r="AC229" i="2"/>
  <c r="AE229" i="2"/>
  <c r="AX229" i="2"/>
  <c r="T229" i="2"/>
  <c r="J229" i="2"/>
  <c r="AG229" i="2"/>
  <c r="BG209" i="2"/>
  <c r="BC209" i="2"/>
  <c r="BA209" i="2"/>
  <c r="AW209" i="2"/>
  <c r="AP209" i="2"/>
  <c r="AL209" i="2"/>
  <c r="AH209" i="2"/>
  <c r="AD209" i="2"/>
  <c r="Z209" i="2"/>
  <c r="W209" i="2"/>
  <c r="T209" i="2"/>
  <c r="N209" i="2"/>
  <c r="J209" i="2"/>
  <c r="BF209" i="2"/>
  <c r="AX209" i="2"/>
  <c r="AT209" i="2"/>
  <c r="AR209" i="2"/>
  <c r="AM209" i="2"/>
  <c r="AG209" i="2"/>
  <c r="AB209" i="2"/>
  <c r="X209" i="2"/>
  <c r="S209" i="2"/>
  <c r="O209" i="2"/>
  <c r="K209" i="2"/>
  <c r="AN209" i="2"/>
  <c r="AF209" i="2"/>
  <c r="Y209" i="2"/>
  <c r="H209" i="2"/>
  <c r="BH209" i="2"/>
  <c r="AZ209" i="2"/>
  <c r="AS209" i="2"/>
  <c r="AK209" i="2"/>
  <c r="AC209" i="2"/>
  <c r="U209" i="2"/>
  <c r="M209" i="2"/>
  <c r="E209" i="2"/>
  <c r="BE209" i="2"/>
  <c r="AY209" i="2"/>
  <c r="AJ209" i="2"/>
  <c r="AA209" i="2"/>
  <c r="R209" i="2"/>
  <c r="L209" i="2"/>
  <c r="BD209" i="2"/>
  <c r="AV209" i="2"/>
  <c r="AQ209" i="2"/>
  <c r="AI209" i="2"/>
  <c r="Q209" i="2"/>
  <c r="I209" i="2"/>
  <c r="BB209" i="2"/>
  <c r="AU209" i="2"/>
  <c r="AO209" i="2"/>
  <c r="AE209" i="2"/>
  <c r="V209" i="2"/>
  <c r="P209" i="2"/>
  <c r="G209" i="2"/>
  <c r="AC310" i="2"/>
  <c r="P310" i="2"/>
  <c r="BG310" i="2"/>
  <c r="AR310" i="2"/>
  <c r="X310" i="2"/>
  <c r="AN310" i="2"/>
  <c r="AV310" i="2"/>
  <c r="R310" i="2"/>
  <c r="BA310" i="2"/>
  <c r="E310" i="2"/>
  <c r="W310" i="2"/>
  <c r="AI310" i="2"/>
  <c r="AZ310" i="2"/>
  <c r="AO310" i="2"/>
  <c r="Y310" i="2"/>
  <c r="M310" i="2"/>
  <c r="AM310" i="2"/>
  <c r="T310" i="2"/>
  <c r="BC310" i="2"/>
  <c r="AF310" i="2"/>
  <c r="H310" i="2"/>
  <c r="N310" i="2"/>
  <c r="AQ310" i="2"/>
  <c r="AY310" i="2"/>
  <c r="BE310" i="2"/>
  <c r="L310" i="2"/>
  <c r="U310" i="2"/>
  <c r="AK310" i="2"/>
  <c r="V310" i="2"/>
  <c r="I310" i="2"/>
  <c r="AX310" i="2"/>
  <c r="AH310" i="2"/>
  <c r="O310" i="2"/>
  <c r="AW310" i="2"/>
  <c r="Z310" i="2"/>
  <c r="BH310" i="2"/>
  <c r="AL310" i="2"/>
  <c r="G310" i="2"/>
  <c r="AD310" i="2"/>
  <c r="AP310" i="2"/>
  <c r="AU310" i="2"/>
  <c r="BD310" i="2"/>
  <c r="J310" i="2"/>
  <c r="BF310" i="2"/>
  <c r="AT310" i="2"/>
  <c r="AG310" i="2"/>
  <c r="S310" i="2"/>
  <c r="AB310" i="2"/>
  <c r="K310" i="2"/>
  <c r="BB310" i="2"/>
  <c r="AE310" i="2"/>
  <c r="Q310" i="2"/>
  <c r="AA310" i="2"/>
  <c r="AJ310" i="2"/>
  <c r="AS310" i="2"/>
  <c r="B318" i="2"/>
  <c r="A312" i="2"/>
  <c r="D312" i="2" s="1"/>
  <c r="C311" i="2"/>
  <c r="F312" i="2" l="1"/>
  <c r="AZ175" i="2"/>
  <c r="AO175" i="2"/>
  <c r="Y175" i="2"/>
  <c r="M175" i="2"/>
  <c r="BB175" i="2"/>
  <c r="AL175" i="2"/>
  <c r="R175" i="2"/>
  <c r="BC175" i="2"/>
  <c r="AH175" i="2"/>
  <c r="H175" i="2"/>
  <c r="AI175" i="2"/>
  <c r="X175" i="2"/>
  <c r="BA175" i="2"/>
  <c r="U175" i="2"/>
  <c r="L175" i="2"/>
  <c r="AK175" i="2"/>
  <c r="V175" i="2"/>
  <c r="I175" i="2"/>
  <c r="AW175" i="2"/>
  <c r="AF175" i="2"/>
  <c r="AX175" i="2"/>
  <c r="Z175" i="2"/>
  <c r="BD175" i="2"/>
  <c r="AU175" i="2"/>
  <c r="N175" i="2"/>
  <c r="AJ175" i="2"/>
  <c r="BF175" i="2"/>
  <c r="AT175" i="2"/>
  <c r="AG175" i="2"/>
  <c r="S175" i="2"/>
  <c r="AS175" i="2"/>
  <c r="AA175" i="2"/>
  <c r="J175" i="2"/>
  <c r="AV175" i="2"/>
  <c r="Q175" i="2"/>
  <c r="AP175" i="2"/>
  <c r="G175" i="2"/>
  <c r="AM175" i="2"/>
  <c r="BG175" i="2"/>
  <c r="AB175" i="2"/>
  <c r="AC175" i="2"/>
  <c r="P175" i="2"/>
  <c r="BE175" i="2"/>
  <c r="AQ175" i="2"/>
  <c r="W175" i="2"/>
  <c r="E175" i="2"/>
  <c r="AN175" i="2"/>
  <c r="O175" i="2"/>
  <c r="AR175" i="2"/>
  <c r="K175" i="2"/>
  <c r="AE175" i="2"/>
  <c r="BH175" i="2"/>
  <c r="AD175" i="2"/>
  <c r="AY175" i="2"/>
  <c r="T175" i="2"/>
  <c r="D231" i="2"/>
  <c r="F231" i="2" s="1"/>
  <c r="C231" i="2"/>
  <c r="A232" i="2"/>
  <c r="D176" i="2"/>
  <c r="F176" i="2" s="1"/>
  <c r="C176" i="2"/>
  <c r="A177" i="2"/>
  <c r="AC230" i="2"/>
  <c r="P230" i="2"/>
  <c r="BG230" i="2"/>
  <c r="AR230" i="2"/>
  <c r="X230" i="2"/>
  <c r="BE230" i="2"/>
  <c r="AJ230" i="2"/>
  <c r="L230" i="2"/>
  <c r="J230" i="2"/>
  <c r="AF230" i="2"/>
  <c r="BB230" i="2"/>
  <c r="U230" i="2"/>
  <c r="AY230" i="2"/>
  <c r="N230" i="2"/>
  <c r="AT230" i="2"/>
  <c r="AB230" i="2"/>
  <c r="AW230" i="2"/>
  <c r="AA230" i="2"/>
  <c r="AZ230" i="2"/>
  <c r="AO230" i="2"/>
  <c r="Y230" i="2"/>
  <c r="M230" i="2"/>
  <c r="AM230" i="2"/>
  <c r="T230" i="2"/>
  <c r="BA230" i="2"/>
  <c r="AD230" i="2"/>
  <c r="E230" i="2"/>
  <c r="AI230" i="2"/>
  <c r="BC230" i="2"/>
  <c r="AS230" i="2"/>
  <c r="BF230" i="2"/>
  <c r="K230" i="2"/>
  <c r="Q230" i="2"/>
  <c r="H230" i="2"/>
  <c r="AE230" i="2"/>
  <c r="AK230" i="2"/>
  <c r="V230" i="2"/>
  <c r="I230" i="2"/>
  <c r="AX230" i="2"/>
  <c r="AH230" i="2"/>
  <c r="O230" i="2"/>
  <c r="AU230" i="2"/>
  <c r="W230" i="2"/>
  <c r="BD230" i="2"/>
  <c r="Z230" i="2"/>
  <c r="AV230" i="2"/>
  <c r="AN230" i="2"/>
  <c r="G230" i="2"/>
  <c r="AL230" i="2"/>
  <c r="AG230" i="2"/>
  <c r="AP230" i="2"/>
  <c r="S230" i="2"/>
  <c r="AQ230" i="2"/>
  <c r="R230" i="2"/>
  <c r="BH230" i="2"/>
  <c r="AK311" i="2"/>
  <c r="V311" i="2"/>
  <c r="I311" i="2"/>
  <c r="AV311" i="2"/>
  <c r="AE311" i="2"/>
  <c r="N311" i="2"/>
  <c r="AW311" i="2"/>
  <c r="BG311" i="2"/>
  <c r="AL311" i="2"/>
  <c r="L311" i="2"/>
  <c r="AB311" i="2"/>
  <c r="AN311" i="2"/>
  <c r="BC311" i="2"/>
  <c r="J311" i="2"/>
  <c r="BF311" i="2"/>
  <c r="AT311" i="2"/>
  <c r="AG311" i="2"/>
  <c r="S311" i="2"/>
  <c r="Z311" i="2"/>
  <c r="H311" i="2"/>
  <c r="T311" i="2"/>
  <c r="BB311" i="2"/>
  <c r="AD311" i="2"/>
  <c r="AA311" i="2"/>
  <c r="AI311" i="2"/>
  <c r="AS311" i="2"/>
  <c r="AC311" i="2"/>
  <c r="P311" i="2"/>
  <c r="BD311" i="2"/>
  <c r="AP311" i="2"/>
  <c r="U311" i="2"/>
  <c r="BH311" i="2"/>
  <c r="AM311" i="2"/>
  <c r="AU311" i="2"/>
  <c r="X311" i="2"/>
  <c r="AY311" i="2"/>
  <c r="E311" i="2"/>
  <c r="O311" i="2"/>
  <c r="W311" i="2"/>
  <c r="AH311" i="2"/>
  <c r="AZ311" i="2"/>
  <c r="AO311" i="2"/>
  <c r="Y311" i="2"/>
  <c r="M311" i="2"/>
  <c r="BA311" i="2"/>
  <c r="AJ311" i="2"/>
  <c r="Q311" i="2"/>
  <c r="AF311" i="2"/>
  <c r="G311" i="2"/>
  <c r="AR311" i="2"/>
  <c r="R311" i="2"/>
  <c r="AQ311" i="2"/>
  <c r="AX311" i="2"/>
  <c r="BE311" i="2"/>
  <c r="K311" i="2"/>
  <c r="A313" i="2"/>
  <c r="D313" i="2" s="1"/>
  <c r="C312" i="2"/>
  <c r="F313" i="2" l="1"/>
  <c r="AW176" i="2"/>
  <c r="AL176" i="2"/>
  <c r="W176" i="2"/>
  <c r="J176" i="2"/>
  <c r="Y176" i="2"/>
  <c r="H176" i="2"/>
  <c r="AN176" i="2"/>
  <c r="O176" i="2"/>
  <c r="AT176" i="2"/>
  <c r="L176" i="2"/>
  <c r="AR176" i="2"/>
  <c r="K176" i="2"/>
  <c r="AF176" i="2"/>
  <c r="BG176" i="2"/>
  <c r="AH176" i="2"/>
  <c r="T176" i="2"/>
  <c r="BD176" i="2"/>
  <c r="AO176" i="2"/>
  <c r="U176" i="2"/>
  <c r="AG176" i="2"/>
  <c r="I176" i="2"/>
  <c r="AM176" i="2"/>
  <c r="AK176" i="2"/>
  <c r="E176" i="2"/>
  <c r="AI176" i="2"/>
  <c r="X176" i="2"/>
  <c r="BC176" i="2"/>
  <c r="AD176" i="2"/>
  <c r="AZ176" i="2"/>
  <c r="AJ176" i="2"/>
  <c r="Q176" i="2"/>
  <c r="AX176" i="2"/>
  <c r="AA176" i="2"/>
  <c r="BH176" i="2"/>
  <c r="AC176" i="2"/>
  <c r="BF176" i="2"/>
  <c r="AB176" i="2"/>
  <c r="BE176" i="2"/>
  <c r="AU176" i="2"/>
  <c r="P176" i="2"/>
  <c r="BA176" i="2"/>
  <c r="AP176" i="2"/>
  <c r="Z176" i="2"/>
  <c r="N176" i="2"/>
  <c r="AV176" i="2"/>
  <c r="AE176" i="2"/>
  <c r="M176" i="2"/>
  <c r="AS176" i="2"/>
  <c r="BB176" i="2"/>
  <c r="V176" i="2"/>
  <c r="AY176" i="2"/>
  <c r="S176" i="2"/>
  <c r="R176" i="2"/>
  <c r="AQ176" i="2"/>
  <c r="G176" i="2"/>
  <c r="D232" i="2"/>
  <c r="F232" i="2" s="1"/>
  <c r="A233" i="2"/>
  <c r="C232" i="2"/>
  <c r="D177" i="2"/>
  <c r="F177" i="2" s="1"/>
  <c r="C177" i="2"/>
  <c r="A178" i="2"/>
  <c r="BG231" i="2"/>
  <c r="AH231" i="2"/>
  <c r="T231" i="2"/>
  <c r="BE231" i="2"/>
  <c r="AQ231" i="2"/>
  <c r="V231" i="2"/>
  <c r="E231" i="2"/>
  <c r="AR231" i="2"/>
  <c r="Q231" i="2"/>
  <c r="AT231" i="2"/>
  <c r="O231" i="2"/>
  <c r="M231" i="2"/>
  <c r="AI231" i="2"/>
  <c r="BC231" i="2"/>
  <c r="AD231" i="2"/>
  <c r="BB231" i="2"/>
  <c r="AK231" i="2"/>
  <c r="R231" i="2"/>
  <c r="BF231" i="2"/>
  <c r="AJ231" i="2"/>
  <c r="L231" i="2"/>
  <c r="AN231" i="2"/>
  <c r="G231" i="2"/>
  <c r="AM231" i="2"/>
  <c r="BD231" i="2"/>
  <c r="Y231" i="2"/>
  <c r="AV231" i="2"/>
  <c r="P231" i="2"/>
  <c r="BA231" i="2"/>
  <c r="AP231" i="2"/>
  <c r="Z231" i="2"/>
  <c r="N231" i="2"/>
  <c r="AF231" i="2"/>
  <c r="AZ231" i="2"/>
  <c r="AC231" i="2"/>
  <c r="AE231" i="2"/>
  <c r="BH231" i="2"/>
  <c r="AB231" i="2"/>
  <c r="AX231" i="2"/>
  <c r="S231" i="2"/>
  <c r="AO231" i="2"/>
  <c r="H231" i="2"/>
  <c r="AW231" i="2"/>
  <c r="AL231" i="2"/>
  <c r="W231" i="2"/>
  <c r="J231" i="2"/>
  <c r="AS231" i="2"/>
  <c r="AA231" i="2"/>
  <c r="I231" i="2"/>
  <c r="AU231" i="2"/>
  <c r="X231" i="2"/>
  <c r="U231" i="2"/>
  <c r="AY231" i="2"/>
  <c r="K231" i="2"/>
  <c r="AG231" i="2"/>
  <c r="A314" i="2"/>
  <c r="D314" i="2" s="1"/>
  <c r="C313" i="2"/>
  <c r="BF312" i="2"/>
  <c r="AT312" i="2"/>
  <c r="AG312" i="2"/>
  <c r="S312" i="2"/>
  <c r="AB312" i="2"/>
  <c r="K312" i="2"/>
  <c r="AV312" i="2"/>
  <c r="BE312" i="2"/>
  <c r="AJ312" i="2"/>
  <c r="L312" i="2"/>
  <c r="AA312" i="2"/>
  <c r="Z312" i="2"/>
  <c r="AI312" i="2"/>
  <c r="AC312" i="2"/>
  <c r="P312" i="2"/>
  <c r="BG312" i="2"/>
  <c r="AR312" i="2"/>
  <c r="X312" i="2"/>
  <c r="R312" i="2"/>
  <c r="BA312" i="2"/>
  <c r="AD312" i="2"/>
  <c r="E312" i="2"/>
  <c r="U312" i="2"/>
  <c r="AF312" i="2"/>
  <c r="AZ312" i="2"/>
  <c r="AO312" i="2"/>
  <c r="Y312" i="2"/>
  <c r="M312" i="2"/>
  <c r="AM312" i="2"/>
  <c r="T312" i="2"/>
  <c r="BH312" i="2"/>
  <c r="AL312" i="2"/>
  <c r="N312" i="2"/>
  <c r="AU312" i="2"/>
  <c r="W312" i="2"/>
  <c r="AY312" i="2"/>
  <c r="AW312" i="2"/>
  <c r="BD312" i="2"/>
  <c r="J312" i="2"/>
  <c r="AK312" i="2"/>
  <c r="V312" i="2"/>
  <c r="I312" i="2"/>
  <c r="AX312" i="2"/>
  <c r="AH312" i="2"/>
  <c r="O312" i="2"/>
  <c r="BB312" i="2"/>
  <c r="AE312" i="2"/>
  <c r="G312" i="2"/>
  <c r="AQ312" i="2"/>
  <c r="Q312" i="2"/>
  <c r="AP312" i="2"/>
  <c r="AN312" i="2"/>
  <c r="AS312" i="2"/>
  <c r="BC312" i="2"/>
  <c r="H312" i="2"/>
  <c r="F314" i="2" l="1"/>
  <c r="BB177" i="2"/>
  <c r="AQ177" i="2"/>
  <c r="AA177" i="2"/>
  <c r="AN177" i="2"/>
  <c r="T177" i="2"/>
  <c r="AW177" i="2"/>
  <c r="Z177" i="2"/>
  <c r="BE177" i="2"/>
  <c r="Y177" i="2"/>
  <c r="AV177" i="2"/>
  <c r="AL177" i="2"/>
  <c r="AK177" i="2"/>
  <c r="E177" i="2"/>
  <c r="AZ177" i="2"/>
  <c r="N177" i="2"/>
  <c r="M177" i="2"/>
  <c r="AX177" i="2"/>
  <c r="AM177" i="2"/>
  <c r="X177" i="2"/>
  <c r="K177" i="2"/>
  <c r="AY177" i="2"/>
  <c r="AH177" i="2"/>
  <c r="P177" i="2"/>
  <c r="AS177" i="2"/>
  <c r="U177" i="2"/>
  <c r="R177" i="2"/>
  <c r="AP177" i="2"/>
  <c r="H177" i="2"/>
  <c r="AD177" i="2"/>
  <c r="BF177" i="2"/>
  <c r="AB177" i="2"/>
  <c r="V177" i="2"/>
  <c r="S177" i="2"/>
  <c r="AT177" i="2"/>
  <c r="BH177" i="2"/>
  <c r="AU177" i="2"/>
  <c r="AI177" i="2"/>
  <c r="G177" i="2"/>
  <c r="AC177" i="2"/>
  <c r="L177" i="2"/>
  <c r="AO177" i="2"/>
  <c r="O177" i="2"/>
  <c r="AR177" i="2"/>
  <c r="J177" i="2"/>
  <c r="AF177" i="2"/>
  <c r="BA177" i="2"/>
  <c r="BD177" i="2"/>
  <c r="AE177" i="2"/>
  <c r="Q177" i="2"/>
  <c r="BG177" i="2"/>
  <c r="BC177" i="2"/>
  <c r="AG177" i="2"/>
  <c r="I177" i="2"/>
  <c r="AJ177" i="2"/>
  <c r="W177" i="2"/>
  <c r="D178" i="2"/>
  <c r="F178" i="2" s="1"/>
  <c r="A179" i="2"/>
  <c r="C178" i="2"/>
  <c r="D233" i="2"/>
  <c r="F233" i="2" s="1"/>
  <c r="A234" i="2"/>
  <c r="C233" i="2"/>
  <c r="AX232" i="2"/>
  <c r="AM232" i="2"/>
  <c r="X232" i="2"/>
  <c r="K232" i="2"/>
  <c r="AV232" i="2"/>
  <c r="AD232" i="2"/>
  <c r="M232" i="2"/>
  <c r="W232" i="2"/>
  <c r="BE232" i="2"/>
  <c r="Z232" i="2"/>
  <c r="P232" i="2"/>
  <c r="AN232" i="2"/>
  <c r="BG232" i="2"/>
  <c r="BH232" i="2"/>
  <c r="AU232" i="2"/>
  <c r="AI232" i="2"/>
  <c r="G232" i="2"/>
  <c r="Y232" i="2"/>
  <c r="H232" i="2"/>
  <c r="AR232" i="2"/>
  <c r="R232" i="2"/>
  <c r="AW232" i="2"/>
  <c r="S232" i="2"/>
  <c r="AP232" i="2"/>
  <c r="I232" i="2"/>
  <c r="AF232" i="2"/>
  <c r="AY232" i="2"/>
  <c r="T232" i="2"/>
  <c r="V232" i="2"/>
  <c r="AS232" i="2"/>
  <c r="AL232" i="2"/>
  <c r="BD232" i="2"/>
  <c r="AE232" i="2"/>
  <c r="Q232" i="2"/>
  <c r="BC232" i="2"/>
  <c r="AO232" i="2"/>
  <c r="U232" i="2"/>
  <c r="BF232" i="2"/>
  <c r="AK232" i="2"/>
  <c r="L232" i="2"/>
  <c r="J232" i="2"/>
  <c r="AG232" i="2"/>
  <c r="N232" i="2"/>
  <c r="O232" i="2"/>
  <c r="E232" i="2"/>
  <c r="AB232" i="2"/>
  <c r="BB232" i="2"/>
  <c r="AQ232" i="2"/>
  <c r="AA232" i="2"/>
  <c r="AZ232" i="2"/>
  <c r="AJ232" i="2"/>
  <c r="BA232" i="2"/>
  <c r="AC232" i="2"/>
  <c r="AH232" i="2"/>
  <c r="AT232" i="2"/>
  <c r="AK313" i="2"/>
  <c r="V313" i="2"/>
  <c r="I313" i="2"/>
  <c r="AV313" i="2"/>
  <c r="AE313" i="2"/>
  <c r="N313" i="2"/>
  <c r="AU313" i="2"/>
  <c r="X313" i="2"/>
  <c r="BE313" i="2"/>
  <c r="AI313" i="2"/>
  <c r="K313" i="2"/>
  <c r="AA313" i="2"/>
  <c r="AM313" i="2"/>
  <c r="AS313" i="2"/>
  <c r="G313" i="2"/>
  <c r="BF313" i="2"/>
  <c r="AT313" i="2"/>
  <c r="AG313" i="2"/>
  <c r="S313" i="2"/>
  <c r="Z313" i="2"/>
  <c r="H313" i="2"/>
  <c r="AR313" i="2"/>
  <c r="R313" i="2"/>
  <c r="AY313" i="2"/>
  <c r="AB313" i="2"/>
  <c r="E313" i="2"/>
  <c r="O313" i="2"/>
  <c r="AH313" i="2"/>
  <c r="AC313" i="2"/>
  <c r="P313" i="2"/>
  <c r="BD313" i="2"/>
  <c r="AP313" i="2"/>
  <c r="U313" i="2"/>
  <c r="BG313" i="2"/>
  <c r="AL313" i="2"/>
  <c r="L313" i="2"/>
  <c r="W313" i="2"/>
  <c r="AX313" i="2"/>
  <c r="BH313" i="2"/>
  <c r="AF313" i="2"/>
  <c r="AZ313" i="2"/>
  <c r="AO313" i="2"/>
  <c r="Y313" i="2"/>
  <c r="M313" i="2"/>
  <c r="BA313" i="2"/>
  <c r="AJ313" i="2"/>
  <c r="Q313" i="2"/>
  <c r="BB313" i="2"/>
  <c r="AD313" i="2"/>
  <c r="AQ313" i="2"/>
  <c r="AN313" i="2"/>
  <c r="AW313" i="2"/>
  <c r="BC313" i="2"/>
  <c r="J313" i="2"/>
  <c r="T313" i="2"/>
  <c r="A315" i="2"/>
  <c r="D315" i="2" s="1"/>
  <c r="C314" i="2"/>
  <c r="F315" i="2" l="1"/>
  <c r="AR233" i="2"/>
  <c r="AB233" i="2"/>
  <c r="O233" i="2"/>
  <c r="BG233" i="2"/>
  <c r="X233" i="2"/>
  <c r="BF233" i="2"/>
  <c r="AK233" i="2"/>
  <c r="M233" i="2"/>
  <c r="AO233" i="2"/>
  <c r="G233" i="2"/>
  <c r="AL233" i="2"/>
  <c r="BD233" i="2"/>
  <c r="Z233" i="2"/>
  <c r="AY233" i="2"/>
  <c r="AN233" i="2"/>
  <c r="L233" i="2"/>
  <c r="AM233" i="2"/>
  <c r="T233" i="2"/>
  <c r="BA233" i="2"/>
  <c r="AD233" i="2"/>
  <c r="AE233" i="2"/>
  <c r="BH233" i="2"/>
  <c r="AA233" i="2"/>
  <c r="AW233" i="2"/>
  <c r="S233" i="2"/>
  <c r="AP233" i="2"/>
  <c r="I233" i="2"/>
  <c r="AV233" i="2"/>
  <c r="AJ233" i="2"/>
  <c r="U233" i="2"/>
  <c r="H233" i="2"/>
  <c r="AX233" i="2"/>
  <c r="AH233" i="2"/>
  <c r="P233" i="2"/>
  <c r="AU233" i="2"/>
  <c r="W233" i="2"/>
  <c r="BB233" i="2"/>
  <c r="V233" i="2"/>
  <c r="AZ233" i="2"/>
  <c r="J233" i="2"/>
  <c r="AG233" i="2"/>
  <c r="BE233" i="2"/>
  <c r="AS233" i="2"/>
  <c r="AF233" i="2"/>
  <c r="R233" i="2"/>
  <c r="E233" i="2"/>
  <c r="AC233" i="2"/>
  <c r="K233" i="2"/>
  <c r="AQ233" i="2"/>
  <c r="Q233" i="2"/>
  <c r="AT233" i="2"/>
  <c r="N233" i="2"/>
  <c r="AI233" i="2"/>
  <c r="BC233" i="2"/>
  <c r="Y233" i="2"/>
  <c r="D179" i="2"/>
  <c r="F179" i="2" s="1"/>
  <c r="C179" i="2"/>
  <c r="D234" i="2"/>
  <c r="F234" i="2" s="1"/>
  <c r="C234" i="2"/>
  <c r="A235" i="2"/>
  <c r="AY178" i="2"/>
  <c r="AN178" i="2"/>
  <c r="L178" i="2"/>
  <c r="BB178" i="2"/>
  <c r="AL178" i="2"/>
  <c r="S178" i="2"/>
  <c r="BC178" i="2"/>
  <c r="AH178" i="2"/>
  <c r="I178" i="2"/>
  <c r="AM178" i="2"/>
  <c r="BG178" i="2"/>
  <c r="AC178" i="2"/>
  <c r="Q178" i="2"/>
  <c r="AP178" i="2"/>
  <c r="G178" i="2"/>
  <c r="AV178" i="2"/>
  <c r="AJ178" i="2"/>
  <c r="U178" i="2"/>
  <c r="H178" i="2"/>
  <c r="AW178" i="2"/>
  <c r="AG178" i="2"/>
  <c r="AX178" i="2"/>
  <c r="Z178" i="2"/>
  <c r="BH178" i="2"/>
  <c r="AD178" i="2"/>
  <c r="AZ178" i="2"/>
  <c r="T178" i="2"/>
  <c r="K178" i="2"/>
  <c r="AE178" i="2"/>
  <c r="BE178" i="2"/>
  <c r="AS178" i="2"/>
  <c r="AF178" i="2"/>
  <c r="R178" i="2"/>
  <c r="E178" i="2"/>
  <c r="AT178" i="2"/>
  <c r="AA178" i="2"/>
  <c r="J178" i="2"/>
  <c r="BA178" i="2"/>
  <c r="V178" i="2"/>
  <c r="M178" i="2"/>
  <c r="AI178" i="2"/>
  <c r="X178" i="2"/>
  <c r="AR178" i="2"/>
  <c r="AB178" i="2"/>
  <c r="O178" i="2"/>
  <c r="BF178" i="2"/>
  <c r="AQ178" i="2"/>
  <c r="W178" i="2"/>
  <c r="AO178" i="2"/>
  <c r="P178" i="2"/>
  <c r="N178" i="2"/>
  <c r="AK178" i="2"/>
  <c r="BD178" i="2"/>
  <c r="Y178" i="2"/>
  <c r="AU178" i="2"/>
  <c r="A316" i="2"/>
  <c r="D316" i="2" s="1"/>
  <c r="C315" i="2"/>
  <c r="BF314" i="2"/>
  <c r="AT314" i="2"/>
  <c r="AG314" i="2"/>
  <c r="S314" i="2"/>
  <c r="AB314" i="2"/>
  <c r="K314" i="2"/>
  <c r="AU314" i="2"/>
  <c r="W314" i="2"/>
  <c r="AY314" i="2"/>
  <c r="J314" i="2"/>
  <c r="AF314" i="2"/>
  <c r="AC314" i="2"/>
  <c r="P314" i="2"/>
  <c r="BG314" i="2"/>
  <c r="AR314" i="2"/>
  <c r="X314" i="2"/>
  <c r="AQ314" i="2"/>
  <c r="Q314" i="2"/>
  <c r="AS314" i="2"/>
  <c r="BD314" i="2"/>
  <c r="AW314" i="2"/>
  <c r="BH314" i="2"/>
  <c r="N314" i="2"/>
  <c r="AE314" i="2"/>
  <c r="AZ314" i="2"/>
  <c r="AO314" i="2"/>
  <c r="Y314" i="2"/>
  <c r="M314" i="2"/>
  <c r="AM314" i="2"/>
  <c r="T314" i="2"/>
  <c r="BE314" i="2"/>
  <c r="AJ314" i="2"/>
  <c r="L314" i="2"/>
  <c r="AI314" i="2"/>
  <c r="AP314" i="2"/>
  <c r="AN314" i="2"/>
  <c r="AV314" i="2"/>
  <c r="BC314" i="2"/>
  <c r="H314" i="2"/>
  <c r="R314" i="2"/>
  <c r="AK314" i="2"/>
  <c r="V314" i="2"/>
  <c r="I314" i="2"/>
  <c r="AX314" i="2"/>
  <c r="AH314" i="2"/>
  <c r="O314" i="2"/>
  <c r="BA314" i="2"/>
  <c r="AD314" i="2"/>
  <c r="E314" i="2"/>
  <c r="U314" i="2"/>
  <c r="AA314" i="2"/>
  <c r="Z314" i="2"/>
  <c r="AL314" i="2"/>
  <c r="BB314" i="2"/>
  <c r="G314" i="2"/>
  <c r="F316" i="2" l="1"/>
  <c r="AZ234" i="2"/>
  <c r="AO234" i="2"/>
  <c r="Y234" i="2"/>
  <c r="M234" i="2"/>
  <c r="BB234" i="2"/>
  <c r="AL234" i="2"/>
  <c r="R234" i="2"/>
  <c r="BG234" i="2"/>
  <c r="AJ234" i="2"/>
  <c r="L234" i="2"/>
  <c r="AI234" i="2"/>
  <c r="BC234" i="2"/>
  <c r="O234" i="2"/>
  <c r="N234" i="2"/>
  <c r="AK234" i="2"/>
  <c r="V234" i="2"/>
  <c r="I234" i="2"/>
  <c r="AW234" i="2"/>
  <c r="AF234" i="2"/>
  <c r="BA234" i="2"/>
  <c r="AD234" i="2"/>
  <c r="BD234" i="2"/>
  <c r="Z234" i="2"/>
  <c r="AV234" i="2"/>
  <c r="AN234" i="2"/>
  <c r="G234" i="2"/>
  <c r="AM234" i="2"/>
  <c r="BF234" i="2"/>
  <c r="AT234" i="2"/>
  <c r="AG234" i="2"/>
  <c r="S234" i="2"/>
  <c r="AS234" i="2"/>
  <c r="AA234" i="2"/>
  <c r="J234" i="2"/>
  <c r="AU234" i="2"/>
  <c r="X234" i="2"/>
  <c r="AX234" i="2"/>
  <c r="T234" i="2"/>
  <c r="AP234" i="2"/>
  <c r="H234" i="2"/>
  <c r="AE234" i="2"/>
  <c r="BH234" i="2"/>
  <c r="AB234" i="2"/>
  <c r="AC234" i="2"/>
  <c r="P234" i="2"/>
  <c r="BE234" i="2"/>
  <c r="AQ234" i="2"/>
  <c r="W234" i="2"/>
  <c r="E234" i="2"/>
  <c r="AR234" i="2"/>
  <c r="Q234" i="2"/>
  <c r="K234" i="2"/>
  <c r="AH234" i="2"/>
  <c r="U234" i="2"/>
  <c r="AY234" i="2"/>
  <c r="D235" i="2"/>
  <c r="F235" i="2" s="1"/>
  <c r="C235" i="2"/>
  <c r="A236" i="2"/>
  <c r="BF179" i="2"/>
  <c r="AT179" i="2"/>
  <c r="AG179" i="2"/>
  <c r="S179" i="2"/>
  <c r="Z179" i="2"/>
  <c r="H179" i="2"/>
  <c r="AN179" i="2"/>
  <c r="O179" i="2"/>
  <c r="AR179" i="2"/>
  <c r="K179" i="2"/>
  <c r="AF179" i="2"/>
  <c r="BH179" i="2"/>
  <c r="AD179" i="2"/>
  <c r="AY179" i="2"/>
  <c r="X179" i="2"/>
  <c r="W179" i="2"/>
  <c r="L179" i="2"/>
  <c r="E179" i="2"/>
  <c r="AC179" i="2"/>
  <c r="P179" i="2"/>
  <c r="BD179" i="2"/>
  <c r="AP179" i="2"/>
  <c r="U179" i="2"/>
  <c r="BC179" i="2"/>
  <c r="AH179" i="2"/>
  <c r="J179" i="2"/>
  <c r="AI179" i="2"/>
  <c r="BB179" i="2"/>
  <c r="AL179" i="2"/>
  <c r="AZ179" i="2"/>
  <c r="AO179" i="2"/>
  <c r="Y179" i="2"/>
  <c r="M179" i="2"/>
  <c r="BA179" i="2"/>
  <c r="AJ179" i="2"/>
  <c r="Q179" i="2"/>
  <c r="AX179" i="2"/>
  <c r="AA179" i="2"/>
  <c r="BE179" i="2"/>
  <c r="AU179" i="2"/>
  <c r="AK179" i="2"/>
  <c r="V179" i="2"/>
  <c r="I179" i="2"/>
  <c r="AV179" i="2"/>
  <c r="AE179" i="2"/>
  <c r="N179" i="2"/>
  <c r="AS179" i="2"/>
  <c r="AW179" i="2"/>
  <c r="R179" i="2"/>
  <c r="AQ179" i="2"/>
  <c r="G179" i="2"/>
  <c r="AM179" i="2"/>
  <c r="BG179" i="2"/>
  <c r="AB179" i="2"/>
  <c r="T179" i="2"/>
  <c r="AK315" i="2"/>
  <c r="V315" i="2"/>
  <c r="I315" i="2"/>
  <c r="AV315" i="2"/>
  <c r="AE315" i="2"/>
  <c r="N315" i="2"/>
  <c r="W315" i="2"/>
  <c r="AX315" i="2"/>
  <c r="BC315" i="2"/>
  <c r="J315" i="2"/>
  <c r="AL315" i="2"/>
  <c r="BB315" i="2"/>
  <c r="BF315" i="2"/>
  <c r="AT315" i="2"/>
  <c r="AG315" i="2"/>
  <c r="S315" i="2"/>
  <c r="Z315" i="2"/>
  <c r="H315" i="2"/>
  <c r="AQ315" i="2"/>
  <c r="AN315" i="2"/>
  <c r="AS315" i="2"/>
  <c r="BH315" i="2"/>
  <c r="X315" i="2"/>
  <c r="AF315" i="2"/>
  <c r="AR315" i="2"/>
  <c r="AC315" i="2"/>
  <c r="P315" i="2"/>
  <c r="BD315" i="2"/>
  <c r="AP315" i="2"/>
  <c r="U315" i="2"/>
  <c r="BE315" i="2"/>
  <c r="AI315" i="2"/>
  <c r="K315" i="2"/>
  <c r="AA315" i="2"/>
  <c r="AH315" i="2"/>
  <c r="AW315" i="2"/>
  <c r="BG315" i="2"/>
  <c r="L315" i="2"/>
  <c r="T315" i="2"/>
  <c r="AD315" i="2"/>
  <c r="AZ315" i="2"/>
  <c r="AO315" i="2"/>
  <c r="Y315" i="2"/>
  <c r="M315" i="2"/>
  <c r="BA315" i="2"/>
  <c r="AJ315" i="2"/>
  <c r="Q315" i="2"/>
  <c r="AY315" i="2"/>
  <c r="AB315" i="2"/>
  <c r="E315" i="2"/>
  <c r="O315" i="2"/>
  <c r="AM315" i="2"/>
  <c r="AU315" i="2"/>
  <c r="G315" i="2"/>
  <c r="R315" i="2"/>
  <c r="A317" i="2"/>
  <c r="D317" i="2" s="1"/>
  <c r="C316" i="2"/>
  <c r="F317" i="2" l="1"/>
  <c r="D236" i="2"/>
  <c r="F236" i="2" s="1"/>
  <c r="C236" i="2"/>
  <c r="A237" i="2"/>
  <c r="BC235" i="2"/>
  <c r="AD235" i="2"/>
  <c r="AZ235" i="2"/>
  <c r="AJ235" i="2"/>
  <c r="Q235" i="2"/>
  <c r="BB235" i="2"/>
  <c r="AC235" i="2"/>
  <c r="AF235" i="2"/>
  <c r="BH235" i="2"/>
  <c r="AB235" i="2"/>
  <c r="BE235" i="2"/>
  <c r="AA235" i="2"/>
  <c r="P235" i="2"/>
  <c r="BA235" i="2"/>
  <c r="AV235" i="2"/>
  <c r="AY235" i="2"/>
  <c r="I235" i="2"/>
  <c r="M235" i="2"/>
  <c r="X235" i="2"/>
  <c r="V235" i="2"/>
  <c r="AX235" i="2"/>
  <c r="AW235" i="2"/>
  <c r="AL235" i="2"/>
  <c r="W235" i="2"/>
  <c r="J235" i="2"/>
  <c r="Y235" i="2"/>
  <c r="H235" i="2"/>
  <c r="AR235" i="2"/>
  <c r="R235" i="2"/>
  <c r="AT235" i="2"/>
  <c r="O235" i="2"/>
  <c r="AS235" i="2"/>
  <c r="K235" i="2"/>
  <c r="AG235" i="2"/>
  <c r="E235" i="2"/>
  <c r="AI235" i="2"/>
  <c r="Z235" i="2"/>
  <c r="N235" i="2"/>
  <c r="AU235" i="2"/>
  <c r="AQ235" i="2"/>
  <c r="BG235" i="2"/>
  <c r="AH235" i="2"/>
  <c r="T235" i="2"/>
  <c r="BD235" i="2"/>
  <c r="AO235" i="2"/>
  <c r="U235" i="2"/>
  <c r="BF235" i="2"/>
  <c r="AK235" i="2"/>
  <c r="L235" i="2"/>
  <c r="AN235" i="2"/>
  <c r="G235" i="2"/>
  <c r="AM235" i="2"/>
  <c r="AP235" i="2"/>
  <c r="AE235" i="2"/>
  <c r="S235" i="2"/>
  <c r="AK316" i="2"/>
  <c r="V316" i="2"/>
  <c r="I316" i="2"/>
  <c r="AX316" i="2"/>
  <c r="AH316" i="2"/>
  <c r="O316" i="2"/>
  <c r="AY316" i="2"/>
  <c r="AA316" i="2"/>
  <c r="BC316" i="2"/>
  <c r="AJ316" i="2"/>
  <c r="BA316" i="2"/>
  <c r="E316" i="2"/>
  <c r="BF316" i="2"/>
  <c r="AT316" i="2"/>
  <c r="AG316" i="2"/>
  <c r="S316" i="2"/>
  <c r="AB316" i="2"/>
  <c r="K316" i="2"/>
  <c r="AS316" i="2"/>
  <c r="U316" i="2"/>
  <c r="H316" i="2"/>
  <c r="BH316" i="2"/>
  <c r="N316" i="2"/>
  <c r="W316" i="2"/>
  <c r="AE316" i="2"/>
  <c r="AQ316" i="2"/>
  <c r="AZ316" i="2"/>
  <c r="AO316" i="2"/>
  <c r="Y316" i="2"/>
  <c r="M316" i="2"/>
  <c r="AM316" i="2"/>
  <c r="T316" i="2"/>
  <c r="BD316" i="2"/>
  <c r="AI316" i="2"/>
  <c r="J316" i="2"/>
  <c r="AF316" i="2"/>
  <c r="Z316" i="2"/>
  <c r="AL316" i="2"/>
  <c r="AU316" i="2"/>
  <c r="BB316" i="2"/>
  <c r="G316" i="2"/>
  <c r="Q316" i="2"/>
  <c r="AC316" i="2"/>
  <c r="P316" i="2"/>
  <c r="BG316" i="2"/>
  <c r="AR316" i="2"/>
  <c r="X316" i="2"/>
  <c r="AP316" i="2"/>
  <c r="AN316" i="2"/>
  <c r="AW316" i="2"/>
  <c r="AV316" i="2"/>
  <c r="BE316" i="2"/>
  <c r="L316" i="2"/>
  <c r="R316" i="2"/>
  <c r="AD316" i="2"/>
  <c r="A318" i="2"/>
  <c r="D318" i="2" s="1"/>
  <c r="C317" i="2"/>
  <c r="F318" i="2" l="1"/>
  <c r="D237" i="2"/>
  <c r="F237" i="2" s="1"/>
  <c r="A238" i="2"/>
  <c r="C237" i="2"/>
  <c r="BB236" i="2"/>
  <c r="AQ236" i="2"/>
  <c r="AA236" i="2"/>
  <c r="AN236" i="2"/>
  <c r="T236" i="2"/>
  <c r="BA236" i="2"/>
  <c r="AD236" i="2"/>
  <c r="AJ236" i="2"/>
  <c r="BC236" i="2"/>
  <c r="Y236" i="2"/>
  <c r="AT236" i="2"/>
  <c r="O236" i="2"/>
  <c r="AL236" i="2"/>
  <c r="E236" i="2"/>
  <c r="AE236" i="2"/>
  <c r="BG236" i="2"/>
  <c r="AK236" i="2"/>
  <c r="J236" i="2"/>
  <c r="AG236" i="2"/>
  <c r="V236" i="2"/>
  <c r="AX236" i="2"/>
  <c r="AM236" i="2"/>
  <c r="X236" i="2"/>
  <c r="K236" i="2"/>
  <c r="AY236" i="2"/>
  <c r="AH236" i="2"/>
  <c r="P236" i="2"/>
  <c r="AV236" i="2"/>
  <c r="W236" i="2"/>
  <c r="BE236" i="2"/>
  <c r="Z236" i="2"/>
  <c r="AO236" i="2"/>
  <c r="H236" i="2"/>
  <c r="AB236" i="2"/>
  <c r="M236" i="2"/>
  <c r="AS236" i="2"/>
  <c r="BH236" i="2"/>
  <c r="AU236" i="2"/>
  <c r="AI236" i="2"/>
  <c r="G236" i="2"/>
  <c r="AC236" i="2"/>
  <c r="L236" i="2"/>
  <c r="AR236" i="2"/>
  <c r="R236" i="2"/>
  <c r="AW236" i="2"/>
  <c r="S236" i="2"/>
  <c r="AP236" i="2"/>
  <c r="I236" i="2"/>
  <c r="AF236" i="2"/>
  <c r="AZ236" i="2"/>
  <c r="U236" i="2"/>
  <c r="BD236" i="2"/>
  <c r="Q236" i="2"/>
  <c r="BF236" i="2"/>
  <c r="N236" i="2"/>
  <c r="A319" i="2"/>
  <c r="D319" i="2" s="1"/>
  <c r="F319" i="2" s="1"/>
  <c r="C318" i="2"/>
  <c r="BF317" i="2"/>
  <c r="AT317" i="2"/>
  <c r="AG317" i="2"/>
  <c r="S317" i="2"/>
  <c r="Z317" i="2"/>
  <c r="H317" i="2"/>
  <c r="AN317" i="2"/>
  <c r="O317" i="2"/>
  <c r="T317" i="2"/>
  <c r="BG317" i="2"/>
  <c r="L317" i="2"/>
  <c r="W317" i="2"/>
  <c r="AD317" i="2"/>
  <c r="AQ317" i="2"/>
  <c r="AC317" i="2"/>
  <c r="P317" i="2"/>
  <c r="BD317" i="2"/>
  <c r="AP317" i="2"/>
  <c r="U317" i="2"/>
  <c r="BC317" i="2"/>
  <c r="AH317" i="2"/>
  <c r="J317" i="2"/>
  <c r="AM317" i="2"/>
  <c r="AU317" i="2"/>
  <c r="BE317" i="2"/>
  <c r="K317" i="2"/>
  <c r="R317" i="2"/>
  <c r="AB317" i="2"/>
  <c r="AZ317" i="2"/>
  <c r="AO317" i="2"/>
  <c r="Y317" i="2"/>
  <c r="M317" i="2"/>
  <c r="BA317" i="2"/>
  <c r="AJ317" i="2"/>
  <c r="Q317" i="2"/>
  <c r="AX317" i="2"/>
  <c r="AA317" i="2"/>
  <c r="AF317" i="2"/>
  <c r="G317" i="2"/>
  <c r="AL317" i="2"/>
  <c r="BB317" i="2"/>
  <c r="AK317" i="2"/>
  <c r="V317" i="2"/>
  <c r="I317" i="2"/>
  <c r="AV317" i="2"/>
  <c r="AE317" i="2"/>
  <c r="N317" i="2"/>
  <c r="AS317" i="2"/>
  <c r="AW317" i="2"/>
  <c r="BH317" i="2"/>
  <c r="X317" i="2"/>
  <c r="AI317" i="2"/>
  <c r="AR317" i="2"/>
  <c r="AY317" i="2"/>
  <c r="E317" i="2"/>
  <c r="D238" i="2" l="1"/>
  <c r="F238" i="2" s="1"/>
  <c r="C238" i="2"/>
  <c r="A239" i="2"/>
  <c r="AY237" i="2"/>
  <c r="AN237" i="2"/>
  <c r="L237" i="2"/>
  <c r="BB237" i="2"/>
  <c r="AL237" i="2"/>
  <c r="S237" i="2"/>
  <c r="BG237" i="2"/>
  <c r="AK237" i="2"/>
  <c r="M237" i="2"/>
  <c r="AE237" i="2"/>
  <c r="BH237" i="2"/>
  <c r="AC237" i="2"/>
  <c r="AX237" i="2"/>
  <c r="T237" i="2"/>
  <c r="AP237" i="2"/>
  <c r="I237" i="2"/>
  <c r="K237" i="2"/>
  <c r="AH237" i="2"/>
  <c r="AV237" i="2"/>
  <c r="AJ237" i="2"/>
  <c r="U237" i="2"/>
  <c r="H237" i="2"/>
  <c r="AW237" i="2"/>
  <c r="AG237" i="2"/>
  <c r="BA237" i="2"/>
  <c r="AD237" i="2"/>
  <c r="V237" i="2"/>
  <c r="BE237" i="2"/>
  <c r="AS237" i="2"/>
  <c r="AF237" i="2"/>
  <c r="R237" i="2"/>
  <c r="E237" i="2"/>
  <c r="AT237" i="2"/>
  <c r="AA237" i="2"/>
  <c r="J237" i="2"/>
  <c r="AU237" i="2"/>
  <c r="X237" i="2"/>
  <c r="P237" i="2"/>
  <c r="N237" i="2"/>
  <c r="AI237" i="2"/>
  <c r="BC237" i="2"/>
  <c r="Y237" i="2"/>
  <c r="Q237" i="2"/>
  <c r="AO237" i="2"/>
  <c r="BD237" i="2"/>
  <c r="AR237" i="2"/>
  <c r="AB237" i="2"/>
  <c r="O237" i="2"/>
  <c r="BF237" i="2"/>
  <c r="AQ237" i="2"/>
  <c r="W237" i="2"/>
  <c r="G237" i="2"/>
  <c r="AM237" i="2"/>
  <c r="Z237" i="2"/>
  <c r="AZ237" i="2"/>
  <c r="BF318" i="2"/>
  <c r="AT318" i="2"/>
  <c r="AG318" i="2"/>
  <c r="S318" i="2"/>
  <c r="AB318" i="2"/>
  <c r="K318" i="2"/>
  <c r="BB318" i="2"/>
  <c r="AE318" i="2"/>
  <c r="G318" i="2"/>
  <c r="W318" i="2"/>
  <c r="AI318" i="2"/>
  <c r="AQ318" i="2"/>
  <c r="AY318" i="2"/>
  <c r="AC318" i="2"/>
  <c r="P318" i="2"/>
  <c r="BG318" i="2"/>
  <c r="AR318" i="2"/>
  <c r="X318" i="2"/>
  <c r="AN318" i="2"/>
  <c r="AV318" i="2"/>
  <c r="BE318" i="2"/>
  <c r="L318" i="2"/>
  <c r="U318" i="2"/>
  <c r="AD318" i="2"/>
  <c r="AP318" i="2"/>
  <c r="AZ318" i="2"/>
  <c r="AO318" i="2"/>
  <c r="Y318" i="2"/>
  <c r="M318" i="2"/>
  <c r="AM318" i="2"/>
  <c r="T318" i="2"/>
  <c r="BC318" i="2"/>
  <c r="AF318" i="2"/>
  <c r="H318" i="2"/>
  <c r="R318" i="2"/>
  <c r="AU318" i="2"/>
  <c r="BD318" i="2"/>
  <c r="J318" i="2"/>
  <c r="Q318" i="2"/>
  <c r="AA318" i="2"/>
  <c r="AK318" i="2"/>
  <c r="V318" i="2"/>
  <c r="I318" i="2"/>
  <c r="AX318" i="2"/>
  <c r="AH318" i="2"/>
  <c r="O318" i="2"/>
  <c r="AW318" i="2"/>
  <c r="Z318" i="2"/>
  <c r="BH318" i="2"/>
  <c r="AL318" i="2"/>
  <c r="N318" i="2"/>
  <c r="AJ318" i="2"/>
  <c r="AS318" i="2"/>
  <c r="BA318" i="2"/>
  <c r="E318" i="2"/>
  <c r="C319" i="2"/>
  <c r="AC238" i="2" l="1"/>
  <c r="P238" i="2"/>
  <c r="BD238" i="2"/>
  <c r="AP238" i="2"/>
  <c r="U238" i="2"/>
  <c r="BG238" i="2"/>
  <c r="AL238" i="2"/>
  <c r="L238" i="2"/>
  <c r="AI238" i="2"/>
  <c r="BC238" i="2"/>
  <c r="O238" i="2"/>
  <c r="AS238" i="2"/>
  <c r="BF238" i="2"/>
  <c r="AH238" i="2"/>
  <c r="AZ238" i="2"/>
  <c r="AO238" i="2"/>
  <c r="Y238" i="2"/>
  <c r="M238" i="2"/>
  <c r="BA238" i="2"/>
  <c r="AJ238" i="2"/>
  <c r="Q238" i="2"/>
  <c r="BB238" i="2"/>
  <c r="AD238" i="2"/>
  <c r="BE238" i="2"/>
  <c r="AA238" i="2"/>
  <c r="AW238" i="2"/>
  <c r="AN238" i="2"/>
  <c r="G238" i="2"/>
  <c r="AM238" i="2"/>
  <c r="E238" i="2"/>
  <c r="S238" i="2"/>
  <c r="Z238" i="2"/>
  <c r="AY238" i="2"/>
  <c r="AK238" i="2"/>
  <c r="V238" i="2"/>
  <c r="I238" i="2"/>
  <c r="AV238" i="2"/>
  <c r="AE238" i="2"/>
  <c r="N238" i="2"/>
  <c r="AU238" i="2"/>
  <c r="X238" i="2"/>
  <c r="AX238" i="2"/>
  <c r="T238" i="2"/>
  <c r="AQ238" i="2"/>
  <c r="J238" i="2"/>
  <c r="AF238" i="2"/>
  <c r="BH238" i="2"/>
  <c r="AB238" i="2"/>
  <c r="AT238" i="2"/>
  <c r="R238" i="2"/>
  <c r="K238" i="2"/>
  <c r="W238" i="2"/>
  <c r="AG238" i="2"/>
  <c r="H238" i="2"/>
  <c r="AR238" i="2"/>
  <c r="D239" i="2"/>
  <c r="F239" i="2" s="1"/>
  <c r="C239" i="2"/>
  <c r="A240" i="2"/>
  <c r="BF319" i="2"/>
  <c r="AT319" i="2"/>
  <c r="AG319" i="2"/>
  <c r="S319" i="2"/>
  <c r="Z319" i="2"/>
  <c r="H319" i="2"/>
  <c r="T319" i="2"/>
  <c r="BB319" i="2"/>
  <c r="AD319" i="2"/>
  <c r="W319" i="2"/>
  <c r="AH319" i="2"/>
  <c r="AQ319" i="2"/>
  <c r="AX319" i="2"/>
  <c r="AC319" i="2"/>
  <c r="P319" i="2"/>
  <c r="BD319" i="2"/>
  <c r="AP319" i="2"/>
  <c r="U319" i="2"/>
  <c r="BH319" i="2"/>
  <c r="AM319" i="2"/>
  <c r="AU319" i="2"/>
  <c r="X319" i="2"/>
  <c r="BE319" i="2"/>
  <c r="K319" i="2"/>
  <c r="AB319" i="2"/>
  <c r="AN319" i="2"/>
  <c r="AZ319" i="2"/>
  <c r="AO319" i="2"/>
  <c r="Y319" i="2"/>
  <c r="M319" i="2"/>
  <c r="BA319" i="2"/>
  <c r="AJ319" i="2"/>
  <c r="Q319" i="2"/>
  <c r="AF319" i="2"/>
  <c r="G319" i="2"/>
  <c r="AR319" i="2"/>
  <c r="R319" i="2"/>
  <c r="BC319" i="2"/>
  <c r="J319" i="2"/>
  <c r="AA319" i="2"/>
  <c r="AK319" i="2"/>
  <c r="V319" i="2"/>
  <c r="I319" i="2"/>
  <c r="AV319" i="2"/>
  <c r="AE319" i="2"/>
  <c r="N319" i="2"/>
  <c r="AW319" i="2"/>
  <c r="BG319" i="2"/>
  <c r="AL319" i="2"/>
  <c r="L319" i="2"/>
  <c r="AI319" i="2"/>
  <c r="AS319" i="2"/>
  <c r="AY319" i="2"/>
  <c r="E319" i="2"/>
  <c r="O319" i="2"/>
  <c r="D240" i="2" l="1"/>
  <c r="F240" i="2" s="1"/>
  <c r="C240" i="2"/>
  <c r="A241" i="2"/>
  <c r="AW239" i="2"/>
  <c r="AF239" i="2"/>
  <c r="AY239" i="2"/>
  <c r="AB239" i="2"/>
  <c r="BH239" i="2"/>
  <c r="AD239" i="2"/>
  <c r="AX239" i="2"/>
  <c r="T239" i="2"/>
  <c r="AR239" i="2"/>
  <c r="H239" i="2"/>
  <c r="AE239" i="2"/>
  <c r="P239" i="2"/>
  <c r="BF239" i="2"/>
  <c r="AS239" i="2"/>
  <c r="AA239" i="2"/>
  <c r="J239" i="2"/>
  <c r="U239" i="2"/>
  <c r="BA239" i="2"/>
  <c r="L239" i="2"/>
  <c r="AH239" i="2"/>
  <c r="X239" i="2"/>
  <c r="AC239" i="2"/>
  <c r="S239" i="2"/>
  <c r="I239" i="2"/>
  <c r="M239" i="2"/>
  <c r="AG239" i="2"/>
  <c r="Y239" i="2"/>
  <c r="BE239" i="2"/>
  <c r="AQ239" i="2"/>
  <c r="W239" i="2"/>
  <c r="E239" i="2"/>
  <c r="AP239" i="2"/>
  <c r="N239" i="2"/>
  <c r="AJ239" i="2"/>
  <c r="BC239" i="2"/>
  <c r="AU239" i="2"/>
  <c r="O239" i="2"/>
  <c r="V239" i="2"/>
  <c r="BB239" i="2"/>
  <c r="AL239" i="2"/>
  <c r="R239" i="2"/>
  <c r="BD239" i="2"/>
  <c r="AI239" i="2"/>
  <c r="K239" i="2"/>
  <c r="AM239" i="2"/>
  <c r="BG239" i="2"/>
  <c r="Z239" i="2"/>
  <c r="AV239" i="2"/>
  <c r="Q239" i="2"/>
  <c r="AN239" i="2"/>
  <c r="G239" i="2"/>
  <c r="AT239" i="2"/>
  <c r="AK239" i="2"/>
  <c r="AO239" i="2"/>
  <c r="AZ239" i="2"/>
  <c r="AX240" i="2" l="1"/>
  <c r="AH240" i="2"/>
  <c r="O240" i="2"/>
  <c r="AV240" i="2"/>
  <c r="BE240" i="2"/>
  <c r="AA240" i="2"/>
  <c r="AW240" i="2"/>
  <c r="Q240" i="2"/>
  <c r="AP240" i="2"/>
  <c r="H240" i="2"/>
  <c r="AD240" i="2"/>
  <c r="AT240" i="2"/>
  <c r="AZ240" i="2"/>
  <c r="AB240" i="2"/>
  <c r="K240" i="2"/>
  <c r="R240" i="2"/>
  <c r="AY240" i="2"/>
  <c r="AQ240" i="2"/>
  <c r="J240" i="2"/>
  <c r="AF240" i="2"/>
  <c r="BA240" i="2"/>
  <c r="U240" i="2"/>
  <c r="P240" i="2"/>
  <c r="I240" i="2"/>
  <c r="M240" i="2"/>
  <c r="S240" i="2"/>
  <c r="V240" i="2"/>
  <c r="AN240" i="2"/>
  <c r="AK240" i="2"/>
  <c r="BF240" i="2"/>
  <c r="BG240" i="2"/>
  <c r="AR240" i="2"/>
  <c r="X240" i="2"/>
  <c r="BH240" i="2"/>
  <c r="AL240" i="2"/>
  <c r="N240" i="2"/>
  <c r="L240" i="2"/>
  <c r="AI240" i="2"/>
  <c r="BC240" i="2"/>
  <c r="W240" i="2"/>
  <c r="AS240" i="2"/>
  <c r="AC240" i="2"/>
  <c r="Y240" i="2"/>
  <c r="E240" i="2"/>
  <c r="AM240" i="2"/>
  <c r="T240" i="2"/>
  <c r="BB240" i="2"/>
  <c r="AE240" i="2"/>
  <c r="G240" i="2"/>
  <c r="AJ240" i="2"/>
  <c r="BD240" i="2"/>
  <c r="Z240" i="2"/>
  <c r="AU240" i="2"/>
  <c r="AG240" i="2"/>
  <c r="AO240" i="2"/>
  <c r="D241" i="2"/>
  <c r="F241" i="2" s="1"/>
  <c r="C241" i="2"/>
  <c r="A242" i="2"/>
  <c r="BH241" i="2" l="1"/>
  <c r="G241" i="2"/>
  <c r="AQ241" i="2"/>
  <c r="Q241" i="2"/>
  <c r="AS241" i="2"/>
  <c r="AL241" i="2"/>
  <c r="BD241" i="2"/>
  <c r="Z241" i="2"/>
  <c r="AV241" i="2"/>
  <c r="O241" i="2"/>
  <c r="AG241" i="2"/>
  <c r="AK241" i="2"/>
  <c r="Y241" i="2"/>
  <c r="AW241" i="2"/>
  <c r="H241" i="2"/>
  <c r="BC241" i="2"/>
  <c r="AN241" i="2"/>
  <c r="BE241" i="2"/>
  <c r="AJ241" i="2"/>
  <c r="K241" i="2"/>
  <c r="AM241" i="2"/>
  <c r="BG241" i="2"/>
  <c r="AA241" i="2"/>
  <c r="R241" i="2"/>
  <c r="AP241" i="2"/>
  <c r="AT241" i="2"/>
  <c r="AO241" i="2"/>
  <c r="AY241" i="2"/>
  <c r="AI241" i="2"/>
  <c r="BA241" i="2"/>
  <c r="AB241" i="2"/>
  <c r="E241" i="2"/>
  <c r="AE241" i="2"/>
  <c r="AX241" i="2"/>
  <c r="T241" i="2"/>
  <c r="AR241" i="2"/>
  <c r="J241" i="2"/>
  <c r="AF241" i="2"/>
  <c r="P241" i="2"/>
  <c r="I241" i="2"/>
  <c r="BF241" i="2"/>
  <c r="AZ241" i="2"/>
  <c r="N241" i="2"/>
  <c r="S241" i="2"/>
  <c r="V241" i="2"/>
  <c r="AU241" i="2"/>
  <c r="AD241" i="2"/>
  <c r="L241" i="2"/>
  <c r="W241" i="2"/>
  <c r="BB241" i="2"/>
  <c r="U241" i="2"/>
  <c r="AH241" i="2"/>
  <c r="X241" i="2"/>
  <c r="AC241" i="2"/>
  <c r="M241" i="2"/>
  <c r="D242" i="2"/>
  <c r="F242" i="2" s="1"/>
  <c r="A243" i="2"/>
  <c r="C242" i="2"/>
  <c r="D243" i="2" l="1"/>
  <c r="F243" i="2" s="1"/>
  <c r="C243" i="2"/>
  <c r="A244" i="2"/>
  <c r="BC242" i="2"/>
  <c r="AD242" i="2"/>
  <c r="AM242" i="2"/>
  <c r="S242" i="2"/>
  <c r="BE242" i="2"/>
  <c r="AJ242" i="2"/>
  <c r="L242" i="2"/>
  <c r="I242" i="2"/>
  <c r="AF242" i="2"/>
  <c r="BB242" i="2"/>
  <c r="U242" i="2"/>
  <c r="AY242" i="2"/>
  <c r="AL242" i="2"/>
  <c r="K242" i="2"/>
  <c r="AU242" i="2"/>
  <c r="AV242" i="2"/>
  <c r="BA242" i="2"/>
  <c r="AP242" i="2"/>
  <c r="Z242" i="2"/>
  <c r="N242" i="2"/>
  <c r="AX242" i="2"/>
  <c r="AG242" i="2"/>
  <c r="O242" i="2"/>
  <c r="AZ242" i="2"/>
  <c r="AC242" i="2"/>
  <c r="E242" i="2"/>
  <c r="AI242" i="2"/>
  <c r="AS242" i="2"/>
  <c r="M242" i="2"/>
  <c r="W242" i="2"/>
  <c r="AB242" i="2"/>
  <c r="V242" i="2"/>
  <c r="Y242" i="2"/>
  <c r="P242" i="2"/>
  <c r="AN242" i="2"/>
  <c r="BG242" i="2"/>
  <c r="AH242" i="2"/>
  <c r="T242" i="2"/>
  <c r="BF242" i="2"/>
  <c r="AR242" i="2"/>
  <c r="X242" i="2"/>
  <c r="AQ242" i="2"/>
  <c r="Q242" i="2"/>
  <c r="R242" i="2"/>
  <c r="AO242" i="2"/>
  <c r="H242" i="2"/>
  <c r="AE242" i="2"/>
  <c r="BH242" i="2"/>
  <c r="AA242" i="2"/>
  <c r="AW242" i="2"/>
  <c r="J242" i="2"/>
  <c r="AT242" i="2"/>
  <c r="BD242" i="2"/>
  <c r="G242" i="2"/>
  <c r="AK242" i="2"/>
  <c r="R243" i="2" l="1"/>
  <c r="BG243" i="2"/>
  <c r="P243" i="2"/>
  <c r="AS243" i="2"/>
  <c r="AO243" i="2"/>
  <c r="K243" i="2"/>
  <c r="BB243" i="2"/>
  <c r="Z243" i="2"/>
  <c r="Q243" i="2"/>
  <c r="AK243" i="2"/>
  <c r="AF243" i="2"/>
  <c r="J243" i="2"/>
  <c r="AT243" i="2"/>
  <c r="AV243" i="2"/>
  <c r="V243" i="2"/>
  <c r="AM243" i="2"/>
  <c r="T243" i="2"/>
  <c r="BD243" i="2"/>
  <c r="AP243" i="2"/>
  <c r="W243" i="2"/>
  <c r="AR243" i="2"/>
  <c r="I243" i="2"/>
  <c r="Y243" i="2"/>
  <c r="S243" i="2"/>
  <c r="O243" i="2"/>
  <c r="AD243" i="2"/>
  <c r="U243" i="2"/>
  <c r="AA243" i="2"/>
  <c r="X243" i="2"/>
  <c r="N243" i="2"/>
  <c r="AY243" i="2"/>
  <c r="AC243" i="2"/>
  <c r="AW243" i="2"/>
  <c r="L243" i="2"/>
  <c r="AQ243" i="2"/>
  <c r="AI243" i="2"/>
  <c r="E243" i="2"/>
  <c r="AG243" i="2"/>
  <c r="G243" i="2"/>
  <c r="AH243" i="2"/>
  <c r="H243" i="2"/>
  <c r="AX243" i="2"/>
  <c r="AU243" i="2"/>
  <c r="BE243" i="2"/>
  <c r="BF243" i="2"/>
  <c r="BA243" i="2"/>
  <c r="AZ243" i="2"/>
  <c r="AB243" i="2"/>
  <c r="BH243" i="2"/>
  <c r="AL243" i="2"/>
  <c r="AE243" i="2"/>
  <c r="AN243" i="2"/>
  <c r="BC243" i="2"/>
  <c r="AJ243" i="2"/>
  <c r="M243" i="2"/>
  <c r="D244" i="2"/>
  <c r="F244" i="2" s="1"/>
  <c r="A245" i="2"/>
  <c r="C244" i="2"/>
  <c r="D245" i="2" l="1"/>
  <c r="F245" i="2" s="1"/>
  <c r="A246" i="2"/>
  <c r="C245" i="2"/>
  <c r="G244" i="2"/>
  <c r="AP244" i="2"/>
  <c r="AM244" i="2"/>
  <c r="I244" i="2"/>
  <c r="BE244" i="2"/>
  <c r="J244" i="2"/>
  <c r="AY244" i="2"/>
  <c r="AK244" i="2"/>
  <c r="AH244" i="2"/>
  <c r="K244" i="2"/>
  <c r="L244" i="2"/>
  <c r="AR244" i="2"/>
  <c r="P244" i="2"/>
  <c r="H244" i="2"/>
  <c r="V244" i="2"/>
  <c r="Y244" i="2"/>
  <c r="AG244" i="2"/>
  <c r="AT244" i="2"/>
  <c r="AJ244" i="2"/>
  <c r="AE244" i="2"/>
  <c r="AZ244" i="2"/>
  <c r="M244" i="2"/>
  <c r="Z244" i="2"/>
  <c r="S244" i="2"/>
  <c r="AW244" i="2"/>
  <c r="AX244" i="2"/>
  <c r="AA244" i="2"/>
  <c r="T244" i="2"/>
  <c r="AS244" i="2"/>
  <c r="AV244" i="2"/>
  <c r="AD244" i="2"/>
  <c r="X244" i="2"/>
  <c r="AU244" i="2"/>
  <c r="E244" i="2"/>
  <c r="N244" i="2"/>
  <c r="BD244" i="2"/>
  <c r="U244" i="2"/>
  <c r="R244" i="2"/>
  <c r="BB244" i="2"/>
  <c r="AC244" i="2"/>
  <c r="BA244" i="2"/>
  <c r="AI244" i="2"/>
  <c r="Q244" i="2"/>
  <c r="W244" i="2"/>
  <c r="O244" i="2"/>
  <c r="AF244" i="2"/>
  <c r="AB244" i="2"/>
  <c r="AN244" i="2"/>
  <c r="BC244" i="2"/>
  <c r="BF244" i="2"/>
  <c r="AO244" i="2"/>
  <c r="BH244" i="2"/>
  <c r="AQ244" i="2"/>
  <c r="AL244" i="2"/>
  <c r="BG244" i="2"/>
  <c r="D246" i="2" l="1"/>
  <c r="F246" i="2" s="1"/>
  <c r="A247" i="2"/>
  <c r="C246" i="2"/>
  <c r="BH245" i="2"/>
  <c r="AU245" i="2"/>
  <c r="AI245" i="2"/>
  <c r="G245" i="2"/>
  <c r="AS245" i="2"/>
  <c r="Z245" i="2"/>
  <c r="I245" i="2"/>
  <c r="AT245" i="2"/>
  <c r="U245" i="2"/>
  <c r="AN245" i="2"/>
  <c r="BF245" i="2"/>
  <c r="L245" i="2"/>
  <c r="S245" i="2"/>
  <c r="AL245" i="2"/>
  <c r="AM245" i="2"/>
  <c r="AW245" i="2"/>
  <c r="AD245" i="2"/>
  <c r="BD245" i="2"/>
  <c r="AE245" i="2"/>
  <c r="Q245" i="2"/>
  <c r="BE245" i="2"/>
  <c r="AP245" i="2"/>
  <c r="V245" i="2"/>
  <c r="E245" i="2"/>
  <c r="AO245" i="2"/>
  <c r="P245" i="2"/>
  <c r="AG245" i="2"/>
  <c r="Y245" i="2"/>
  <c r="AZ245" i="2"/>
  <c r="X245" i="2"/>
  <c r="K245" i="2"/>
  <c r="AF245" i="2"/>
  <c r="AB245" i="2"/>
  <c r="AC245" i="2"/>
  <c r="BB245" i="2"/>
  <c r="AQ245" i="2"/>
  <c r="AA245" i="2"/>
  <c r="BA245" i="2"/>
  <c r="AK245" i="2"/>
  <c r="R245" i="2"/>
  <c r="BC245" i="2"/>
  <c r="AH245" i="2"/>
  <c r="J245" i="2"/>
  <c r="T245" i="2"/>
  <c r="O245" i="2"/>
  <c r="AJ245" i="2"/>
  <c r="AR245" i="2"/>
  <c r="BG245" i="2"/>
  <c r="M245" i="2"/>
  <c r="AX245" i="2"/>
  <c r="N245" i="2"/>
  <c r="AY245" i="2"/>
  <c r="H245" i="2"/>
  <c r="W245" i="2"/>
  <c r="AV245" i="2"/>
  <c r="D247" i="2" l="1"/>
  <c r="F247" i="2" s="1"/>
  <c r="A248" i="2"/>
  <c r="C247" i="2"/>
  <c r="AR246" i="2"/>
  <c r="AB246" i="2"/>
  <c r="O246" i="2"/>
  <c r="BH246" i="2"/>
  <c r="Y246" i="2"/>
  <c r="G246" i="2"/>
  <c r="AP246" i="2"/>
  <c r="P246" i="2"/>
  <c r="Z246" i="2"/>
  <c r="AG246" i="2"/>
  <c r="BB246" i="2"/>
  <c r="BA246" i="2"/>
  <c r="X246" i="2"/>
  <c r="AS246" i="2"/>
  <c r="AD246" i="2"/>
  <c r="V246" i="2"/>
  <c r="Q246" i="2"/>
  <c r="AY246" i="2"/>
  <c r="AN246" i="2"/>
  <c r="L246" i="2"/>
  <c r="BC246" i="2"/>
  <c r="AO246" i="2"/>
  <c r="BD246" i="2"/>
  <c r="AH246" i="2"/>
  <c r="J246" i="2"/>
  <c r="T246" i="2"/>
  <c r="AK246" i="2"/>
  <c r="AQ246" i="2"/>
  <c r="BG246" i="2"/>
  <c r="N246" i="2"/>
  <c r="AF246" i="2"/>
  <c r="R246" i="2"/>
  <c r="M246" i="2"/>
  <c r="AT246" i="2"/>
  <c r="BF246" i="2"/>
  <c r="AV246" i="2"/>
  <c r="AJ246" i="2"/>
  <c r="U246" i="2"/>
  <c r="H246" i="2"/>
  <c r="AZ246" i="2"/>
  <c r="AI246" i="2"/>
  <c r="AX246" i="2"/>
  <c r="AA246" i="2"/>
  <c r="AW246" i="2"/>
  <c r="I246" i="2"/>
  <c r="W246" i="2"/>
  <c r="AE246" i="2"/>
  <c r="AC246" i="2"/>
  <c r="BE246" i="2"/>
  <c r="E246" i="2"/>
  <c r="AU246" i="2"/>
  <c r="AM246" i="2"/>
  <c r="K246" i="2"/>
  <c r="S246" i="2"/>
  <c r="AL246" i="2"/>
  <c r="D248" i="2" l="1"/>
  <c r="F248" i="2" s="1"/>
  <c r="C248" i="2"/>
  <c r="A249" i="2"/>
  <c r="AZ247" i="2"/>
  <c r="AO247" i="2"/>
  <c r="Y247" i="2"/>
  <c r="M247" i="2"/>
  <c r="AM247" i="2"/>
  <c r="T247" i="2"/>
  <c r="AY247" i="2"/>
  <c r="AA247" i="2"/>
  <c r="AW247" i="2"/>
  <c r="BC247" i="2"/>
  <c r="H247" i="2"/>
  <c r="W247" i="2"/>
  <c r="AE247" i="2"/>
  <c r="AQ247" i="2"/>
  <c r="BH247" i="2"/>
  <c r="N247" i="2"/>
  <c r="BG247" i="2"/>
  <c r="BA247" i="2"/>
  <c r="AK247" i="2"/>
  <c r="V247" i="2"/>
  <c r="I247" i="2"/>
  <c r="AX247" i="2"/>
  <c r="AH247" i="2"/>
  <c r="O247" i="2"/>
  <c r="AS247" i="2"/>
  <c r="U247" i="2"/>
  <c r="AN247" i="2"/>
  <c r="BE247" i="2"/>
  <c r="L247" i="2"/>
  <c r="R247" i="2"/>
  <c r="AD247" i="2"/>
  <c r="AV247" i="2"/>
  <c r="AL247" i="2"/>
  <c r="BD247" i="2"/>
  <c r="E247" i="2"/>
  <c r="BF247" i="2"/>
  <c r="AT247" i="2"/>
  <c r="AG247" i="2"/>
  <c r="S247" i="2"/>
  <c r="AB247" i="2"/>
  <c r="K247" i="2"/>
  <c r="AP247" i="2"/>
  <c r="Z247" i="2"/>
  <c r="AF247" i="2"/>
  <c r="AU247" i="2"/>
  <c r="BB247" i="2"/>
  <c r="G247" i="2"/>
  <c r="Q247" i="2"/>
  <c r="P247" i="2"/>
  <c r="AR247" i="2"/>
  <c r="J247" i="2"/>
  <c r="AC247" i="2"/>
  <c r="X247" i="2"/>
  <c r="AI247" i="2"/>
  <c r="AJ247" i="2"/>
  <c r="D249" i="2" l="1"/>
  <c r="F249" i="2" s="1"/>
  <c r="C249" i="2"/>
  <c r="A250" i="2"/>
  <c r="AW248" i="2"/>
  <c r="AL248" i="2"/>
  <c r="W248" i="2"/>
  <c r="J248" i="2"/>
  <c r="AS248" i="2"/>
  <c r="AA248" i="2"/>
  <c r="I248" i="2"/>
  <c r="AT248" i="2"/>
  <c r="U248" i="2"/>
  <c r="AX248" i="2"/>
  <c r="BF248" i="2"/>
  <c r="L248" i="2"/>
  <c r="S248" i="2"/>
  <c r="AC248" i="2"/>
  <c r="BG248" i="2"/>
  <c r="T248" i="2"/>
  <c r="AQ248" i="2"/>
  <c r="P248" i="2"/>
  <c r="AN248" i="2"/>
  <c r="G248" i="2"/>
  <c r="Q248" i="2"/>
  <c r="BC248" i="2"/>
  <c r="AD248" i="2"/>
  <c r="BB248" i="2"/>
  <c r="AK248" i="2"/>
  <c r="R248" i="2"/>
  <c r="BD248" i="2"/>
  <c r="AI248" i="2"/>
  <c r="K248" i="2"/>
  <c r="Y248" i="2"/>
  <c r="AJ248" i="2"/>
  <c r="AZ248" i="2"/>
  <c r="AH248" i="2"/>
  <c r="V248" i="2"/>
  <c r="E248" i="2"/>
  <c r="AO248" i="2"/>
  <c r="AU248" i="2"/>
  <c r="AM248" i="2"/>
  <c r="BA248" i="2"/>
  <c r="AP248" i="2"/>
  <c r="Z248" i="2"/>
  <c r="N248" i="2"/>
  <c r="AF248" i="2"/>
  <c r="AY248" i="2"/>
  <c r="AB248" i="2"/>
  <c r="O248" i="2"/>
  <c r="H248" i="2"/>
  <c r="X248" i="2"/>
  <c r="AE248" i="2"/>
  <c r="AR248" i="2"/>
  <c r="BH248" i="2"/>
  <c r="M248" i="2"/>
  <c r="AV248" i="2"/>
  <c r="BE248" i="2"/>
  <c r="AG248" i="2"/>
  <c r="D250" i="2" l="1"/>
  <c r="F250" i="2" s="1"/>
  <c r="A251" i="2"/>
  <c r="C250" i="2"/>
  <c r="BB249" i="2"/>
  <c r="AQ249" i="2"/>
  <c r="AA249" i="2"/>
  <c r="AZ249" i="2"/>
  <c r="AJ249" i="2"/>
  <c r="AY249" i="2"/>
  <c r="AB249" i="2"/>
  <c r="E249" i="2"/>
  <c r="T249" i="2"/>
  <c r="Z249" i="2"/>
  <c r="AK249" i="2"/>
  <c r="AR249" i="2"/>
  <c r="BG249" i="2"/>
  <c r="N249" i="2"/>
  <c r="BC249" i="2"/>
  <c r="J249" i="2"/>
  <c r="AG249" i="2"/>
  <c r="AX249" i="2"/>
  <c r="AM249" i="2"/>
  <c r="X249" i="2"/>
  <c r="K249" i="2"/>
  <c r="AV249" i="2"/>
  <c r="AD249" i="2"/>
  <c r="M249" i="2"/>
  <c r="AT249" i="2"/>
  <c r="V249" i="2"/>
  <c r="I249" i="2"/>
  <c r="O249" i="2"/>
  <c r="W249" i="2"/>
  <c r="AF249" i="2"/>
  <c r="AC249" i="2"/>
  <c r="AE249" i="2"/>
  <c r="Q249" i="2"/>
  <c r="U249" i="2"/>
  <c r="BE249" i="2"/>
  <c r="BH249" i="2"/>
  <c r="AU249" i="2"/>
  <c r="AI249" i="2"/>
  <c r="G249" i="2"/>
  <c r="Y249" i="2"/>
  <c r="H249" i="2"/>
  <c r="AP249" i="2"/>
  <c r="P249" i="2"/>
  <c r="AS249" i="2"/>
  <c r="AW249" i="2"/>
  <c r="BF249" i="2"/>
  <c r="L249" i="2"/>
  <c r="S249" i="2"/>
  <c r="R249" i="2"/>
  <c r="AL249" i="2"/>
  <c r="BD249" i="2"/>
  <c r="AO249" i="2"/>
  <c r="AH249" i="2"/>
  <c r="AN249" i="2"/>
  <c r="BA249" i="2"/>
  <c r="D251" i="2" l="1"/>
  <c r="F251" i="2" s="1"/>
  <c r="A252" i="2"/>
  <c r="C251" i="2"/>
  <c r="AR250" i="2"/>
  <c r="AB250" i="2"/>
  <c r="O250" i="2"/>
  <c r="BG250" i="2"/>
  <c r="X250" i="2"/>
  <c r="BD250" i="2"/>
  <c r="AI250" i="2"/>
  <c r="J250" i="2"/>
  <c r="Z250" i="2"/>
  <c r="AK250" i="2"/>
  <c r="BA250" i="2"/>
  <c r="Y250" i="2"/>
  <c r="AS250" i="2"/>
  <c r="K250" i="2"/>
  <c r="AP250" i="2"/>
  <c r="AU250" i="2"/>
  <c r="AL250" i="2"/>
  <c r="AY250" i="2"/>
  <c r="AN250" i="2"/>
  <c r="L250" i="2"/>
  <c r="AM250" i="2"/>
  <c r="T250" i="2"/>
  <c r="AZ250" i="2"/>
  <c r="AA250" i="2"/>
  <c r="BC250" i="2"/>
  <c r="I250" i="2"/>
  <c r="W250" i="2"/>
  <c r="AE250" i="2"/>
  <c r="AQ250" i="2"/>
  <c r="BH250" i="2"/>
  <c r="N250" i="2"/>
  <c r="BE250" i="2"/>
  <c r="R250" i="2"/>
  <c r="AC250" i="2"/>
  <c r="AO250" i="2"/>
  <c r="G250" i="2"/>
  <c r="Q250" i="2"/>
  <c r="AV250" i="2"/>
  <c r="AJ250" i="2"/>
  <c r="U250" i="2"/>
  <c r="H250" i="2"/>
  <c r="AX250" i="2"/>
  <c r="AH250" i="2"/>
  <c r="P250" i="2"/>
  <c r="AT250" i="2"/>
  <c r="V250" i="2"/>
  <c r="AW250" i="2"/>
  <c r="BF250" i="2"/>
  <c r="M250" i="2"/>
  <c r="S250" i="2"/>
  <c r="AD250" i="2"/>
  <c r="AF250" i="2"/>
  <c r="E250" i="2"/>
  <c r="AG250" i="2"/>
  <c r="BB250" i="2"/>
  <c r="D252" i="2" l="1"/>
  <c r="F252" i="2" s="1"/>
  <c r="A253" i="2"/>
  <c r="C252" i="2"/>
  <c r="AC251" i="2"/>
  <c r="P251" i="2"/>
  <c r="BE251" i="2"/>
  <c r="AQ251" i="2"/>
  <c r="W251" i="2"/>
  <c r="E251" i="2"/>
  <c r="AP251" i="2"/>
  <c r="Z251" i="2"/>
  <c r="AH251" i="2"/>
  <c r="AU251" i="2"/>
  <c r="G251" i="2"/>
  <c r="Q251" i="2"/>
  <c r="BH251" i="2"/>
  <c r="AV251" i="2"/>
  <c r="AT251" i="2"/>
  <c r="AA251" i="2"/>
  <c r="U251" i="2"/>
  <c r="T251" i="2"/>
  <c r="AZ251" i="2"/>
  <c r="AO251" i="2"/>
  <c r="Y251" i="2"/>
  <c r="M251" i="2"/>
  <c r="BB251" i="2"/>
  <c r="AL251" i="2"/>
  <c r="R251" i="2"/>
  <c r="BD251" i="2"/>
  <c r="AI251" i="2"/>
  <c r="K251" i="2"/>
  <c r="O251" i="2"/>
  <c r="AJ251" i="2"/>
  <c r="BA251" i="2"/>
  <c r="N251" i="2"/>
  <c r="AE251" i="2"/>
  <c r="BF251" i="2"/>
  <c r="AS251" i="2"/>
  <c r="AN251" i="2"/>
  <c r="L251" i="2"/>
  <c r="AD251" i="2"/>
  <c r="AK251" i="2"/>
  <c r="V251" i="2"/>
  <c r="I251" i="2"/>
  <c r="AW251" i="2"/>
  <c r="AF251" i="2"/>
  <c r="AY251" i="2"/>
  <c r="AB251" i="2"/>
  <c r="AX251" i="2"/>
  <c r="BC251" i="2"/>
  <c r="H251" i="2"/>
  <c r="X251" i="2"/>
  <c r="AR251" i="2"/>
  <c r="AG251" i="2"/>
  <c r="S251" i="2"/>
  <c r="J251" i="2"/>
  <c r="BG251" i="2"/>
  <c r="AM251" i="2"/>
  <c r="D253" i="2" l="1"/>
  <c r="F253" i="2" s="1"/>
  <c r="A254" i="2"/>
  <c r="C253" i="2"/>
  <c r="BC252" i="2"/>
  <c r="AD252" i="2"/>
  <c r="AZ252" i="2"/>
  <c r="AJ252" i="2"/>
  <c r="Q252" i="2"/>
  <c r="AY252" i="2"/>
  <c r="AB252" i="2"/>
  <c r="E252" i="2"/>
  <c r="O252" i="2"/>
  <c r="AK252" i="2"/>
  <c r="BB252" i="2"/>
  <c r="BG252" i="2"/>
  <c r="T252" i="2"/>
  <c r="U252" i="2"/>
  <c r="BE252" i="2"/>
  <c r="AU252" i="2"/>
  <c r="BA252" i="2"/>
  <c r="AP252" i="2"/>
  <c r="Z252" i="2"/>
  <c r="N252" i="2"/>
  <c r="AV252" i="2"/>
  <c r="AE252" i="2"/>
  <c r="M252" i="2"/>
  <c r="AT252" i="2"/>
  <c r="V252" i="2"/>
  <c r="AX252" i="2"/>
  <c r="I252" i="2"/>
  <c r="X252" i="2"/>
  <c r="AF252" i="2"/>
  <c r="AR252" i="2"/>
  <c r="BH252" i="2"/>
  <c r="AC252" i="2"/>
  <c r="AO252" i="2"/>
  <c r="AI252" i="2"/>
  <c r="AG252" i="2"/>
  <c r="G252" i="2"/>
  <c r="R252" i="2"/>
  <c r="AM252" i="2"/>
  <c r="AW252" i="2"/>
  <c r="AL252" i="2"/>
  <c r="W252" i="2"/>
  <c r="J252" i="2"/>
  <c r="Y252" i="2"/>
  <c r="H252" i="2"/>
  <c r="AQ252" i="2"/>
  <c r="P252" i="2"/>
  <c r="AN252" i="2"/>
  <c r="AS252" i="2"/>
  <c r="BF252" i="2"/>
  <c r="L252" i="2"/>
  <c r="S252" i="2"/>
  <c r="AH252" i="2"/>
  <c r="BD252" i="2"/>
  <c r="K252" i="2"/>
  <c r="AA252" i="2"/>
  <c r="D254" i="2" l="1"/>
  <c r="F254" i="2" s="1"/>
  <c r="A255" i="2"/>
  <c r="C254" i="2"/>
  <c r="BD253" i="2"/>
  <c r="AE253" i="2"/>
  <c r="Q253" i="2"/>
  <c r="BG253" i="2"/>
  <c r="BE253" i="2"/>
  <c r="AJ253" i="2"/>
  <c r="J253" i="2"/>
  <c r="Z253" i="2"/>
  <c r="AG253" i="2"/>
  <c r="AV253" i="2"/>
  <c r="H253" i="2"/>
  <c r="R253" i="2"/>
  <c r="Y253" i="2"/>
  <c r="AU253" i="2"/>
  <c r="AC253" i="2"/>
  <c r="AP253" i="2"/>
  <c r="BF253" i="2"/>
  <c r="BB253" i="2"/>
  <c r="AQ253" i="2"/>
  <c r="AA253" i="2"/>
  <c r="AN253" i="2"/>
  <c r="T253" i="2"/>
  <c r="AZ253" i="2"/>
  <c r="AB253" i="2"/>
  <c r="E253" i="2"/>
  <c r="O253" i="2"/>
  <c r="U253" i="2"/>
  <c r="AK253" i="2"/>
  <c r="BA253" i="2"/>
  <c r="N253" i="2"/>
  <c r="BH253" i="2"/>
  <c r="G253" i="2"/>
  <c r="AO253" i="2"/>
  <c r="M253" i="2"/>
  <c r="AD253" i="2"/>
  <c r="AX253" i="2"/>
  <c r="AM253" i="2"/>
  <c r="X253" i="2"/>
  <c r="K253" i="2"/>
  <c r="AY253" i="2"/>
  <c r="AH253" i="2"/>
  <c r="P253" i="2"/>
  <c r="AT253" i="2"/>
  <c r="V253" i="2"/>
  <c r="AW253" i="2"/>
  <c r="BC253" i="2"/>
  <c r="I253" i="2"/>
  <c r="W253" i="2"/>
  <c r="AF253" i="2"/>
  <c r="AR253" i="2"/>
  <c r="AI253" i="2"/>
  <c r="L253" i="2"/>
  <c r="AS253" i="2"/>
  <c r="S253" i="2"/>
  <c r="AL253" i="2"/>
  <c r="D255" i="2" l="1"/>
  <c r="F255" i="2" s="1"/>
  <c r="A256" i="2"/>
  <c r="C255" i="2"/>
  <c r="AR254" i="2"/>
  <c r="AB254" i="2"/>
  <c r="O254" i="2"/>
  <c r="BF254" i="2"/>
  <c r="AQ254" i="2"/>
  <c r="W254" i="2"/>
  <c r="AP254" i="2"/>
  <c r="Z254" i="2"/>
  <c r="AH254" i="2"/>
  <c r="AU254" i="2"/>
  <c r="N254" i="2"/>
  <c r="AY254" i="2"/>
  <c r="AN254" i="2"/>
  <c r="L254" i="2"/>
  <c r="BB254" i="2"/>
  <c r="AL254" i="2"/>
  <c r="S254" i="2"/>
  <c r="BD254" i="2"/>
  <c r="AI254" i="2"/>
  <c r="K254" i="2"/>
  <c r="P254" i="2"/>
  <c r="AK254" i="2"/>
  <c r="BA254" i="2"/>
  <c r="BH254" i="2"/>
  <c r="AV254" i="2"/>
  <c r="AJ254" i="2"/>
  <c r="U254" i="2"/>
  <c r="H254" i="2"/>
  <c r="AW254" i="2"/>
  <c r="AG254" i="2"/>
  <c r="AZ254" i="2"/>
  <c r="AC254" i="2"/>
  <c r="AX254" i="2"/>
  <c r="BC254" i="2"/>
  <c r="I254" i="2"/>
  <c r="X254" i="2"/>
  <c r="AE254" i="2"/>
  <c r="BE254" i="2"/>
  <c r="AS254" i="2"/>
  <c r="AF254" i="2"/>
  <c r="R254" i="2"/>
  <c r="E254" i="2"/>
  <c r="AT254" i="2"/>
  <c r="AA254" i="2"/>
  <c r="J254" i="2"/>
  <c r="V254" i="2"/>
  <c r="AO254" i="2"/>
  <c r="BG254" i="2"/>
  <c r="M254" i="2"/>
  <c r="T254" i="2"/>
  <c r="AD254" i="2"/>
  <c r="AM254" i="2"/>
  <c r="G254" i="2"/>
  <c r="Q254" i="2"/>
  <c r="Y254" i="2"/>
  <c r="D256" i="2" l="1"/>
  <c r="F256" i="2" s="1"/>
  <c r="A257" i="2"/>
  <c r="C256" i="2"/>
  <c r="AQ255" i="2"/>
  <c r="BG255" i="2"/>
  <c r="N255" i="2"/>
  <c r="W255" i="2"/>
  <c r="BH255" i="2"/>
  <c r="AY255" i="2"/>
  <c r="BC255" i="2"/>
  <c r="AJ255" i="2"/>
  <c r="AI255" i="2"/>
  <c r="AH255" i="2"/>
  <c r="AS255" i="2"/>
  <c r="AU255" i="2"/>
  <c r="P255" i="2"/>
  <c r="O255" i="2"/>
  <c r="AM255" i="2"/>
  <c r="J255" i="2"/>
  <c r="BE255" i="2"/>
  <c r="AE255" i="2"/>
  <c r="AC255" i="2"/>
  <c r="BF255" i="2"/>
  <c r="K255" i="2"/>
  <c r="AR255" i="2"/>
  <c r="V255" i="2"/>
  <c r="AN255" i="2"/>
  <c r="AO255" i="2"/>
  <c r="AA255" i="2"/>
  <c r="U255" i="2"/>
  <c r="BD255" i="2"/>
  <c r="AF255" i="2"/>
  <c r="AD255" i="2"/>
  <c r="AP255" i="2"/>
  <c r="BB255" i="2"/>
  <c r="X255" i="2"/>
  <c r="Z255" i="2"/>
  <c r="L255" i="2"/>
  <c r="AZ255" i="2"/>
  <c r="E255" i="2"/>
  <c r="AG255" i="2"/>
  <c r="S255" i="2"/>
  <c r="Q255" i="2"/>
  <c r="AL255" i="2"/>
  <c r="AW255" i="2"/>
  <c r="AB255" i="2"/>
  <c r="Y255" i="2"/>
  <c r="AT255" i="2"/>
  <c r="AX255" i="2"/>
  <c r="H255" i="2"/>
  <c r="T255" i="2"/>
  <c r="R255" i="2"/>
  <c r="M255" i="2"/>
  <c r="BA255" i="2"/>
  <c r="AK255" i="2"/>
  <c r="G255" i="2"/>
  <c r="I255" i="2"/>
  <c r="AV255" i="2"/>
  <c r="D257" i="2" l="1"/>
  <c r="F257" i="2" s="1"/>
  <c r="A258" i="2"/>
  <c r="C257" i="2"/>
  <c r="AK256" i="2"/>
  <c r="V256" i="2"/>
  <c r="I256" i="2"/>
  <c r="AX256" i="2"/>
  <c r="AH256" i="2"/>
  <c r="O256" i="2"/>
  <c r="AS256" i="2"/>
  <c r="U256" i="2"/>
  <c r="AW256" i="2"/>
  <c r="BB256" i="2"/>
  <c r="G256" i="2"/>
  <c r="Q256" i="2"/>
  <c r="AL256" i="2"/>
  <c r="AU256" i="2"/>
  <c r="Y256" i="2"/>
  <c r="T256" i="2"/>
  <c r="AA256" i="2"/>
  <c r="H256" i="2"/>
  <c r="AD256" i="2"/>
  <c r="L256" i="2"/>
  <c r="BF256" i="2"/>
  <c r="AT256" i="2"/>
  <c r="AG256" i="2"/>
  <c r="S256" i="2"/>
  <c r="AB256" i="2"/>
  <c r="K256" i="2"/>
  <c r="AP256" i="2"/>
  <c r="AN256" i="2"/>
  <c r="AF256" i="2"/>
  <c r="BA256" i="2"/>
  <c r="E256" i="2"/>
  <c r="AJ256" i="2"/>
  <c r="N256" i="2"/>
  <c r="W256" i="2"/>
  <c r="AO256" i="2"/>
  <c r="M256" i="2"/>
  <c r="AM256" i="2"/>
  <c r="AY256" i="2"/>
  <c r="R256" i="2"/>
  <c r="AV256" i="2"/>
  <c r="AC256" i="2"/>
  <c r="P256" i="2"/>
  <c r="BG256" i="2"/>
  <c r="AR256" i="2"/>
  <c r="X256" i="2"/>
  <c r="BD256" i="2"/>
  <c r="AI256" i="2"/>
  <c r="J256" i="2"/>
  <c r="Z256" i="2"/>
  <c r="AE256" i="2"/>
  <c r="AQ256" i="2"/>
  <c r="BH256" i="2"/>
  <c r="AZ256" i="2"/>
  <c r="BC256" i="2"/>
  <c r="BE256" i="2"/>
  <c r="D258" i="2" l="1"/>
  <c r="F258" i="2" s="1"/>
  <c r="C258" i="2"/>
  <c r="A259" i="2"/>
  <c r="AW257" i="2"/>
  <c r="AL257" i="2"/>
  <c r="W257" i="2"/>
  <c r="J257" i="2"/>
  <c r="AS257" i="2"/>
  <c r="AA257" i="2"/>
  <c r="I257" i="2"/>
  <c r="AT257" i="2"/>
  <c r="U257" i="2"/>
  <c r="AX257" i="2"/>
  <c r="G257" i="2"/>
  <c r="Q257" i="2"/>
  <c r="AM257" i="2"/>
  <c r="AU257" i="2"/>
  <c r="AZ257" i="2"/>
  <c r="Z257" i="2"/>
  <c r="AF257" i="2"/>
  <c r="AV257" i="2"/>
  <c r="BG257" i="2"/>
  <c r="AH257" i="2"/>
  <c r="T257" i="2"/>
  <c r="BE257" i="2"/>
  <c r="AQ257" i="2"/>
  <c r="V257" i="2"/>
  <c r="E257" i="2"/>
  <c r="AO257" i="2"/>
  <c r="P257" i="2"/>
  <c r="O257" i="2"/>
  <c r="AJ257" i="2"/>
  <c r="AG257" i="2"/>
  <c r="AC257" i="2"/>
  <c r="BC257" i="2"/>
  <c r="AD257" i="2"/>
  <c r="BB257" i="2"/>
  <c r="AK257" i="2"/>
  <c r="R257" i="2"/>
  <c r="BD257" i="2"/>
  <c r="AI257" i="2"/>
  <c r="K257" i="2"/>
  <c r="AN257" i="2"/>
  <c r="H257" i="2"/>
  <c r="AE257" i="2"/>
  <c r="AR257" i="2"/>
  <c r="BH257" i="2"/>
  <c r="M257" i="2"/>
  <c r="X257" i="2"/>
  <c r="AP257" i="2"/>
  <c r="AB257" i="2"/>
  <c r="Y257" i="2"/>
  <c r="L257" i="2"/>
  <c r="BA257" i="2"/>
  <c r="N257" i="2"/>
  <c r="AY257" i="2"/>
  <c r="S257" i="2"/>
  <c r="BF257" i="2"/>
  <c r="D259" i="2" l="1"/>
  <c r="F259" i="2" s="1"/>
  <c r="C259" i="2"/>
  <c r="A260" i="2"/>
  <c r="AX258" i="2"/>
  <c r="AM258" i="2"/>
  <c r="X258" i="2"/>
  <c r="K258" i="2"/>
  <c r="AV258" i="2"/>
  <c r="AD258" i="2"/>
  <c r="M258" i="2"/>
  <c r="AT258" i="2"/>
  <c r="V258" i="2"/>
  <c r="AG258" i="2"/>
  <c r="I258" i="2"/>
  <c r="S258" i="2"/>
  <c r="R258" i="2"/>
  <c r="AL258" i="2"/>
  <c r="BH258" i="2"/>
  <c r="G258" i="2"/>
  <c r="Y258" i="2"/>
  <c r="P258" i="2"/>
  <c r="Z258" i="2"/>
  <c r="BA258" i="2"/>
  <c r="BD258" i="2"/>
  <c r="AE258" i="2"/>
  <c r="Q258" i="2"/>
  <c r="BC258" i="2"/>
  <c r="AO258" i="2"/>
  <c r="U258" i="2"/>
  <c r="BE258" i="2"/>
  <c r="AH258" i="2"/>
  <c r="J258" i="2"/>
  <c r="AS258" i="2"/>
  <c r="T258" i="2"/>
  <c r="AR258" i="2"/>
  <c r="BG258" i="2"/>
  <c r="N258" i="2"/>
  <c r="W258" i="2"/>
  <c r="AI258" i="2"/>
  <c r="H258" i="2"/>
  <c r="AP258" i="2"/>
  <c r="AK258" i="2"/>
  <c r="BB258" i="2"/>
  <c r="AQ258" i="2"/>
  <c r="AA258" i="2"/>
  <c r="AZ258" i="2"/>
  <c r="AJ258" i="2"/>
  <c r="AY258" i="2"/>
  <c r="AB258" i="2"/>
  <c r="E258" i="2"/>
  <c r="AN258" i="2"/>
  <c r="O258" i="2"/>
  <c r="AF258" i="2"/>
  <c r="AC258" i="2"/>
  <c r="BF258" i="2"/>
  <c r="L258" i="2"/>
  <c r="AU258" i="2"/>
  <c r="AW258" i="2"/>
  <c r="D260" i="2" l="1"/>
  <c r="F260" i="2" s="1"/>
  <c r="C260" i="2"/>
  <c r="A261" i="2"/>
  <c r="AR259" i="2"/>
  <c r="AB259" i="2"/>
  <c r="O259" i="2"/>
  <c r="BG259" i="2"/>
  <c r="X259" i="2"/>
  <c r="BD259" i="2"/>
  <c r="AI259" i="2"/>
  <c r="J259" i="2"/>
  <c r="AO259" i="2"/>
  <c r="AE259" i="2"/>
  <c r="AQ259" i="2"/>
  <c r="BH259" i="2"/>
  <c r="N259" i="2"/>
  <c r="W259" i="2"/>
  <c r="AU259" i="2"/>
  <c r="R259" i="2"/>
  <c r="AC259" i="2"/>
  <c r="AY259" i="2"/>
  <c r="AN259" i="2"/>
  <c r="L259" i="2"/>
  <c r="AM259" i="2"/>
  <c r="T259" i="2"/>
  <c r="AZ259" i="2"/>
  <c r="AA259" i="2"/>
  <c r="BC259" i="2"/>
  <c r="AG259" i="2"/>
  <c r="I259" i="2"/>
  <c r="S259" i="2"/>
  <c r="AD259" i="2"/>
  <c r="BF259" i="2"/>
  <c r="M259" i="2"/>
  <c r="G259" i="2"/>
  <c r="Q259" i="2"/>
  <c r="BE259" i="2"/>
  <c r="K259" i="2"/>
  <c r="Y259" i="2"/>
  <c r="AV259" i="2"/>
  <c r="AJ259" i="2"/>
  <c r="U259" i="2"/>
  <c r="H259" i="2"/>
  <c r="AX259" i="2"/>
  <c r="AH259" i="2"/>
  <c r="P259" i="2"/>
  <c r="AT259" i="2"/>
  <c r="V259" i="2"/>
  <c r="AW259" i="2"/>
  <c r="Z259" i="2"/>
  <c r="BB259" i="2"/>
  <c r="AL259" i="2"/>
  <c r="AS259" i="2"/>
  <c r="AP259" i="2"/>
  <c r="BA259" i="2"/>
  <c r="AF259" i="2"/>
  <c r="E259" i="2"/>
  <c r="AK259" i="2"/>
  <c r="D261" i="2" l="1"/>
  <c r="F261" i="2" s="1"/>
  <c r="A262" i="2"/>
  <c r="C261" i="2"/>
  <c r="AK260" i="2"/>
  <c r="V260" i="2"/>
  <c r="I260" i="2"/>
  <c r="AW260" i="2"/>
  <c r="AF260" i="2"/>
  <c r="AY260" i="2"/>
  <c r="AB260" i="2"/>
  <c r="BC260" i="2"/>
  <c r="AH260" i="2"/>
  <c r="H260" i="2"/>
  <c r="T260" i="2"/>
  <c r="AD260" i="2"/>
  <c r="AM260" i="2"/>
  <c r="AU260" i="2"/>
  <c r="W260" i="2"/>
  <c r="BA260" i="2"/>
  <c r="BF260" i="2"/>
  <c r="AT260" i="2"/>
  <c r="AG260" i="2"/>
  <c r="S260" i="2"/>
  <c r="AS260" i="2"/>
  <c r="AA260" i="2"/>
  <c r="J260" i="2"/>
  <c r="U260" i="2"/>
  <c r="AX260" i="2"/>
  <c r="Z260" i="2"/>
  <c r="G260" i="2"/>
  <c r="Q260" i="2"/>
  <c r="AJ260" i="2"/>
  <c r="P260" i="2"/>
  <c r="BE260" i="2"/>
  <c r="BH260" i="2"/>
  <c r="AZ260" i="2"/>
  <c r="AO260" i="2"/>
  <c r="Y260" i="2"/>
  <c r="M260" i="2"/>
  <c r="BB260" i="2"/>
  <c r="AL260" i="2"/>
  <c r="R260" i="2"/>
  <c r="BD260" i="2"/>
  <c r="AI260" i="2"/>
  <c r="K260" i="2"/>
  <c r="AN260" i="2"/>
  <c r="O260" i="2"/>
  <c r="AE260" i="2"/>
  <c r="AR260" i="2"/>
  <c r="AV260" i="2"/>
  <c r="BG260" i="2"/>
  <c r="L260" i="2"/>
  <c r="AC260" i="2"/>
  <c r="AQ260" i="2"/>
  <c r="E260" i="2"/>
  <c r="AP260" i="2"/>
  <c r="N260" i="2"/>
  <c r="X260" i="2"/>
  <c r="D262" i="2" l="1"/>
  <c r="F262" i="2" s="1"/>
  <c r="A263" i="2"/>
  <c r="C262" i="2"/>
  <c r="BC261" i="2"/>
  <c r="AD261" i="2"/>
  <c r="AZ261" i="2"/>
  <c r="AJ261" i="2"/>
  <c r="Q261" i="2"/>
  <c r="AY261" i="2"/>
  <c r="AB261" i="2"/>
  <c r="E261" i="2"/>
  <c r="AN261" i="2"/>
  <c r="I261" i="2"/>
  <c r="AF261" i="2"/>
  <c r="AR261" i="2"/>
  <c r="BH261" i="2"/>
  <c r="X261" i="2"/>
  <c r="BF261" i="2"/>
  <c r="AH261" i="2"/>
  <c r="T261" i="2"/>
  <c r="U261" i="2"/>
  <c r="BE261" i="2"/>
  <c r="BB261" i="2"/>
  <c r="BA261" i="2"/>
  <c r="AP261" i="2"/>
  <c r="Z261" i="2"/>
  <c r="N261" i="2"/>
  <c r="AV261" i="2"/>
  <c r="AE261" i="2"/>
  <c r="M261" i="2"/>
  <c r="AT261" i="2"/>
  <c r="V261" i="2"/>
  <c r="AG261" i="2"/>
  <c r="AA261" i="2"/>
  <c r="S261" i="2"/>
  <c r="AC261" i="2"/>
  <c r="L261" i="2"/>
  <c r="BG261" i="2"/>
  <c r="BD261" i="2"/>
  <c r="K261" i="2"/>
  <c r="AS261" i="2"/>
  <c r="AK261" i="2"/>
  <c r="AW261" i="2"/>
  <c r="AL261" i="2"/>
  <c r="W261" i="2"/>
  <c r="J261" i="2"/>
  <c r="Y261" i="2"/>
  <c r="H261" i="2"/>
  <c r="AQ261" i="2"/>
  <c r="P261" i="2"/>
  <c r="AX261" i="2"/>
  <c r="G261" i="2"/>
  <c r="R261" i="2"/>
  <c r="AM261" i="2"/>
  <c r="AU261" i="2"/>
  <c r="AO261" i="2"/>
  <c r="AI261" i="2"/>
  <c r="O261" i="2"/>
  <c r="D263" i="2" l="1"/>
  <c r="F263" i="2" s="1"/>
  <c r="A264" i="2"/>
  <c r="C263" i="2"/>
  <c r="BD262" i="2"/>
  <c r="AE262" i="2"/>
  <c r="Q262" i="2"/>
  <c r="BG262" i="2"/>
  <c r="BE262" i="2"/>
  <c r="AJ262" i="2"/>
  <c r="J262" i="2"/>
  <c r="AS262" i="2"/>
  <c r="U262" i="2"/>
  <c r="W262" i="2"/>
  <c r="AA262" i="2"/>
  <c r="E262" i="2"/>
  <c r="AO262" i="2"/>
  <c r="AX262" i="2"/>
  <c r="AM262" i="2"/>
  <c r="X262" i="2"/>
  <c r="K262" i="2"/>
  <c r="AY262" i="2"/>
  <c r="AH262" i="2"/>
  <c r="P262" i="2"/>
  <c r="AT262" i="2"/>
  <c r="V262" i="2"/>
  <c r="BC262" i="2"/>
  <c r="AG262" i="2"/>
  <c r="I262" i="2"/>
  <c r="S262" i="2"/>
  <c r="AD262" i="2"/>
  <c r="AL262" i="2"/>
  <c r="AV262" i="2"/>
  <c r="Y262" i="2"/>
  <c r="BA262" i="2"/>
  <c r="BB262" i="2"/>
  <c r="AN262" i="2"/>
  <c r="AB262" i="2"/>
  <c r="O262" i="2"/>
  <c r="AR262" i="2"/>
  <c r="M262" i="2"/>
  <c r="BH262" i="2"/>
  <c r="AU262" i="2"/>
  <c r="AI262" i="2"/>
  <c r="G262" i="2"/>
  <c r="AC262" i="2"/>
  <c r="L262" i="2"/>
  <c r="AP262" i="2"/>
  <c r="AW262" i="2"/>
  <c r="Z262" i="2"/>
  <c r="H262" i="2"/>
  <c r="R262" i="2"/>
  <c r="AK262" i="2"/>
  <c r="N262" i="2"/>
  <c r="AQ262" i="2"/>
  <c r="T262" i="2"/>
  <c r="AZ262" i="2"/>
  <c r="AF262" i="2"/>
  <c r="BF262" i="2"/>
  <c r="D264" i="2" l="1"/>
  <c r="F264" i="2" s="1"/>
  <c r="C264" i="2"/>
  <c r="A265" i="2"/>
  <c r="AV263" i="2"/>
  <c r="AJ263" i="2"/>
  <c r="U263" i="2"/>
  <c r="H263" i="2"/>
  <c r="AW263" i="2"/>
  <c r="AG263" i="2"/>
  <c r="AZ263" i="2"/>
  <c r="AC263" i="2"/>
  <c r="BC263" i="2"/>
  <c r="AH263" i="2"/>
  <c r="I263" i="2"/>
  <c r="T263" i="2"/>
  <c r="AD263" i="2"/>
  <c r="AM263" i="2"/>
  <c r="AU263" i="2"/>
  <c r="AY263" i="2"/>
  <c r="L263" i="2"/>
  <c r="BB263" i="2"/>
  <c r="K263" i="2"/>
  <c r="AO263" i="2"/>
  <c r="BG263" i="2"/>
  <c r="BE263" i="2"/>
  <c r="AS263" i="2"/>
  <c r="AF263" i="2"/>
  <c r="R263" i="2"/>
  <c r="E263" i="2"/>
  <c r="AT263" i="2"/>
  <c r="AA263" i="2"/>
  <c r="J263" i="2"/>
  <c r="V263" i="2"/>
  <c r="AX263" i="2"/>
  <c r="Z263" i="2"/>
  <c r="G263" i="2"/>
  <c r="Q263" i="2"/>
  <c r="Y263" i="2"/>
  <c r="AK263" i="2"/>
  <c r="AN263" i="2"/>
  <c r="AL263" i="2"/>
  <c r="AI263" i="2"/>
  <c r="P263" i="2"/>
  <c r="M263" i="2"/>
  <c r="AR263" i="2"/>
  <c r="AB263" i="2"/>
  <c r="O263" i="2"/>
  <c r="BF263" i="2"/>
  <c r="AQ263" i="2"/>
  <c r="W263" i="2"/>
  <c r="AP263" i="2"/>
  <c r="BA263" i="2"/>
  <c r="BH263" i="2"/>
  <c r="N263" i="2"/>
  <c r="X263" i="2"/>
  <c r="S263" i="2"/>
  <c r="BD263" i="2"/>
  <c r="AE263" i="2"/>
  <c r="D265" i="2" l="1"/>
  <c r="F265" i="2" s="1"/>
  <c r="A266" i="2"/>
  <c r="C265" i="2"/>
  <c r="AQ264" i="2"/>
  <c r="BG264" i="2"/>
  <c r="N264" i="2"/>
  <c r="W264" i="2"/>
  <c r="AE264" i="2"/>
  <c r="P264" i="2"/>
  <c r="U264" i="2"/>
  <c r="AT264" i="2"/>
  <c r="R264" i="2"/>
  <c r="M264" i="2"/>
  <c r="AX264" i="2"/>
  <c r="O264" i="2"/>
  <c r="G264" i="2"/>
  <c r="AH264" i="2"/>
  <c r="AW264" i="2"/>
  <c r="AC264" i="2"/>
  <c r="BF264" i="2"/>
  <c r="K264" i="2"/>
  <c r="S264" i="2"/>
  <c r="L264" i="2"/>
  <c r="I264" i="2"/>
  <c r="AP264" i="2"/>
  <c r="H264" i="2"/>
  <c r="BE264" i="2"/>
  <c r="E264" i="2"/>
  <c r="T264" i="2"/>
  <c r="BH264" i="2"/>
  <c r="Z264" i="2"/>
  <c r="BD264" i="2"/>
  <c r="Q264" i="2"/>
  <c r="AL264" i="2"/>
  <c r="BB264" i="2"/>
  <c r="AY264" i="2"/>
  <c r="BC264" i="2"/>
  <c r="AG264" i="2"/>
  <c r="AV264" i="2"/>
  <c r="AZ264" i="2"/>
  <c r="AM264" i="2"/>
  <c r="AS264" i="2"/>
  <c r="AU264" i="2"/>
  <c r="AR264" i="2"/>
  <c r="J264" i="2"/>
  <c r="BA264" i="2"/>
  <c r="X264" i="2"/>
  <c r="AK264" i="2"/>
  <c r="AN264" i="2"/>
  <c r="AO264" i="2"/>
  <c r="AJ264" i="2"/>
  <c r="AI264" i="2"/>
  <c r="V264" i="2"/>
  <c r="AF264" i="2"/>
  <c r="AD264" i="2"/>
  <c r="AA264" i="2"/>
  <c r="AB264" i="2"/>
  <c r="Y264" i="2"/>
  <c r="D266" i="2" l="1"/>
  <c r="F266" i="2" s="1"/>
  <c r="A267" i="2"/>
  <c r="C266" i="2"/>
  <c r="AK265" i="2"/>
  <c r="V265" i="2"/>
  <c r="I265" i="2"/>
  <c r="AX265" i="2"/>
  <c r="AH265" i="2"/>
  <c r="O265" i="2"/>
  <c r="AS265" i="2"/>
  <c r="U265" i="2"/>
  <c r="AW265" i="2"/>
  <c r="Z265" i="2"/>
  <c r="BA265" i="2"/>
  <c r="E265" i="2"/>
  <c r="AJ265" i="2"/>
  <c r="BF265" i="2"/>
  <c r="AT265" i="2"/>
  <c r="AG265" i="2"/>
  <c r="S265" i="2"/>
  <c r="AB265" i="2"/>
  <c r="K265" i="2"/>
  <c r="AP265" i="2"/>
  <c r="AQ265" i="2"/>
  <c r="BH265" i="2"/>
  <c r="N265" i="2"/>
  <c r="W265" i="2"/>
  <c r="AE265" i="2"/>
  <c r="L265" i="2"/>
  <c r="R265" i="2"/>
  <c r="AC265" i="2"/>
  <c r="P265" i="2"/>
  <c r="BG265" i="2"/>
  <c r="AR265" i="2"/>
  <c r="X265" i="2"/>
  <c r="BD265" i="2"/>
  <c r="AI265" i="2"/>
  <c r="J265" i="2"/>
  <c r="AN265" i="2"/>
  <c r="AD265" i="2"/>
  <c r="AV265" i="2"/>
  <c r="AZ265" i="2"/>
  <c r="AO265" i="2"/>
  <c r="Y265" i="2"/>
  <c r="M265" i="2"/>
  <c r="AM265" i="2"/>
  <c r="T265" i="2"/>
  <c r="AY265" i="2"/>
  <c r="AA265" i="2"/>
  <c r="BC265" i="2"/>
  <c r="AF265" i="2"/>
  <c r="H265" i="2"/>
  <c r="Q265" i="2"/>
  <c r="AL265" i="2"/>
  <c r="AU265" i="2"/>
  <c r="BB265" i="2"/>
  <c r="G265" i="2"/>
  <c r="BE265" i="2"/>
  <c r="D267" i="2" l="1"/>
  <c r="F267" i="2" s="1"/>
  <c r="C267" i="2"/>
  <c r="A268" i="2"/>
  <c r="AW266" i="2"/>
  <c r="AL266" i="2"/>
  <c r="W266" i="2"/>
  <c r="J266" i="2"/>
  <c r="AS266" i="2"/>
  <c r="AA266" i="2"/>
  <c r="I266" i="2"/>
  <c r="AT266" i="2"/>
  <c r="U266" i="2"/>
  <c r="AX266" i="2"/>
  <c r="Y266" i="2"/>
  <c r="AZ266" i="2"/>
  <c r="AJ266" i="2"/>
  <c r="L266" i="2"/>
  <c r="S266" i="2"/>
  <c r="BG266" i="2"/>
  <c r="AH266" i="2"/>
  <c r="T266" i="2"/>
  <c r="BE266" i="2"/>
  <c r="AQ266" i="2"/>
  <c r="V266" i="2"/>
  <c r="E266" i="2"/>
  <c r="AO266" i="2"/>
  <c r="P266" i="2"/>
  <c r="AR266" i="2"/>
  <c r="BH266" i="2"/>
  <c r="M266" i="2"/>
  <c r="X266" i="2"/>
  <c r="AE266" i="2"/>
  <c r="BC266" i="2"/>
  <c r="AD266" i="2"/>
  <c r="BB266" i="2"/>
  <c r="AK266" i="2"/>
  <c r="R266" i="2"/>
  <c r="BD266" i="2"/>
  <c r="AI266" i="2"/>
  <c r="K266" i="2"/>
  <c r="AN266" i="2"/>
  <c r="O266" i="2"/>
  <c r="AC266" i="2"/>
  <c r="AV266" i="2"/>
  <c r="BF266" i="2"/>
  <c r="BA266" i="2"/>
  <c r="AP266" i="2"/>
  <c r="Z266" i="2"/>
  <c r="N266" i="2"/>
  <c r="AF266" i="2"/>
  <c r="AY266" i="2"/>
  <c r="AB266" i="2"/>
  <c r="AG266" i="2"/>
  <c r="H266" i="2"/>
  <c r="Q266" i="2"/>
  <c r="AM266" i="2"/>
  <c r="AU266" i="2"/>
  <c r="G266" i="2"/>
  <c r="D268" i="2" l="1"/>
  <c r="F268" i="2" s="1"/>
  <c r="A269" i="2"/>
  <c r="C268" i="2"/>
  <c r="AX267" i="2"/>
  <c r="AM267" i="2"/>
  <c r="X267" i="2"/>
  <c r="K267" i="2"/>
  <c r="AV267" i="2"/>
  <c r="AD267" i="2"/>
  <c r="M267" i="2"/>
  <c r="AT267" i="2"/>
  <c r="V267" i="2"/>
  <c r="AG267" i="2"/>
  <c r="I267" i="2"/>
  <c r="R267" i="2"/>
  <c r="AL267" i="2"/>
  <c r="BB267" i="2"/>
  <c r="AZ267" i="2"/>
  <c r="E267" i="2"/>
  <c r="AN267" i="2"/>
  <c r="BH267" i="2"/>
  <c r="AU267" i="2"/>
  <c r="AI267" i="2"/>
  <c r="G267" i="2"/>
  <c r="Y267" i="2"/>
  <c r="H267" i="2"/>
  <c r="AP267" i="2"/>
  <c r="P267" i="2"/>
  <c r="AW267" i="2"/>
  <c r="Z267" i="2"/>
  <c r="BA267" i="2"/>
  <c r="AK267" i="2"/>
  <c r="AF267" i="2"/>
  <c r="AQ267" i="2"/>
  <c r="AY267" i="2"/>
  <c r="AC267" i="2"/>
  <c r="L267" i="2"/>
  <c r="S267" i="2"/>
  <c r="BD267" i="2"/>
  <c r="AE267" i="2"/>
  <c r="Q267" i="2"/>
  <c r="BC267" i="2"/>
  <c r="AO267" i="2"/>
  <c r="U267" i="2"/>
  <c r="BE267" i="2"/>
  <c r="AH267" i="2"/>
  <c r="J267" i="2"/>
  <c r="AS267" i="2"/>
  <c r="T267" i="2"/>
  <c r="AR267" i="2"/>
  <c r="BG267" i="2"/>
  <c r="N267" i="2"/>
  <c r="W267" i="2"/>
  <c r="AA267" i="2"/>
  <c r="AJ267" i="2"/>
  <c r="AB267" i="2"/>
  <c r="O267" i="2"/>
  <c r="BF267" i="2"/>
  <c r="D269" i="2" l="1"/>
  <c r="F269" i="2" s="1"/>
  <c r="C269" i="2"/>
  <c r="A270" i="2"/>
  <c r="AJ268" i="2"/>
  <c r="AP268" i="2"/>
  <c r="AX268" i="2"/>
  <c r="AW268" i="2"/>
  <c r="AN268" i="2"/>
  <c r="BH268" i="2"/>
  <c r="G268" i="2"/>
  <c r="T268" i="2"/>
  <c r="BD268" i="2"/>
  <c r="BF268" i="2"/>
  <c r="Y268" i="2"/>
  <c r="BB268" i="2"/>
  <c r="AF268" i="2"/>
  <c r="BA268" i="2"/>
  <c r="N268" i="2"/>
  <c r="J268" i="2"/>
  <c r="AO268" i="2"/>
  <c r="AY268" i="2"/>
  <c r="BG268" i="2"/>
  <c r="M268" i="2"/>
  <c r="V268" i="2"/>
  <c r="AD268" i="2"/>
  <c r="AC268" i="2"/>
  <c r="AM268" i="2"/>
  <c r="AG268" i="2"/>
  <c r="I268" i="2"/>
  <c r="AU268" i="2"/>
  <c r="AT268" i="2"/>
  <c r="AR268" i="2"/>
  <c r="AQ268" i="2"/>
  <c r="AL268" i="2"/>
  <c r="AK268" i="2"/>
  <c r="AZ268" i="2"/>
  <c r="Q268" i="2"/>
  <c r="AS268" i="2"/>
  <c r="AV268" i="2"/>
  <c r="BE268" i="2"/>
  <c r="L268" i="2"/>
  <c r="R268" i="2"/>
  <c r="X268" i="2"/>
  <c r="O268" i="2"/>
  <c r="AH268" i="2"/>
  <c r="AI268" i="2"/>
  <c r="AB268" i="2"/>
  <c r="P268" i="2"/>
  <c r="AE268" i="2"/>
  <c r="W268" i="2"/>
  <c r="U268" i="2"/>
  <c r="AA268" i="2"/>
  <c r="S268" i="2"/>
  <c r="Z268" i="2"/>
  <c r="E268" i="2"/>
  <c r="K268" i="2"/>
  <c r="BC268" i="2"/>
  <c r="H268" i="2"/>
  <c r="D270" i="2" l="1"/>
  <c r="F270" i="2" s="1"/>
  <c r="A271" i="2"/>
  <c r="C270" i="2"/>
  <c r="AR269" i="2"/>
  <c r="AB269" i="2"/>
  <c r="O269" i="2"/>
  <c r="BD269" i="2"/>
  <c r="AP269" i="2"/>
  <c r="V269" i="2"/>
  <c r="BC269" i="2"/>
  <c r="AH269" i="2"/>
  <c r="J269" i="2"/>
  <c r="T269" i="2"/>
  <c r="AU269" i="2"/>
  <c r="BF269" i="2"/>
  <c r="K269" i="2"/>
  <c r="S269" i="2"/>
  <c r="AS269" i="2"/>
  <c r="Z269" i="2"/>
  <c r="AO269" i="2"/>
  <c r="M269" i="2"/>
  <c r="W269" i="2"/>
  <c r="AC269" i="2"/>
  <c r="AY269" i="2"/>
  <c r="AN269" i="2"/>
  <c r="L269" i="2"/>
  <c r="BA269" i="2"/>
  <c r="AK269" i="2"/>
  <c r="Q269" i="2"/>
  <c r="AX269" i="2"/>
  <c r="AA269" i="2"/>
  <c r="BH269" i="2"/>
  <c r="AM269" i="2"/>
  <c r="AL269" i="2"/>
  <c r="BB269" i="2"/>
  <c r="AZ269" i="2"/>
  <c r="BE269" i="2"/>
  <c r="R269" i="2"/>
  <c r="I269" i="2"/>
  <c r="P269" i="2"/>
  <c r="Y269" i="2"/>
  <c r="BG269" i="2"/>
  <c r="AV269" i="2"/>
  <c r="AJ269" i="2"/>
  <c r="U269" i="2"/>
  <c r="H269" i="2"/>
  <c r="AE269" i="2"/>
  <c r="N269" i="2"/>
  <c r="AT269" i="2"/>
  <c r="AG269" i="2"/>
  <c r="G269" i="2"/>
  <c r="X269" i="2"/>
  <c r="AI269" i="2"/>
  <c r="AQ269" i="2"/>
  <c r="AF269" i="2"/>
  <c r="E269" i="2"/>
  <c r="AW269" i="2"/>
  <c r="AD269" i="2"/>
  <c r="D271" i="2" l="1"/>
  <c r="F271" i="2" s="1"/>
  <c r="A272" i="2"/>
  <c r="C271" i="2"/>
  <c r="BB270" i="2"/>
  <c r="AE270" i="2"/>
  <c r="G270" i="2"/>
  <c r="AQ270" i="2"/>
  <c r="Q270" i="2"/>
  <c r="AZ270" i="2"/>
  <c r="AW270" i="2"/>
  <c r="BD270" i="2"/>
  <c r="J270" i="2"/>
  <c r="H270" i="2"/>
  <c r="BE270" i="2"/>
  <c r="E270" i="2"/>
  <c r="X270" i="2"/>
  <c r="AN270" i="2"/>
  <c r="AC270" i="2"/>
  <c r="AL270" i="2"/>
  <c r="W270" i="2"/>
  <c r="I270" i="2"/>
  <c r="V270" i="2"/>
  <c r="AX270" i="2"/>
  <c r="AY270" i="2"/>
  <c r="Y270" i="2"/>
  <c r="BF270" i="2"/>
  <c r="AK270" i="2"/>
  <c r="M270" i="2"/>
  <c r="AG270" i="2"/>
  <c r="AP270" i="2"/>
  <c r="AO270" i="2"/>
  <c r="AT270" i="2"/>
  <c r="AV270" i="2"/>
  <c r="P270" i="2"/>
  <c r="AS270" i="2"/>
  <c r="T270" i="2"/>
  <c r="AR270" i="2"/>
  <c r="BH270" i="2"/>
  <c r="BC270" i="2"/>
  <c r="R270" i="2"/>
  <c r="O270" i="2"/>
  <c r="K270" i="2"/>
  <c r="S270" i="2"/>
  <c r="BA270" i="2"/>
  <c r="AD270" i="2"/>
  <c r="AA270" i="2"/>
  <c r="Z270" i="2"/>
  <c r="AI270" i="2"/>
  <c r="AJ270" i="2"/>
  <c r="AH270" i="2"/>
  <c r="AF270" i="2"/>
  <c r="AM270" i="2"/>
  <c r="AB270" i="2"/>
  <c r="BG270" i="2"/>
  <c r="L270" i="2"/>
  <c r="N270" i="2"/>
  <c r="AU270" i="2"/>
  <c r="U270" i="2"/>
  <c r="D272" i="2" l="1"/>
  <c r="F272" i="2" s="1"/>
  <c r="A273" i="2"/>
  <c r="C272" i="2"/>
  <c r="AK271" i="2"/>
  <c r="V271" i="2"/>
  <c r="I271" i="2"/>
  <c r="AW271" i="2"/>
  <c r="AF271" i="2"/>
  <c r="AE271" i="2"/>
  <c r="G271" i="2"/>
  <c r="AR271" i="2"/>
  <c r="Q271" i="2"/>
  <c r="AH271" i="2"/>
  <c r="AP271" i="2"/>
  <c r="AN271" i="2"/>
  <c r="O271" i="2"/>
  <c r="Y271" i="2"/>
  <c r="M271" i="2"/>
  <c r="R271" i="2"/>
  <c r="BH271" i="2"/>
  <c r="BD271" i="2"/>
  <c r="BF271" i="2"/>
  <c r="AT271" i="2"/>
  <c r="AG271" i="2"/>
  <c r="S271" i="2"/>
  <c r="AS271" i="2"/>
  <c r="AA271" i="2"/>
  <c r="J271" i="2"/>
  <c r="AV271" i="2"/>
  <c r="BG271" i="2"/>
  <c r="AJ271" i="2"/>
  <c r="L271" i="2"/>
  <c r="AB271" i="2"/>
  <c r="Z271" i="2"/>
  <c r="AI271" i="2"/>
  <c r="AD271" i="2"/>
  <c r="H271" i="2"/>
  <c r="U271" i="2"/>
  <c r="AO271" i="2"/>
  <c r="AL271" i="2"/>
  <c r="AM271" i="2"/>
  <c r="X271" i="2"/>
  <c r="AY271" i="2"/>
  <c r="K271" i="2"/>
  <c r="AC271" i="2"/>
  <c r="P271" i="2"/>
  <c r="BE271" i="2"/>
  <c r="AQ271" i="2"/>
  <c r="W271" i="2"/>
  <c r="E271" i="2"/>
  <c r="T271" i="2"/>
  <c r="BA271" i="2"/>
  <c r="BC271" i="2"/>
  <c r="AZ271" i="2"/>
  <c r="BB271" i="2"/>
  <c r="N271" i="2"/>
  <c r="AU271" i="2"/>
  <c r="AX271" i="2"/>
  <c r="D273" i="2" l="1"/>
  <c r="F273" i="2" s="1"/>
  <c r="A274" i="2"/>
  <c r="C273" i="2"/>
  <c r="BC272" i="2"/>
  <c r="AD272" i="2"/>
  <c r="AZ272" i="2"/>
  <c r="AJ272" i="2"/>
  <c r="Q272" i="2"/>
  <c r="AF272" i="2"/>
  <c r="G272" i="2"/>
  <c r="AR272" i="2"/>
  <c r="R272" i="2"/>
  <c r="AS272" i="2"/>
  <c r="AY272" i="2"/>
  <c r="E272" i="2"/>
  <c r="O272" i="2"/>
  <c r="V272" i="2"/>
  <c r="K272" i="2"/>
  <c r="T272" i="2"/>
  <c r="U272" i="2"/>
  <c r="BH272" i="2"/>
  <c r="BA272" i="2"/>
  <c r="AP272" i="2"/>
  <c r="Z272" i="2"/>
  <c r="N272" i="2"/>
  <c r="AV272" i="2"/>
  <c r="AE272" i="2"/>
  <c r="M272" i="2"/>
  <c r="BF272" i="2"/>
  <c r="AK272" i="2"/>
  <c r="L272" i="2"/>
  <c r="AG272" i="2"/>
  <c r="AQ272" i="2"/>
  <c r="AX272" i="2"/>
  <c r="BE272" i="2"/>
  <c r="BG272" i="2"/>
  <c r="BD272" i="2"/>
  <c r="AU272" i="2"/>
  <c r="I272" i="2"/>
  <c r="AA272" i="2"/>
  <c r="AW272" i="2"/>
  <c r="AL272" i="2"/>
  <c r="W272" i="2"/>
  <c r="J272" i="2"/>
  <c r="Y272" i="2"/>
  <c r="H272" i="2"/>
  <c r="S272" i="2"/>
  <c r="BB272" i="2"/>
  <c r="AC272" i="2"/>
  <c r="AB272" i="2"/>
  <c r="AN272" i="2"/>
  <c r="AT272" i="2"/>
  <c r="AH272" i="2"/>
  <c r="AO272" i="2"/>
  <c r="AM272" i="2"/>
  <c r="X272" i="2"/>
  <c r="P272" i="2"/>
  <c r="AI272" i="2"/>
  <c r="D274" i="2" l="1"/>
  <c r="F274" i="2" s="1"/>
  <c r="C274" i="2"/>
  <c r="BD273" i="2"/>
  <c r="AE273" i="2"/>
  <c r="Q273" i="2"/>
  <c r="BG273" i="2"/>
  <c r="AF273" i="2"/>
  <c r="H273" i="2"/>
  <c r="AR273" i="2"/>
  <c r="R273" i="2"/>
  <c r="AS273" i="2"/>
  <c r="AZ273" i="2"/>
  <c r="E273" i="2"/>
  <c r="O273" i="2"/>
  <c r="V273" i="2"/>
  <c r="AU273" i="2"/>
  <c r="AC273" i="2"/>
  <c r="N273" i="2"/>
  <c r="W273" i="2"/>
  <c r="I273" i="2"/>
  <c r="AJ273" i="2"/>
  <c r="BB273" i="2"/>
  <c r="AQ273" i="2"/>
  <c r="AA273" i="2"/>
  <c r="AN273" i="2"/>
  <c r="T273" i="2"/>
  <c r="Y273" i="2"/>
  <c r="BF273" i="2"/>
  <c r="AK273" i="2"/>
  <c r="M273" i="2"/>
  <c r="AG273" i="2"/>
  <c r="AP273" i="2"/>
  <c r="AW273" i="2"/>
  <c r="BE273" i="2"/>
  <c r="J273" i="2"/>
  <c r="BH273" i="2"/>
  <c r="G273" i="2"/>
  <c r="AV273" i="2"/>
  <c r="Z273" i="2"/>
  <c r="AX273" i="2"/>
  <c r="AM273" i="2"/>
  <c r="X273" i="2"/>
  <c r="K273" i="2"/>
  <c r="AY273" i="2"/>
  <c r="AH273" i="2"/>
  <c r="P273" i="2"/>
  <c r="S273" i="2"/>
  <c r="BA273" i="2"/>
  <c r="AD273" i="2"/>
  <c r="U273" i="2"/>
  <c r="AB273" i="2"/>
  <c r="AO273" i="2"/>
  <c r="AT273" i="2"/>
  <c r="AI273" i="2"/>
  <c r="L273" i="2"/>
  <c r="AL273" i="2"/>
  <c r="BC273" i="2"/>
  <c r="D320" i="2" l="1"/>
  <c r="AR274" i="2"/>
  <c r="AB274" i="2"/>
  <c r="O274" i="2"/>
  <c r="BF274" i="2"/>
  <c r="AQ274" i="2"/>
  <c r="W274" i="2"/>
  <c r="T274" i="2"/>
  <c r="BA274" i="2"/>
  <c r="AD274" i="2"/>
  <c r="BC274" i="2"/>
  <c r="I274" i="2"/>
  <c r="P274" i="2"/>
  <c r="V274" i="2"/>
  <c r="AS274" i="2"/>
  <c r="E274" i="2"/>
  <c r="AT274" i="2"/>
  <c r="BG274" i="2"/>
  <c r="Z274" i="2"/>
  <c r="AY274" i="2"/>
  <c r="AN274" i="2"/>
  <c r="L274" i="2"/>
  <c r="BB274" i="2"/>
  <c r="AL274" i="2"/>
  <c r="S274" i="2"/>
  <c r="BH274" i="2"/>
  <c r="AM274" i="2"/>
  <c r="N274" i="2"/>
  <c r="AU274" i="2"/>
  <c r="X274" i="2"/>
  <c r="AZ274" i="2"/>
  <c r="AX274" i="2"/>
  <c r="BD274" i="2"/>
  <c r="K274" i="2"/>
  <c r="AF274" i="2"/>
  <c r="AA274" i="2"/>
  <c r="Y274" i="2"/>
  <c r="AK274" i="2"/>
  <c r="AC274" i="2"/>
  <c r="AV274" i="2"/>
  <c r="AJ274" i="2"/>
  <c r="U274" i="2"/>
  <c r="H274" i="2"/>
  <c r="AW274" i="2"/>
  <c r="AG274" i="2"/>
  <c r="AE274" i="2"/>
  <c r="G274" i="2"/>
  <c r="Q274" i="2"/>
  <c r="AH274" i="2"/>
  <c r="AP274" i="2"/>
  <c r="AO274" i="2"/>
  <c r="BE274" i="2"/>
  <c r="R274" i="2"/>
  <c r="J274" i="2"/>
  <c r="M274" i="2"/>
  <c r="AI274" i="2"/>
  <c r="AW320" i="2" l="1"/>
  <c r="AA320" i="2"/>
  <c r="X320" i="2"/>
  <c r="Z320" i="2"/>
  <c r="AQ320" i="2"/>
  <c r="AC320" i="2"/>
  <c r="AF320" i="2"/>
  <c r="AX320" i="2"/>
  <c r="AU320" i="2"/>
  <c r="S320" i="2"/>
  <c r="BG320" i="2"/>
  <c r="V320" i="2"/>
  <c r="BC320" i="2"/>
  <c r="BF320" i="2"/>
  <c r="AH320" i="2"/>
  <c r="AE320" i="2"/>
  <c r="BD320" i="2"/>
  <c r="AS320" i="2"/>
  <c r="T320" i="2"/>
  <c r="BE320" i="2"/>
  <c r="AO320" i="2"/>
  <c r="U320" i="2"/>
  <c r="AK320" i="2"/>
  <c r="AZ320" i="2"/>
  <c r="N320" i="2"/>
  <c r="AL320" i="2"/>
  <c r="AN320" i="2"/>
  <c r="AT320" i="2"/>
  <c r="P320" i="2"/>
  <c r="AD320" i="2"/>
  <c r="F320" i="2"/>
  <c r="O320" i="2"/>
  <c r="R320" i="2"/>
  <c r="AV320" i="2"/>
  <c r="BH320" i="2"/>
  <c r="L320" i="2"/>
  <c r="I320" i="2"/>
  <c r="AR320" i="2"/>
  <c r="M320" i="2"/>
  <c r="Q320" i="2"/>
  <c r="H320" i="2"/>
  <c r="AI320" i="2"/>
  <c r="J320" i="2"/>
  <c r="AP320" i="2"/>
  <c r="G320" i="2"/>
  <c r="AG320" i="2"/>
  <c r="AJ320" i="2"/>
  <c r="Y320" i="2"/>
  <c r="K320" i="2"/>
  <c r="AM320" i="2"/>
  <c r="BB320" i="2"/>
  <c r="AY320" i="2"/>
  <c r="E320" i="2"/>
  <c r="BA320" i="2"/>
  <c r="W320" i="2"/>
  <c r="AB320" i="2"/>
</calcChain>
</file>

<file path=xl/sharedStrings.xml><?xml version="1.0" encoding="utf-8"?>
<sst xmlns="http://schemas.openxmlformats.org/spreadsheetml/2006/main" count="61" uniqueCount="61">
  <si>
    <t>CODE</t>
  </si>
  <si>
    <t>RECIPE CODE</t>
  </si>
  <si>
    <t>PRODUCT</t>
  </si>
  <si>
    <t>كميه البيع</t>
  </si>
  <si>
    <t>جبنه شيدر مبرد</t>
  </si>
  <si>
    <t>زيـــــت شـورتنـــــــــــــــج  مصرى</t>
  </si>
  <si>
    <t>L . H لبن بودرة منزوع الدسم</t>
  </si>
  <si>
    <t>ستـــريــك اسيــــــــــــــــــد</t>
  </si>
  <si>
    <t>"ملــــح طعــام ناعـــم   "" كوكينا """</t>
  </si>
  <si>
    <t>G . D . L</t>
  </si>
  <si>
    <t>حـامـــــــض لاكتيــــــك</t>
  </si>
  <si>
    <t>كلوريد كالسيــــــــــوم</t>
  </si>
  <si>
    <t>منفحة ماكسرين</t>
  </si>
  <si>
    <t>منفحة ميكروبى</t>
  </si>
  <si>
    <t>حـامـــــــض فسفوريك</t>
  </si>
  <si>
    <t>رينيت كازين</t>
  </si>
  <si>
    <t>امو نيـــــــــــــــــــــــا غذائى</t>
  </si>
  <si>
    <t>زبــــــدة بلوكـــــــــات</t>
  </si>
  <si>
    <t>مكسب طـــعم فلفل أخضر</t>
  </si>
  <si>
    <t>مكسب طعم اسطمبولى</t>
  </si>
  <si>
    <t>بادئ L.H  BO2</t>
  </si>
  <si>
    <t>بادئ P S 4</t>
  </si>
  <si>
    <t>بادى STM5</t>
  </si>
  <si>
    <t>شطه خضراء قرون</t>
  </si>
  <si>
    <t>D.S.P مادة حافظة</t>
  </si>
  <si>
    <t>نترات بوتاسيوم</t>
  </si>
  <si>
    <t>نشا غذائى</t>
  </si>
  <si>
    <t>بديل زبدة كاكاو انكوت</t>
  </si>
  <si>
    <t>سترات صوديم</t>
  </si>
  <si>
    <t>بادئ R704</t>
  </si>
  <si>
    <t>% بروتين لبن مركز 70</t>
  </si>
  <si>
    <t>نايسين</t>
  </si>
  <si>
    <t>سوربات بوتاسيوم</t>
  </si>
  <si>
    <t>بودرة شرش</t>
  </si>
  <si>
    <t>جوار جم</t>
  </si>
  <si>
    <t>نشا بطاطس معدل</t>
  </si>
  <si>
    <t>Dary Gel121</t>
  </si>
  <si>
    <t>بروتين صويا</t>
  </si>
  <si>
    <t>بيتا كاروتين</t>
  </si>
  <si>
    <t>مالتو ديكسترين</t>
  </si>
  <si>
    <t>ميبروجين 731 ( مثبت للجبن المطبوخه )</t>
  </si>
  <si>
    <t>مكسب طعم كريمه</t>
  </si>
  <si>
    <t>مكسب طعم جبن جودا</t>
  </si>
  <si>
    <t>نشا ذره معدل 06203</t>
  </si>
  <si>
    <t>(مكسب طعم دبل كريم ( كريمه وزبده</t>
  </si>
  <si>
    <t>كراجينان(تكسترابى 104 )0</t>
  </si>
  <si>
    <t>Dary Gel 126</t>
  </si>
  <si>
    <t>مونو جيل 45%0</t>
  </si>
  <si>
    <t>Dary GeL124</t>
  </si>
  <si>
    <t>K100 مستحلب</t>
  </si>
  <si>
    <t>تكسترا مونو 160</t>
  </si>
  <si>
    <t>ديمو دان إتش بى</t>
  </si>
  <si>
    <t>تكسترا بى 106</t>
  </si>
  <si>
    <t>تكسترابى 105</t>
  </si>
  <si>
    <t>S4  مـلــــح استحــــلاب سماح</t>
  </si>
  <si>
    <t>زنثان جم</t>
  </si>
  <si>
    <t>لبن منزوع للابيض</t>
  </si>
  <si>
    <t>لبن منزوع للاقراص</t>
  </si>
  <si>
    <t>لبن منزوع للموزاريلا</t>
  </si>
  <si>
    <t>خلطة خثرة</t>
  </si>
  <si>
    <t>JAN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</si>
</sst>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_-* #,##0.00\-;_-* &quot;-&quot;??_-;_-@_-"/>
    <numFmt numFmtId="164" formatCode="_-* #,##0_-;_-* #,##0\-;_-* &quot;-&quot;??_-;_-@_-"/>
    <numFmt numFmtId="165" formatCode="_ * #,##0_ ;_ * \-#,##0_ ;_ * &quot;-&quot;??_ ;_ @_ "/>
    <numFmt numFmtId="166" formatCode="%\ ##.##"/>
    <numFmt numFmtId="167" formatCode="_(* #,##0.00_);_(* \(#,##0.00\);_(* &quot;-&quot;??_);_(@_)"/>
    <numFmt numFmtId="168" formatCode="_-[$€-2]\ * #,##0.00_-;_-[$€-2]\ * #,##0.00\-;_-[$€-2]\ * &quot;-&quot;??_-"/>
    <numFmt numFmtId="169" formatCode="0.00_)"/>
    <numFmt numFmtId="170" formatCode="[$-409]mmm\-yy;@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</numFmts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color indexed="10"/>
      <name val="Arial"/>
      <family val="2"/>
      <charset val="178"/>
    </font>
    <font>
      <b/>
      <sz val="12"/>
      <name val="Arial"/>
      <family val="2"/>
    </font>
    <font>
      <b/>
      <sz val="10"/>
      <color indexed="60"/>
      <name val="Arial"/>
      <family val="2"/>
    </font>
    <font>
      <b/>
      <sz val="16"/>
      <color indexed="60"/>
      <name val="Arial"/>
      <family val="2"/>
    </font>
    <font>
      <b/>
      <sz val="11"/>
      <color indexed="60"/>
      <name val="Arial"/>
      <family val="2"/>
    </font>
    <font>
      <b/>
      <sz val="10"/>
      <color indexed="17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  <charset val="178"/>
    </font>
    <font>
      <sz val="10"/>
      <color indexed="46"/>
      <name val="Arial"/>
      <family val="2"/>
      <charset val="178"/>
    </font>
    <font>
      <sz val="10"/>
      <color indexed="62"/>
      <name val="Arial"/>
      <family val="2"/>
      <charset val="178"/>
    </font>
    <font>
      <sz val="12"/>
      <name val="Arial"/>
      <family val="2"/>
      <charset val="178"/>
    </font>
    <font>
      <sz val="10"/>
      <color indexed="8"/>
      <name val="Arial"/>
      <family val="2"/>
    </font>
    <font>
      <b/>
      <i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10"/>
      <color rgb="FF0000FF"/>
      <name val="Arial"/>
      <family val="2"/>
    </font>
    <font>
      <b/>
      <sz val="10"/>
      <color rgb="FF003366"/>
      <name val="Arial"/>
      <family val="2"/>
    </font>
    <font>
      <sz val="12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Calibri"/>
      <family val="2"/>
      <scheme val="minor"/>
    </font>
    <font>
      <sz val="8"/>
      <name val="Arial"/>
      <family val="2"/>
      <charset val="178"/>
    </font>
    <font>
      <sz val="7"/>
      <name val="Small Fonts"/>
      <family val="2"/>
    </font>
    <font>
      <b/>
      <i/>
      <sz val="16"/>
      <name val="Helv"/>
      <family val="2"/>
    </font>
  </fonts>
  <fills count="22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0"/>
        <bgColor indexed="16"/>
      </patternFill>
    </fill>
    <fill>
      <patternFill patternType="solid">
        <fgColor rgb="FFCCFFCC"/>
        <bgColor rgb="FFCCFFCC"/>
      </patternFill>
    </fill>
    <fill>
      <patternFill patternType="solid">
        <fgColor rgb="FF99CC00"/>
        <bgColor rgb="FF99CC00"/>
      </patternFill>
    </fill>
    <fill>
      <patternFill patternType="solid">
        <fgColor rgb="FF00FFFF"/>
        <bgColor rgb="FF00FFFF"/>
      </patternFill>
    </fill>
    <fill>
      <patternFill patternType="solid">
        <fgColor rgb="FFFFCC99"/>
        <bgColor rgb="FFFFCC99"/>
      </patternFill>
    </fill>
    <fill>
      <patternFill patternType="solid">
        <fgColor rgb="FF993366"/>
        <bgColor rgb="FF993366"/>
      </patternFill>
    </fill>
    <fill>
      <patternFill patternType="solid">
        <fgColor rgb="FFFF8080"/>
        <bgColor rgb="FFFF8080"/>
      </patternFill>
    </fill>
    <fill>
      <patternFill patternType="solid">
        <fgColor rgb="FFCC99FF"/>
        <bgColor rgb="FFCC99FF"/>
      </patternFill>
    </fill>
    <fill>
      <patternFill patternType="solid">
        <fgColor rgb="FF99CCFF"/>
        <bgColor rgb="FF99CCFF"/>
      </patternFill>
    </fill>
    <fill>
      <patternFill patternType="solid">
        <fgColor rgb="FF9999FF"/>
        <bgColor rgb="FF9999FF"/>
      </patternFill>
    </fill>
    <fill>
      <patternFill patternType="solid">
        <fgColor rgb="FFFFFF00"/>
        <bgColor rgb="FFFFFF00"/>
      </patternFill>
    </fill>
    <fill>
      <patternFill patternType="solid">
        <fgColor rgb="FFCCFFFF"/>
        <bgColor rgb="FFCCFFFF"/>
      </patternFill>
    </fill>
    <fill>
      <patternFill patternType="solid">
        <fgColor rgb="FF00FF00"/>
        <bgColor rgb="FF00FF00"/>
      </patternFill>
    </fill>
    <fill>
      <patternFill patternType="solid">
        <fgColor rgb="FF33CCCC"/>
        <bgColor rgb="FF33CCCC"/>
      </patternFill>
    </fill>
    <fill>
      <patternFill patternType="solid">
        <fgColor rgb="FFFFFF99"/>
        <bgColor rgb="FFFFFF9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5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5" fontId="13" fillId="4" borderId="7" applyNumberFormat="0" applyFont="0" applyAlignment="0">
      <alignment horizontal="center"/>
    </xf>
    <xf numFmtId="0" fontId="14" fillId="5" borderId="0" applyNumberFormat="0" applyFont="0" applyBorder="0" applyAlignment="0" applyProtection="0"/>
    <xf numFmtId="0" fontId="15" fillId="6" borderId="8" applyNumberFormat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7" fillId="9" borderId="0" applyNumberFormat="0" applyBorder="0" applyAlignment="0" applyProtection="0"/>
    <xf numFmtId="0" fontId="16" fillId="10" borderId="0" applyNumberFormat="0" applyBorder="0" applyAlignment="0" applyProtection="0"/>
    <xf numFmtId="0" fontId="15" fillId="10" borderId="8" applyNumberFormat="0" applyAlignment="0" applyProtection="0"/>
    <xf numFmtId="0" fontId="16" fillId="5" borderId="8" applyNumberFormat="0" applyAlignment="0" applyProtection="0"/>
    <xf numFmtId="0" fontId="16" fillId="11" borderId="8" applyNumberFormat="0" applyAlignment="0" applyProtection="0"/>
    <xf numFmtId="0" fontId="16" fillId="12" borderId="8" applyNumberFormat="0" applyAlignment="0" applyProtection="0"/>
    <xf numFmtId="0" fontId="15" fillId="13" borderId="8" applyNumberFormat="0" applyAlignment="0" applyProtection="0"/>
    <xf numFmtId="0" fontId="14" fillId="14" borderId="0" applyNumberFormat="0" applyFont="0" applyBorder="0" applyAlignment="0" applyProtection="0"/>
    <xf numFmtId="0" fontId="15" fillId="15" borderId="8" applyNumberFormat="0" applyAlignment="0" applyProtection="0"/>
    <xf numFmtId="0" fontId="14" fillId="16" borderId="0" applyNumberFormat="0" applyFont="0" applyBorder="0" applyAlignment="0" applyProtection="0"/>
    <xf numFmtId="0" fontId="18" fillId="15" borderId="0" applyNumberFormat="0" applyBorder="0" applyAlignment="0" applyProtection="0"/>
    <xf numFmtId="0" fontId="15" fillId="17" borderId="8" applyNumberFormat="0" applyAlignment="0" applyProtection="0"/>
    <xf numFmtId="0" fontId="19" fillId="8" borderId="8" applyNumberFormat="0" applyAlignment="0" applyProtection="0"/>
    <xf numFmtId="0" fontId="16" fillId="18" borderId="8" applyNumberFormat="0" applyAlignment="0" applyProtection="0"/>
    <xf numFmtId="0" fontId="19" fillId="18" borderId="8" applyNumberFormat="0" applyAlignment="0" applyProtection="0"/>
    <xf numFmtId="0" fontId="18" fillId="15" borderId="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38" fontId="23" fillId="19" borderId="0" applyNumberFormat="0" applyBorder="0" applyAlignment="0" applyProtection="0"/>
    <xf numFmtId="10" fontId="23" fillId="20" borderId="9" applyNumberFormat="0" applyBorder="0" applyAlignment="0" applyProtection="0"/>
    <xf numFmtId="37" fontId="24" fillId="0" borderId="0"/>
    <xf numFmtId="169" fontId="25" fillId="0" borderId="0"/>
    <xf numFmtId="0" fontId="1" fillId="0" borderId="0"/>
    <xf numFmtId="0" fontId="1" fillId="0" borderId="0"/>
    <xf numFmtId="0" fontId="2" fillId="0" borderId="0"/>
    <xf numFmtId="0" fontId="1" fillId="0" borderId="0"/>
    <xf numFmtId="170" fontId="2" fillId="0" borderId="0"/>
    <xf numFmtId="17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170" fontId="2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1" borderId="0" applyNumberFormat="0" applyFont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</cellStyleXfs>
  <cellXfs count="21">
    <xf numFmtId="0" fontId="0" fillId="0" borderId="0" xfId="0"/>
    <xf numFmtId="164" fontId="2" fillId="0" borderId="0" xfId="1" applyNumberFormat="1" applyFill="1" applyBorder="1"/>
    <xf numFmtId="164" fontId="3" fillId="0" borderId="0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5" fillId="2" borderId="2" xfId="1" applyNumberFormat="1" applyFont="1" applyFill="1" applyBorder="1" applyAlignment="1">
      <alignment horizontal="center" vertical="center"/>
    </xf>
    <xf numFmtId="164" fontId="5" fillId="2" borderId="2" xfId="1" applyNumberFormat="1" applyFont="1" applyFill="1" applyBorder="1" applyAlignment="1">
      <alignment horizontal="center" vertical="center" wrapText="1"/>
    </xf>
    <xf numFmtId="164" fontId="6" fillId="2" borderId="2" xfId="1" applyNumberFormat="1" applyFont="1" applyFill="1" applyBorder="1" applyAlignment="1">
      <alignment horizontal="center" vertical="center"/>
    </xf>
    <xf numFmtId="43" fontId="7" fillId="3" borderId="2" xfId="1" applyFont="1" applyFill="1" applyBorder="1" applyAlignment="1">
      <alignment horizontal="center" vertical="center" wrapText="1"/>
    </xf>
    <xf numFmtId="164" fontId="2" fillId="0" borderId="0" xfId="1" applyNumberFormat="1" applyFill="1" applyBorder="1" applyAlignment="1">
      <alignment horizontal="center"/>
    </xf>
    <xf numFmtId="0" fontId="2" fillId="0" borderId="0" xfId="2" applyFill="1" applyBorder="1" applyAlignment="1">
      <alignment vertical="center"/>
    </xf>
    <xf numFmtId="164" fontId="8" fillId="0" borderId="4" xfId="1" applyNumberFormat="1" applyFont="1" applyFill="1" applyBorder="1" applyAlignment="1">
      <alignment vertical="center"/>
    </xf>
    <xf numFmtId="164" fontId="9" fillId="0" borderId="5" xfId="1" applyNumberFormat="1" applyFont="1" applyFill="1" applyBorder="1" applyAlignment="1">
      <alignment vertical="center"/>
    </xf>
    <xf numFmtId="0" fontId="2" fillId="0" borderId="0" xfId="2" applyFill="1" applyBorder="1"/>
    <xf numFmtId="164" fontId="2" fillId="0" borderId="0" xfId="2" applyNumberFormat="1" applyFill="1" applyBorder="1" applyAlignment="1">
      <alignment vertical="center"/>
    </xf>
    <xf numFmtId="0" fontId="11" fillId="0" borderId="0" xfId="2" applyFont="1" applyFill="1" applyBorder="1"/>
    <xf numFmtId="0" fontId="2" fillId="3" borderId="0" xfId="2" applyFill="1" applyBorder="1" applyAlignment="1">
      <alignment vertical="center"/>
    </xf>
    <xf numFmtId="164" fontId="2" fillId="0" borderId="0" xfId="2" applyNumberFormat="1" applyFill="1" applyBorder="1"/>
    <xf numFmtId="0" fontId="2" fillId="3" borderId="0" xfId="2" applyFill="1" applyBorder="1"/>
    <xf numFmtId="164" fontId="12" fillId="0" borderId="0" xfId="1" applyNumberFormat="1" applyFont="1" applyFill="1" applyBorder="1"/>
    <xf numFmtId="164" fontId="4" fillId="0" borderId="3" xfId="1" applyNumberFormat="1" applyFont="1" applyBorder="1" applyAlignment="1">
      <alignment horizontal="center" vertical="center" wrapText="1"/>
    </xf>
    <xf numFmtId="164" fontId="10" fillId="0" borderId="6" xfId="1" applyNumberFormat="1" applyFont="1" applyFill="1" applyBorder="1" applyAlignment="1" applyProtection="1">
      <alignment horizontal="center" vertical="center"/>
    </xf>
  </cellXfs>
  <cellStyles count="95">
    <cellStyle name="ahmed" xfId="3"/>
    <cellStyle name="cf1" xfId="4"/>
    <cellStyle name="cf10" xfId="5"/>
    <cellStyle name="cf11" xfId="6"/>
    <cellStyle name="cf12" xfId="7"/>
    <cellStyle name="cf13" xfId="8"/>
    <cellStyle name="cf14" xfId="9"/>
    <cellStyle name="cf15" xfId="10"/>
    <cellStyle name="cf16" xfId="11"/>
    <cellStyle name="cf17" xfId="12"/>
    <cellStyle name="cf18" xfId="13"/>
    <cellStyle name="cf19" xfId="14"/>
    <cellStyle name="cf2" xfId="15"/>
    <cellStyle name="cf20" xfId="16"/>
    <cellStyle name="cf3" xfId="17"/>
    <cellStyle name="cf4" xfId="18"/>
    <cellStyle name="cf5" xfId="19"/>
    <cellStyle name="cf6" xfId="20"/>
    <cellStyle name="cf7" xfId="21"/>
    <cellStyle name="cf8" xfId="22"/>
    <cellStyle name="cf9" xfId="23"/>
    <cellStyle name="Comma" xfId="1" builtinId="3"/>
    <cellStyle name="Comma 10" xfId="24"/>
    <cellStyle name="Comma 11" xfId="25"/>
    <cellStyle name="Comma 12" xfId="26"/>
    <cellStyle name="Comma 2" xfId="27"/>
    <cellStyle name="Comma 2 2" xfId="28"/>
    <cellStyle name="Comma 2 2 2" xfId="29"/>
    <cellStyle name="Comma 2 2 2 2" xfId="30"/>
    <cellStyle name="Comma 2 3" xfId="31"/>
    <cellStyle name="Comma 2 3 2" xfId="32"/>
    <cellStyle name="Comma 2 4" xfId="33"/>
    <cellStyle name="Comma 2 4 2" xfId="34"/>
    <cellStyle name="Comma 2 4 2 2" xfId="35"/>
    <cellStyle name="Comma 2 4 3" xfId="36"/>
    <cellStyle name="Comma 3" xfId="37"/>
    <cellStyle name="Comma 3 2" xfId="38"/>
    <cellStyle name="Comma 3 3" xfId="39"/>
    <cellStyle name="Comma 4" xfId="40"/>
    <cellStyle name="Comma 4 2" xfId="41"/>
    <cellStyle name="Comma 4 2 2" xfId="42"/>
    <cellStyle name="Comma 5" xfId="43"/>
    <cellStyle name="Comma 6" xfId="44"/>
    <cellStyle name="Comma 7" xfId="45"/>
    <cellStyle name="Comma 8" xfId="46"/>
    <cellStyle name="Comma 9" xfId="47"/>
    <cellStyle name="Euro" xfId="48"/>
    <cellStyle name="Grey" xfId="49"/>
    <cellStyle name="Input [yellow]" xfId="50"/>
    <cellStyle name="no dec" xfId="51"/>
    <cellStyle name="Normal" xfId="0" builtinId="0"/>
    <cellStyle name="Normal - Style1" xfId="52"/>
    <cellStyle name="Normal 10" xfId="2"/>
    <cellStyle name="Normal 11" xfId="53"/>
    <cellStyle name="Normal 12" xfId="54"/>
    <cellStyle name="Normal 13" xfId="55"/>
    <cellStyle name="Normal 14" xfId="56"/>
    <cellStyle name="Normal 15" xfId="57"/>
    <cellStyle name="Normal 2" xfId="58"/>
    <cellStyle name="Normal 2 2" xfId="59"/>
    <cellStyle name="Normal 2 2 2" xfId="60"/>
    <cellStyle name="Normal 2 2 3" xfId="61"/>
    <cellStyle name="Normal 2 3" xfId="62"/>
    <cellStyle name="Normal 2 3 2" xfId="63"/>
    <cellStyle name="Normal 2 4" xfId="64"/>
    <cellStyle name="Normal 2 5" xfId="65"/>
    <cellStyle name="Normal 3" xfId="66"/>
    <cellStyle name="Normal 3 2" xfId="67"/>
    <cellStyle name="Normal 3 2 2" xfId="68"/>
    <cellStyle name="Normal 3 2 3" xfId="69"/>
    <cellStyle name="Normal 3 3" xfId="70"/>
    <cellStyle name="Normal 3 4" xfId="71"/>
    <cellStyle name="Normal 4" xfId="72"/>
    <cellStyle name="Normal 4 2" xfId="73"/>
    <cellStyle name="Normal 4 2 2" xfId="74"/>
    <cellStyle name="Normal 4 3" xfId="75"/>
    <cellStyle name="Normal 5" xfId="76"/>
    <cellStyle name="Normal 6" xfId="77"/>
    <cellStyle name="Normal 6 2" xfId="78"/>
    <cellStyle name="Normal 6 3" xfId="79"/>
    <cellStyle name="Normal 7" xfId="80"/>
    <cellStyle name="Normal 8" xfId="81"/>
    <cellStyle name="Normal 8 2" xfId="82"/>
    <cellStyle name="Normal 9" xfId="83"/>
    <cellStyle name="Percent [2]" xfId="84"/>
    <cellStyle name="Percent 2" xfId="85"/>
    <cellStyle name="Percent 2 2" xfId="86"/>
    <cellStyle name="Percent 3" xfId="87"/>
    <cellStyle name="Percent 4" xfId="88"/>
    <cellStyle name="Percent 5" xfId="89"/>
    <cellStyle name="Percent 6" xfId="90"/>
    <cellStyle name="Percent 7" xfId="91"/>
    <cellStyle name="Yellow" xfId="92"/>
    <cellStyle name="عملة [0]_budget 2004 new" xfId="93"/>
    <cellStyle name="عملة_budget 2004 new" xfId="9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NTRIBUTION%20DD%20%20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OW%202016%20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 EXPORT"/>
      <sheetName val="CON  LOCAL panda"/>
      <sheetName val="موازنه المبيعات "/>
      <sheetName val="SALES FORCAST"/>
      <sheetName val="تكلفه المواد"/>
      <sheetName val="المصاريف "/>
      <sheetName val="المصاريف شهرى"/>
      <sheetName val="قائمة   2016"/>
      <sheetName val="TOTAL"/>
      <sheetName val="قائمة   2016 (2)"/>
    </sheetNames>
    <sheetDataSet>
      <sheetData sheetId="0"/>
      <sheetData sheetId="1"/>
      <sheetData sheetId="2">
        <row r="5">
          <cell r="B5">
            <v>1</v>
          </cell>
          <cell r="C5" t="str">
            <v>ESTANBOLLY  BUCKETS  1 KG</v>
          </cell>
          <cell r="D5">
            <v>15.960936576054594</v>
          </cell>
          <cell r="E5" t="str">
            <v>KG</v>
          </cell>
          <cell r="F5">
            <v>6215.9758728714669</v>
          </cell>
          <cell r="G5">
            <v>6448.1302163645933</v>
          </cell>
          <cell r="H5">
            <v>6780.8225981607602</v>
          </cell>
          <cell r="I5">
            <v>8347.8019643177086</v>
          </cell>
          <cell r="J5">
            <v>9541.019718172076</v>
          </cell>
          <cell r="K5">
            <v>10157.776622983449</v>
          </cell>
          <cell r="L5">
            <v>9163.3126328652379</v>
          </cell>
          <cell r="M5">
            <v>10022.235190500072</v>
          </cell>
          <cell r="N5">
            <v>8800.7072008078703</v>
          </cell>
          <cell r="O5">
            <v>7878.685918690142</v>
          </cell>
          <cell r="P5">
            <v>7945.7793510877473</v>
          </cell>
          <cell r="Q5">
            <v>7927.8484623483519</v>
          </cell>
          <cell r="R5">
            <v>99230.095749169486</v>
          </cell>
        </row>
        <row r="6">
          <cell r="E6" t="str">
            <v>L.E</v>
          </cell>
          <cell r="F6">
            <v>99212.796665187081</v>
          </cell>
          <cell r="G6">
            <v>105203.43649894524</v>
          </cell>
          <cell r="H6">
            <v>110631.42580554285</v>
          </cell>
          <cell r="I6">
            <v>138921.17139053077</v>
          </cell>
          <cell r="J6">
            <v>158778.27974048609</v>
          </cell>
          <cell r="K6">
            <v>169042.1302781284</v>
          </cell>
          <cell r="L6">
            <v>152492.61185358409</v>
          </cell>
          <cell r="M6">
            <v>166786.49763937783</v>
          </cell>
          <cell r="N6">
            <v>149387.4255522376</v>
          </cell>
          <cell r="O6">
            <v>133736.59403414131</v>
          </cell>
          <cell r="P6">
            <v>134875.4701390549</v>
          </cell>
          <cell r="Q6">
            <v>134571.10263249863</v>
          </cell>
          <cell r="R6">
            <v>1653638.9422297147</v>
          </cell>
        </row>
        <row r="8">
          <cell r="B8">
            <v>2</v>
          </cell>
          <cell r="C8" t="str">
            <v>FETA AND FLAVORS 450GM</v>
          </cell>
          <cell r="D8">
            <v>0</v>
          </cell>
          <cell r="E8" t="str">
            <v>كمية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</row>
        <row r="9">
          <cell r="E9" t="str">
            <v>قيمة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1">
          <cell r="B11">
            <v>3</v>
          </cell>
          <cell r="C11" t="str">
            <v>FETA  Dairy  12kg</v>
          </cell>
          <cell r="D11">
            <v>0</v>
          </cell>
          <cell r="E11" t="str">
            <v>كمية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</row>
        <row r="12">
          <cell r="E12" t="str">
            <v>قيمة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</row>
        <row r="14">
          <cell r="B14">
            <v>4</v>
          </cell>
          <cell r="C14" t="str">
            <v>FETA CHEESE  (cans) 10KG</v>
          </cell>
          <cell r="D14">
            <v>14.117557247804969</v>
          </cell>
          <cell r="E14" t="str">
            <v>KG</v>
          </cell>
          <cell r="F14">
            <v>28642.483920507104</v>
          </cell>
          <cell r="G14">
            <v>29712.223762902267</v>
          </cell>
          <cell r="H14">
            <v>33233.563915584855</v>
          </cell>
          <cell r="I14">
            <v>38465.687194518425</v>
          </cell>
          <cell r="J14">
            <v>38763.863453334678</v>
          </cell>
          <cell r="K14">
            <v>41269.662743998953</v>
          </cell>
          <cell r="L14">
            <v>42223.46420147521</v>
          </cell>
          <cell r="M14">
            <v>46181.278074818307</v>
          </cell>
          <cell r="N14">
            <v>40552.621123959565</v>
          </cell>
          <cell r="O14">
            <v>36304.055767925965</v>
          </cell>
          <cell r="P14">
            <v>36613.214393686911</v>
          </cell>
          <cell r="Q14">
            <v>36530.590972537531</v>
          </cell>
          <cell r="R14">
            <v>448492.70952524972</v>
          </cell>
        </row>
        <row r="15">
          <cell r="E15" t="str">
            <v>L.E</v>
          </cell>
          <cell r="F15">
            <v>404361.90646709234</v>
          </cell>
          <cell r="G15">
            <v>427140.23791581957</v>
          </cell>
          <cell r="H15">
            <v>477762.70503917726</v>
          </cell>
          <cell r="I15">
            <v>564038.82015670254</v>
          </cell>
          <cell r="J15">
            <v>568411.1061468363</v>
          </cell>
          <cell r="K15">
            <v>605154.71268396813</v>
          </cell>
          <cell r="L15">
            <v>619140.71132265416</v>
          </cell>
          <cell r="M15">
            <v>677175.82860084996</v>
          </cell>
          <cell r="N15">
            <v>606533.23328135116</v>
          </cell>
          <cell r="O15">
            <v>542988.73206834099</v>
          </cell>
          <cell r="P15">
            <v>547612.72370395949</v>
          </cell>
          <cell r="Q15">
            <v>546376.95029682748</v>
          </cell>
          <cell r="R15">
            <v>6586697.66768358</v>
          </cell>
        </row>
        <row r="17">
          <cell r="B17">
            <v>5</v>
          </cell>
          <cell r="C17" t="str">
            <v>FETA CHEESE  (CANS) 8.4KG</v>
          </cell>
          <cell r="D17" t="e">
            <v>#DIV/0!</v>
          </cell>
          <cell r="E17" t="str">
            <v>KG</v>
          </cell>
          <cell r="R17">
            <v>0</v>
          </cell>
        </row>
        <row r="18">
          <cell r="E18" t="str">
            <v>L.E</v>
          </cell>
          <cell r="R18">
            <v>0</v>
          </cell>
        </row>
        <row r="20">
          <cell r="B20">
            <v>6</v>
          </cell>
          <cell r="C20" t="str">
            <v>Talaga 12kg</v>
          </cell>
          <cell r="D20">
            <v>17.204341449984703</v>
          </cell>
          <cell r="E20" t="str">
            <v>KG</v>
          </cell>
          <cell r="F20">
            <v>41674.42627157137</v>
          </cell>
          <cell r="G20">
            <v>42599.868799776581</v>
          </cell>
          <cell r="H20">
            <v>45646.215027540158</v>
          </cell>
          <cell r="I20">
            <v>50172.576674775781</v>
          </cell>
          <cell r="J20">
            <v>50430.531908257435</v>
          </cell>
          <cell r="K20">
            <v>52598.323682316084</v>
          </cell>
          <cell r="L20">
            <v>53423.466765924393</v>
          </cell>
          <cell r="M20">
            <v>56847.410730572075</v>
          </cell>
          <cell r="N20">
            <v>51978.003878024443</v>
          </cell>
          <cell r="O20">
            <v>48302.527927227595</v>
          </cell>
          <cell r="P20">
            <v>48569.984115079817</v>
          </cell>
          <cell r="Q20">
            <v>48498.505775462021</v>
          </cell>
          <cell r="R20">
            <v>590741.84155652777</v>
          </cell>
        </row>
        <row r="21">
          <cell r="E21" t="str">
            <v>L.E</v>
          </cell>
          <cell r="F21">
            <v>716981.0593083268</v>
          </cell>
          <cell r="G21">
            <v>736446.98935989512</v>
          </cell>
          <cell r="H21">
            <v>789427.9502020065</v>
          </cell>
          <cell r="I21">
            <v>885511.78449154412</v>
          </cell>
          <cell r="J21">
            <v>890087.77467924682</v>
          </cell>
          <cell r="K21">
            <v>928543.26074629196</v>
          </cell>
          <cell r="L21">
            <v>943180.86512081604</v>
          </cell>
          <cell r="M21">
            <v>1003919.8304598778</v>
          </cell>
          <cell r="N21">
            <v>935889.8959064486</v>
          </cell>
          <cell r="O21">
            <v>869384.86519954668</v>
          </cell>
          <cell r="P21">
            <v>874224.2879638304</v>
          </cell>
          <cell r="Q21">
            <v>872930.94004513975</v>
          </cell>
          <cell r="R21">
            <v>10446529.503482971</v>
          </cell>
        </row>
        <row r="23">
          <cell r="B23">
            <v>7</v>
          </cell>
          <cell r="C23" t="str">
            <v>Talaga 1kg</v>
          </cell>
          <cell r="D23">
            <v>20.747453802640877</v>
          </cell>
          <cell r="E23" t="str">
            <v>KG</v>
          </cell>
          <cell r="F23">
            <v>4332.4144556237252</v>
          </cell>
          <cell r="G23">
            <v>4494.2215240962796</v>
          </cell>
          <cell r="H23">
            <v>5026.8535759459282</v>
          </cell>
          <cell r="I23">
            <v>5818.2558366635412</v>
          </cell>
          <cell r="J23">
            <v>5863.3574813953537</v>
          </cell>
          <cell r="K23">
            <v>6242.380512355071</v>
          </cell>
          <cell r="L23">
            <v>6386.6509336507088</v>
          </cell>
          <cell r="M23">
            <v>6985.3032741784509</v>
          </cell>
          <cell r="N23">
            <v>6133.9219900926801</v>
          </cell>
          <cell r="O23">
            <v>5491.2910641147973</v>
          </cell>
          <cell r="P23">
            <v>5538.0538833955798</v>
          </cell>
          <cell r="Q23">
            <v>5525.5564022010685</v>
          </cell>
          <cell r="R23">
            <v>67838.260933713187</v>
          </cell>
        </row>
        <row r="24">
          <cell r="E24" t="str">
            <v>L.E</v>
          </cell>
          <cell r="F24">
            <v>89886.568771946768</v>
          </cell>
          <cell r="G24">
            <v>93497.904970179967</v>
          </cell>
          <cell r="H24">
            <v>104578.79644402082</v>
          </cell>
          <cell r="I24">
            <v>123464.01328009993</v>
          </cell>
          <cell r="J24">
            <v>124421.07502170186</v>
          </cell>
          <cell r="K24">
            <v>132463.98441612776</v>
          </cell>
          <cell r="L24">
            <v>135525.41823939266</v>
          </cell>
          <cell r="M24">
            <v>148228.88515388031</v>
          </cell>
          <cell r="N24">
            <v>132765.73259242327</v>
          </cell>
          <cell r="O24">
            <v>118856.3014304675</v>
          </cell>
          <cell r="P24">
            <v>119868.45971515517</v>
          </cell>
          <cell r="Q24">
            <v>119597.95786511058</v>
          </cell>
          <cell r="R24">
            <v>1443155.0979005068</v>
          </cell>
        </row>
        <row r="26">
          <cell r="B26">
            <v>8</v>
          </cell>
          <cell r="C26" t="str">
            <v>Talaga 7kg</v>
          </cell>
          <cell r="D26">
            <v>0</v>
          </cell>
          <cell r="E26" t="str">
            <v>KG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E27" t="str">
            <v>L.E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9">
          <cell r="B29">
            <v>9</v>
          </cell>
          <cell r="C29" t="str">
            <v>FETA CHEESE  (cans) 10KG  Catering &amp; Tourism</v>
          </cell>
          <cell r="D29">
            <v>11.700494406216109</v>
          </cell>
          <cell r="F29">
            <v>55310.004287619595</v>
          </cell>
          <cell r="G29">
            <v>57375.723009282301</v>
          </cell>
          <cell r="H29">
            <v>60336.033255001443</v>
          </cell>
          <cell r="I29">
            <v>58571.316712731816</v>
          </cell>
          <cell r="J29">
            <v>66943.381031817626</v>
          </cell>
          <cell r="K29">
            <v>71270.779329103854</v>
          </cell>
          <cell r="L29">
            <v>86282.500783761512</v>
          </cell>
          <cell r="M29">
            <v>94370.185796986392</v>
          </cell>
          <cell r="N29">
            <v>82868.178395210329</v>
          </cell>
          <cell r="O29">
            <v>86550.742406803271</v>
          </cell>
          <cell r="P29">
            <v>87287.792524622753</v>
          </cell>
          <cell r="Q29">
            <v>87090.814024854553</v>
          </cell>
          <cell r="R29">
            <v>894257.45155779552</v>
          </cell>
        </row>
        <row r="30">
          <cell r="F30">
            <v>647154.39577508206</v>
          </cell>
          <cell r="G30">
            <v>671324.32612271258</v>
          </cell>
          <cell r="H30">
            <v>705961.41959341359</v>
          </cell>
          <cell r="I30">
            <v>699019.63083327143</v>
          </cell>
          <cell r="J30">
            <v>798936.06840189523</v>
          </cell>
          <cell r="K30">
            <v>850581.42196417949</v>
          </cell>
          <cell r="L30">
            <v>1029166.703114233</v>
          </cell>
          <cell r="M30">
            <v>1125635.5820326514</v>
          </cell>
          <cell r="N30">
            <v>1008209.9216054962</v>
          </cell>
          <cell r="O30">
            <v>1053013.5802032328</v>
          </cell>
          <cell r="P30">
            <v>1061980.8491344037</v>
          </cell>
          <cell r="Q30">
            <v>1059584.3239343187</v>
          </cell>
          <cell r="R30">
            <v>10710568.222714892</v>
          </cell>
        </row>
        <row r="32">
          <cell r="B32">
            <v>10</v>
          </cell>
          <cell r="C32" t="str">
            <v>FETA CHEESE (1kGM) DAIRY</v>
          </cell>
          <cell r="D32" t="e">
            <v>#DIV/0!</v>
          </cell>
          <cell r="R32">
            <v>0</v>
          </cell>
        </row>
        <row r="33">
          <cell r="R33">
            <v>0</v>
          </cell>
        </row>
        <row r="35">
          <cell r="B35">
            <v>11</v>
          </cell>
          <cell r="C35" t="str">
            <v>FETA   BUCKETS  1kG</v>
          </cell>
          <cell r="D35">
            <v>15.960936576054594</v>
          </cell>
          <cell r="F35">
            <v>4183.8299144327175</v>
          </cell>
          <cell r="G35">
            <v>4340.0876456300139</v>
          </cell>
          <cell r="H35">
            <v>4564.0152103005121</v>
          </cell>
          <cell r="I35">
            <v>5618.7128605984553</v>
          </cell>
          <cell r="J35">
            <v>6421.8401949235104</v>
          </cell>
          <cell r="K35">
            <v>6836.9650347003981</v>
          </cell>
          <cell r="L35">
            <v>6167.6142721208307</v>
          </cell>
          <cell r="M35">
            <v>6745.7352243750483</v>
          </cell>
          <cell r="N35">
            <v>5923.5529236206849</v>
          </cell>
          <cell r="O35">
            <v>5302.961676041441</v>
          </cell>
          <cell r="P35">
            <v>5348.12071707829</v>
          </cell>
          <cell r="Q35">
            <v>5336.0518496575423</v>
          </cell>
          <cell r="R35">
            <v>66789.487523479445</v>
          </cell>
        </row>
        <row r="36">
          <cell r="F36">
            <v>66777.843909260526</v>
          </cell>
          <cell r="G36">
            <v>70810.005335828522</v>
          </cell>
          <cell r="H36">
            <v>74463.459676807703</v>
          </cell>
          <cell r="I36">
            <v>93504.634589780282</v>
          </cell>
          <cell r="J36">
            <v>106869.9959791733</v>
          </cell>
          <cell r="K36">
            <v>113778.35691797103</v>
          </cell>
          <cell r="L36">
            <v>102639.25797837389</v>
          </cell>
          <cell r="M36">
            <v>112260.14264188893</v>
          </cell>
          <cell r="N36">
            <v>100549.22873708305</v>
          </cell>
          <cell r="O36">
            <v>90015.015215287422</v>
          </cell>
          <cell r="P36">
            <v>90781.566439748494</v>
          </cell>
          <cell r="Q36">
            <v>90576.703694950978</v>
          </cell>
          <cell r="R36">
            <v>1113026.2111161542</v>
          </cell>
        </row>
        <row r="38">
          <cell r="B38">
            <v>12</v>
          </cell>
          <cell r="C38" t="str">
            <v>DOUBLE CREAM  BUCKETS 1k G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</row>
        <row r="41">
          <cell r="B41">
            <v>13</v>
          </cell>
          <cell r="C41" t="str">
            <v>BRAMILY  BUCKETS  1KG</v>
          </cell>
          <cell r="D41">
            <v>15.960936576054594</v>
          </cell>
          <cell r="F41">
            <v>1553.9939682178667</v>
          </cell>
          <cell r="G41">
            <v>1612.0325540911483</v>
          </cell>
          <cell r="H41">
            <v>1695.2056495401901</v>
          </cell>
          <cell r="I41">
            <v>2086.9504910794271</v>
          </cell>
          <cell r="J41">
            <v>2385.254929543019</v>
          </cell>
          <cell r="K41">
            <v>2539.4441557458622</v>
          </cell>
          <cell r="L41">
            <v>2290.8281582163095</v>
          </cell>
          <cell r="M41">
            <v>2505.5587976250181</v>
          </cell>
          <cell r="N41">
            <v>2200.1768002019676</v>
          </cell>
          <cell r="O41">
            <v>1969.6714796725355</v>
          </cell>
          <cell r="P41">
            <v>1986.4448377719368</v>
          </cell>
          <cell r="Q41">
            <v>1981.962115587088</v>
          </cell>
          <cell r="R41">
            <v>24807.523937292372</v>
          </cell>
        </row>
        <row r="42">
          <cell r="F42">
            <v>24803.19916629677</v>
          </cell>
          <cell r="G42">
            <v>26300.859124736311</v>
          </cell>
          <cell r="H42">
            <v>27657.856451385713</v>
          </cell>
          <cell r="I42">
            <v>34730.292847632692</v>
          </cell>
          <cell r="J42">
            <v>39694.569935121523</v>
          </cell>
          <cell r="K42">
            <v>42260.532569532101</v>
          </cell>
          <cell r="L42">
            <v>38123.152963396024</v>
          </cell>
          <cell r="M42">
            <v>41696.624409844459</v>
          </cell>
          <cell r="N42">
            <v>37346.856388059401</v>
          </cell>
          <cell r="O42">
            <v>33434.148508535327</v>
          </cell>
          <cell r="P42">
            <v>33718.867534763725</v>
          </cell>
          <cell r="Q42">
            <v>33642.775658124658</v>
          </cell>
          <cell r="R42">
            <v>413409.73555742868</v>
          </cell>
        </row>
        <row r="44">
          <cell r="B44">
            <v>14</v>
          </cell>
          <cell r="C44" t="str">
            <v>FETA CHEESE (12 kGM) DAIRY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</row>
        <row r="47">
          <cell r="B47">
            <v>15</v>
          </cell>
          <cell r="C47" t="str">
            <v>ESTANBOLLY PANDA  18 kg  Catering &amp; Tourism</v>
          </cell>
          <cell r="D47">
            <v>10.500000000000002</v>
          </cell>
          <cell r="F47">
            <v>36812.67976901005</v>
          </cell>
          <cell r="G47">
            <v>38187.560186628099</v>
          </cell>
          <cell r="H47">
            <v>40157.853888394653</v>
          </cell>
          <cell r="I47">
            <v>38983.311492486944</v>
          </cell>
          <cell r="J47">
            <v>44555.506373929893</v>
          </cell>
          <cell r="K47">
            <v>47435.692875499466</v>
          </cell>
          <cell r="L47">
            <v>42638.828735543473</v>
          </cell>
          <cell r="M47">
            <v>46635.576778465489</v>
          </cell>
          <cell r="N47">
            <v>40951.549087284082</v>
          </cell>
          <cell r="O47">
            <v>42771.387580277071</v>
          </cell>
          <cell r="P47">
            <v>43135.620807846331</v>
          </cell>
          <cell r="Q47">
            <v>43038.278560694154</v>
          </cell>
          <cell r="R47">
            <v>505303.84613605967</v>
          </cell>
        </row>
        <row r="48">
          <cell r="F48">
            <v>386533.13757460559</v>
          </cell>
          <cell r="G48">
            <v>400969.38195959502</v>
          </cell>
          <cell r="H48">
            <v>421657.46582814388</v>
          </cell>
          <cell r="I48">
            <v>417511.26608453522</v>
          </cell>
          <cell r="J48">
            <v>477189.47326478921</v>
          </cell>
          <cell r="K48">
            <v>508036.27069659921</v>
          </cell>
          <cell r="L48">
            <v>456661.85575767059</v>
          </cell>
          <cell r="M48">
            <v>499467.02729736542</v>
          </cell>
          <cell r="N48">
            <v>447362.91253930872</v>
          </cell>
          <cell r="O48">
            <v>467243.19220446283</v>
          </cell>
          <cell r="P48">
            <v>471222.14882907493</v>
          </cell>
          <cell r="Q48">
            <v>470158.76265273505</v>
          </cell>
          <cell r="R48">
            <v>5424012.8946888847</v>
          </cell>
        </row>
        <row r="50">
          <cell r="B50">
            <v>16</v>
          </cell>
          <cell r="C50" t="str">
            <v>Labna</v>
          </cell>
          <cell r="D50">
            <v>26.5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3">
          <cell r="B53">
            <v>17</v>
          </cell>
          <cell r="C53" t="str">
            <v>Kremer</v>
          </cell>
          <cell r="D53" t="e">
            <v>#DIV/0!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</row>
        <row r="56">
          <cell r="B56">
            <v>18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9">
          <cell r="B59">
            <v>19</v>
          </cell>
        </row>
        <row r="60"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</row>
        <row r="62">
          <cell r="B62">
            <v>20</v>
          </cell>
        </row>
        <row r="63"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5">
          <cell r="B65">
            <v>21</v>
          </cell>
        </row>
        <row r="66">
          <cell r="F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8">
          <cell r="B68">
            <v>22</v>
          </cell>
        </row>
        <row r="69">
          <cell r="F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1">
          <cell r="B71">
            <v>23</v>
          </cell>
        </row>
        <row r="72">
          <cell r="F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4">
          <cell r="B74">
            <v>24</v>
          </cell>
        </row>
        <row r="75">
          <cell r="F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7">
          <cell r="B77">
            <v>25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C79" t="str">
            <v>total jar</v>
          </cell>
          <cell r="F79">
            <v>178725.8084598539</v>
          </cell>
          <cell r="G79">
            <v>184769.84769877128</v>
          </cell>
          <cell r="H79">
            <v>197440.56312046852</v>
          </cell>
          <cell r="I79">
            <v>208064.61322717209</v>
          </cell>
          <cell r="J79">
            <v>224904.75509137358</v>
          </cell>
          <cell r="K79">
            <v>238351.02495670313</v>
          </cell>
          <cell r="L79">
            <v>248576.66648355767</v>
          </cell>
          <cell r="M79">
            <v>270293.2838675208</v>
          </cell>
          <cell r="N79">
            <v>239408.71139920162</v>
          </cell>
          <cell r="O79">
            <v>234571.32382075285</v>
          </cell>
          <cell r="P79">
            <v>236425.01063056936</v>
          </cell>
          <cell r="Q79">
            <v>235929.60816334232</v>
          </cell>
          <cell r="R79">
            <v>2697461.2169192871</v>
          </cell>
        </row>
        <row r="80">
          <cell r="F80">
            <v>2435710.9076377978</v>
          </cell>
          <cell r="G80">
            <v>2531693.1412877124</v>
          </cell>
          <cell r="H80">
            <v>2712141.0790404985</v>
          </cell>
          <cell r="I80">
            <v>2956701.6136740972</v>
          </cell>
          <cell r="J80">
            <v>3164388.3431692505</v>
          </cell>
          <cell r="K80">
            <v>3349860.6702727978</v>
          </cell>
          <cell r="L80">
            <v>3476930.5763501204</v>
          </cell>
          <cell r="M80">
            <v>3775170.4182357364</v>
          </cell>
          <cell r="N80">
            <v>3418045.2066024086</v>
          </cell>
          <cell r="O80">
            <v>3308672.4288640148</v>
          </cell>
          <cell r="P80">
            <v>3334284.3734599906</v>
          </cell>
          <cell r="Q80">
            <v>3327439.5167797054</v>
          </cell>
          <cell r="R80">
            <v>37791038.275374129</v>
          </cell>
        </row>
        <row r="82">
          <cell r="B82">
            <v>31</v>
          </cell>
          <cell r="C82" t="str">
            <v>ISTANBOLY (T.P 500 GM)</v>
          </cell>
          <cell r="D82">
            <v>13.33</v>
          </cell>
          <cell r="E82" t="str">
            <v>KG</v>
          </cell>
          <cell r="F82">
            <v>23981.325382803596</v>
          </cell>
          <cell r="G82">
            <v>24909.057858176802</v>
          </cell>
          <cell r="H82">
            <v>26338.222217644179</v>
          </cell>
          <cell r="I82">
            <v>32470.87075081798</v>
          </cell>
          <cell r="J82">
            <v>37180.730693315767</v>
          </cell>
          <cell r="K82">
            <v>39527.710323342624</v>
          </cell>
          <cell r="L82">
            <v>35615.674144631805</v>
          </cell>
          <cell r="M82">
            <v>39048.090435271042</v>
          </cell>
          <cell r="N82">
            <v>34323.436303769668</v>
          </cell>
          <cell r="O82">
            <v>30723.158513372397</v>
          </cell>
          <cell r="P82">
            <v>30991.27650411487</v>
          </cell>
          <cell r="Q82">
            <v>30916.654412474509</v>
          </cell>
          <cell r="R82">
            <v>386026.20753973519</v>
          </cell>
        </row>
        <row r="83">
          <cell r="E83" t="str">
            <v>L.E</v>
          </cell>
          <cell r="F83">
            <v>310628.8349182324</v>
          </cell>
          <cell r="G83">
            <v>329431.46942700591</v>
          </cell>
          <cell r="H83">
            <v>348332.69474322128</v>
          </cell>
          <cell r="I83">
            <v>446214.31774074718</v>
          </cell>
          <cell r="J83">
            <v>520310.87133743108</v>
          </cell>
          <cell r="K83">
            <v>553154.7394793235</v>
          </cell>
          <cell r="L83">
            <v>498409.31315518421</v>
          </cell>
          <cell r="M83">
            <v>546442.89070121024</v>
          </cell>
          <cell r="N83">
            <v>489932.11945654993</v>
          </cell>
          <cell r="O83">
            <v>438541.81829699053</v>
          </cell>
          <cell r="P83">
            <v>442368.92972914246</v>
          </cell>
          <cell r="Q83">
            <v>441303.77532000677</v>
          </cell>
          <cell r="R83">
            <v>5365071.7743050447</v>
          </cell>
        </row>
        <row r="85">
          <cell r="B85">
            <v>32</v>
          </cell>
          <cell r="C85" t="str">
            <v>ISTANBOLY (T.P 250 GM)</v>
          </cell>
          <cell r="D85">
            <v>13.33</v>
          </cell>
          <cell r="E85" t="str">
            <v>KG</v>
          </cell>
          <cell r="F85">
            <v>21750.221129179732</v>
          </cell>
          <cell r="G85">
            <v>22591.641950005513</v>
          </cell>
          <cell r="H85">
            <v>23887.843905158839</v>
          </cell>
          <cell r="I85">
            <v>29449.941060961493</v>
          </cell>
          <cell r="J85">
            <v>33721.618860314898</v>
          </cell>
          <cell r="K85">
            <v>35850.247079311062</v>
          </cell>
          <cell r="L85">
            <v>32302.167455099549</v>
          </cell>
          <cell r="M85">
            <v>35415.248660458456</v>
          </cell>
          <cell r="N85">
            <v>31130.153050491215</v>
          </cell>
          <cell r="O85">
            <v>27864.827351530181</v>
          </cell>
          <cell r="P85">
            <v>28108.000966594089</v>
          </cell>
          <cell r="Q85">
            <v>28040.321346373286</v>
          </cell>
          <cell r="R85">
            <v>350112.23281547835</v>
          </cell>
        </row>
        <row r="86">
          <cell r="E86" t="str">
            <v>L.E</v>
          </cell>
          <cell r="F86">
            <v>281936.76637870906</v>
          </cell>
          <cell r="G86">
            <v>299002.64493502473</v>
          </cell>
          <cell r="H86">
            <v>316158.00769344956</v>
          </cell>
          <cell r="I86">
            <v>404479.86253313569</v>
          </cell>
          <cell r="J86">
            <v>471063.1554611852</v>
          </cell>
          <cell r="K86">
            <v>500798.33305742149</v>
          </cell>
          <cell r="L86">
            <v>451234.5920480729</v>
          </cell>
          <cell r="M86">
            <v>494721.76453162968</v>
          </cell>
          <cell r="N86">
            <v>443559.76948887907</v>
          </cell>
          <cell r="O86">
            <v>397033.58916499477</v>
          </cell>
          <cell r="P86">
            <v>400498.46235301223</v>
          </cell>
          <cell r="Q86">
            <v>399534.12540627294</v>
          </cell>
          <cell r="R86">
            <v>4860021.0730517861</v>
          </cell>
        </row>
        <row r="88">
          <cell r="B88">
            <v>33</v>
          </cell>
          <cell r="C88" t="str">
            <v>FETA CHEESE  (T.P 500 GM)</v>
          </cell>
          <cell r="D88">
            <v>13.33</v>
          </cell>
          <cell r="E88" t="str">
            <v>KG</v>
          </cell>
          <cell r="F88">
            <v>154932.07267464107</v>
          </cell>
          <cell r="G88">
            <v>160925.71618694742</v>
          </cell>
          <cell r="H88">
            <v>170158.87544193107</v>
          </cell>
          <cell r="I88">
            <v>209779.03542320713</v>
          </cell>
          <cell r="J88">
            <v>240207.22699520848</v>
          </cell>
          <cell r="K88">
            <v>255369.95936303539</v>
          </cell>
          <cell r="L88">
            <v>230096.13217162964</v>
          </cell>
          <cell r="M88">
            <v>252271.36067556689</v>
          </cell>
          <cell r="N88">
            <v>221747.59080131238</v>
          </cell>
          <cell r="O88">
            <v>198487.88803814861</v>
          </cell>
          <cell r="P88">
            <v>200220.0723675802</v>
          </cell>
          <cell r="Q88">
            <v>199737.97410401012</v>
          </cell>
          <cell r="R88">
            <v>2493933.9042432182</v>
          </cell>
        </row>
        <row r="89">
          <cell r="E89" t="str">
            <v>L.E</v>
          </cell>
          <cell r="F89">
            <v>2011608.6814482436</v>
          </cell>
          <cell r="G89">
            <v>2130165.7316275099</v>
          </cell>
          <cell r="H89">
            <v>2252384.6032016287</v>
          </cell>
          <cell r="I89">
            <v>2884553.5144218081</v>
          </cell>
          <cell r="J89">
            <v>3362705.5362589061</v>
          </cell>
          <cell r="K89">
            <v>3574971.4398119268</v>
          </cell>
          <cell r="L89">
            <v>3221158.4439161522</v>
          </cell>
          <cell r="M89">
            <v>3531593.5819042511</v>
          </cell>
          <cell r="N89">
            <v>3166371.3776588929</v>
          </cell>
          <cell r="O89">
            <v>2834242.1454268941</v>
          </cell>
          <cell r="P89">
            <v>2858976.2986220727</v>
          </cell>
          <cell r="Q89">
            <v>2852092.3359261486</v>
          </cell>
          <cell r="R89">
            <v>34680823.690224431</v>
          </cell>
        </row>
        <row r="91">
          <cell r="B91">
            <v>34</v>
          </cell>
          <cell r="C91" t="str">
            <v>FETA CHEESE  (T.P 250 GM)</v>
          </cell>
          <cell r="D91">
            <v>13.33</v>
          </cell>
          <cell r="E91" t="str">
            <v>KG</v>
          </cell>
          <cell r="F91">
            <v>127933.07459880602</v>
          </cell>
          <cell r="G91">
            <v>131424.16222553837</v>
          </cell>
          <cell r="H91">
            <v>136802.15442085985</v>
          </cell>
          <cell r="I91">
            <v>159879.51128998151</v>
          </cell>
          <cell r="J91">
            <v>177602.8681901285</v>
          </cell>
          <cell r="K91">
            <v>186434.62924633548</v>
          </cell>
          <cell r="L91">
            <v>171713.50924530014</v>
          </cell>
          <cell r="M91">
            <v>184629.8039316801</v>
          </cell>
          <cell r="N91">
            <v>166850.776014781</v>
          </cell>
          <cell r="O91">
            <v>153302.81301844536</v>
          </cell>
          <cell r="P91">
            <v>154311.74978074725</v>
          </cell>
          <cell r="Q91">
            <v>118688.28014744136</v>
          </cell>
          <cell r="R91">
            <v>1869573.3321100452</v>
          </cell>
        </row>
        <row r="92">
          <cell r="E92" t="str">
            <v>L.E</v>
          </cell>
          <cell r="F92">
            <v>1647658.9551967566</v>
          </cell>
          <cell r="G92">
            <v>1735455.1171819989</v>
          </cell>
          <cell r="H92">
            <v>1806706.5224121907</v>
          </cell>
          <cell r="I92">
            <v>2193186.5121975108</v>
          </cell>
          <cell r="J92">
            <v>2479368.7531717056</v>
          </cell>
          <cell r="K92">
            <v>2602798.7663952429</v>
          </cell>
          <cell r="L92">
            <v>2397060.8592180479</v>
          </cell>
          <cell r="M92">
            <v>2577575.0753288367</v>
          </cell>
          <cell r="N92">
            <v>2375682.7902953466</v>
          </cell>
          <cell r="O92">
            <v>2182553.7250986882</v>
          </cell>
          <cell r="P92">
            <v>2196936.3310888745</v>
          </cell>
          <cell r="Q92">
            <v>1691751.3687418702</v>
          </cell>
          <cell r="R92">
            <v>25886734.776327074</v>
          </cell>
        </row>
        <row r="94">
          <cell r="B94">
            <v>35</v>
          </cell>
          <cell r="C94" t="str">
            <v>FETA CHEESE (500GM) DAIRY</v>
          </cell>
          <cell r="D94">
            <v>9.5</v>
          </cell>
          <cell r="E94" t="str">
            <v>KG</v>
          </cell>
          <cell r="F94">
            <v>139880.44017422159</v>
          </cell>
          <cell r="G94">
            <v>144810.77073643633</v>
          </cell>
          <cell r="H94">
            <v>192397.77317069433</v>
          </cell>
          <cell r="I94">
            <v>187382.84130963802</v>
          </cell>
          <cell r="J94">
            <v>190500.62100871769</v>
          </cell>
          <cell r="K94">
            <v>154414.18766239763</v>
          </cell>
          <cell r="L94">
            <v>161150.84647227477</v>
          </cell>
          <cell r="M94">
            <v>175483.21223513104</v>
          </cell>
          <cell r="N94">
            <v>217178.11449282776</v>
          </cell>
          <cell r="O94">
            <v>226246.59468252357</v>
          </cell>
          <cell r="P94">
            <v>228112.5130257245</v>
          </cell>
          <cell r="Q94">
            <v>227593.19416459848</v>
          </cell>
          <cell r="R94">
            <v>2245151.1091351858</v>
          </cell>
        </row>
        <row r="95">
          <cell r="E95" t="str">
            <v>L.E</v>
          </cell>
          <cell r="F95">
            <v>1365012.0213666307</v>
          </cell>
          <cell r="G95">
            <v>1417855.4154814433</v>
          </cell>
          <cell r="H95">
            <v>1880406.7042032641</v>
          </cell>
          <cell r="I95">
            <v>1868294.1931940368</v>
          </cell>
          <cell r="J95">
            <v>1899205.4841531056</v>
          </cell>
          <cell r="K95">
            <v>1541425.7984452299</v>
          </cell>
          <cell r="L95">
            <v>1608216.5407884275</v>
          </cell>
          <cell r="M95">
            <v>1750315.0759601758</v>
          </cell>
          <cell r="N95">
            <v>2206974.0428968822</v>
          </cell>
          <cell r="O95">
            <v>2298681.8689432954</v>
          </cell>
          <cell r="P95">
            <v>2317551.5484547</v>
          </cell>
          <cell r="Q95">
            <v>2312299.7749730879</v>
          </cell>
          <cell r="R95">
            <v>22466238.468860276</v>
          </cell>
        </row>
        <row r="97">
          <cell r="B97">
            <v>36</v>
          </cell>
          <cell r="C97" t="str">
            <v>FETA CHEESE (250GM) DAIRY</v>
          </cell>
          <cell r="D97">
            <v>9.1850000000000005</v>
          </cell>
          <cell r="E97" t="str">
            <v>KG</v>
          </cell>
          <cell r="F97">
            <v>366834.25155054952</v>
          </cell>
          <cell r="G97">
            <v>386910.07980570057</v>
          </cell>
          <cell r="H97">
            <v>580679.74210162531</v>
          </cell>
          <cell r="I97">
            <v>560259.42555623234</v>
          </cell>
          <cell r="J97">
            <v>572954.722349477</v>
          </cell>
          <cell r="K97">
            <v>426014.26286915957</v>
          </cell>
          <cell r="L97">
            <v>453445.28469904081</v>
          </cell>
          <cell r="M97">
            <v>511805.28914788249</v>
          </cell>
          <cell r="N97">
            <v>681582.89052332169</v>
          </cell>
          <cell r="O97">
            <v>718508.86303697701</v>
          </cell>
          <cell r="P97">
            <v>726106.70170591399</v>
          </cell>
          <cell r="Q97">
            <v>723992.08563016332</v>
          </cell>
          <cell r="R97">
            <v>6709093.598976044</v>
          </cell>
        </row>
        <row r="98">
          <cell r="E98" t="str">
            <v>L.E</v>
          </cell>
          <cell r="F98">
            <v>3462161.8858453576</v>
          </cell>
          <cell r="G98">
            <v>3569725.5402918765</v>
          </cell>
          <cell r="H98">
            <v>5354962.5445620595</v>
          </cell>
          <cell r="I98">
            <v>5270162.7830388946</v>
          </cell>
          <cell r="J98">
            <v>5389466.2674641199</v>
          </cell>
          <cell r="K98">
            <v>4008599.8643743084</v>
          </cell>
          <cell r="L98">
            <v>4266381.6664815759</v>
          </cell>
          <cell r="M98">
            <v>4814817.2009326713</v>
          </cell>
          <cell r="N98">
            <v>6538500.5171778537</v>
          </cell>
          <cell r="O98">
            <v>6892450.8976678606</v>
          </cell>
          <cell r="P98">
            <v>6965279.2540984843</v>
          </cell>
          <cell r="Q98">
            <v>6945009.8037996348</v>
          </cell>
          <cell r="R98">
            <v>63477518.225734703</v>
          </cell>
        </row>
        <row r="100">
          <cell r="B100">
            <v>37</v>
          </cell>
          <cell r="C100" t="str">
            <v>FETA  Light CHEESE (500GM) Local</v>
          </cell>
          <cell r="D100">
            <v>15.55</v>
          </cell>
          <cell r="E100" t="str">
            <v>KG</v>
          </cell>
          <cell r="F100">
            <v>7993.7751276011959</v>
          </cell>
          <cell r="G100">
            <v>8303.0192860589323</v>
          </cell>
          <cell r="H100">
            <v>8779.4074058813949</v>
          </cell>
          <cell r="I100">
            <v>10823.623583605993</v>
          </cell>
          <cell r="J100">
            <v>12393.576897771922</v>
          </cell>
          <cell r="K100">
            <v>13175.903441114211</v>
          </cell>
          <cell r="L100">
            <v>11871.891381543935</v>
          </cell>
          <cell r="M100">
            <v>13016.030145090348</v>
          </cell>
          <cell r="N100">
            <v>11441.145434589891</v>
          </cell>
          <cell r="O100">
            <v>10241.052837790799</v>
          </cell>
          <cell r="P100">
            <v>10330.425501371625</v>
          </cell>
          <cell r="Q100">
            <v>10305.551470824837</v>
          </cell>
          <cell r="R100">
            <v>128675.40251324509</v>
          </cell>
        </row>
        <row r="101">
          <cell r="E101" t="str">
            <v>L.E</v>
          </cell>
          <cell r="F101">
            <v>130131.75122866585</v>
          </cell>
          <cell r="G101">
            <v>136707.35732646438</v>
          </cell>
          <cell r="H101">
            <v>144550.98127564637</v>
          </cell>
          <cell r="I101">
            <v>181772.71476190601</v>
          </cell>
          <cell r="J101">
            <v>208138.62390139559</v>
          </cell>
          <cell r="K101">
            <v>221277.07226992698</v>
          </cell>
          <cell r="L101">
            <v>199377.39973240666</v>
          </cell>
          <cell r="M101">
            <v>218592.14861088473</v>
          </cell>
          <cell r="N101">
            <v>195986.28967075463</v>
          </cell>
          <cell r="O101">
            <v>175428.75925103697</v>
          </cell>
          <cell r="P101">
            <v>176959.7088253902</v>
          </cell>
          <cell r="Q101">
            <v>176533.61783791939</v>
          </cell>
          <cell r="R101">
            <v>2165456.4246923979</v>
          </cell>
        </row>
        <row r="103">
          <cell r="B103">
            <v>38</v>
          </cell>
          <cell r="C103" t="str">
            <v>FETA CHEESE Light   (T.P 500 GM) police</v>
          </cell>
          <cell r="D103">
            <v>12</v>
          </cell>
          <cell r="E103" t="str">
            <v>KG</v>
          </cell>
          <cell r="F103">
            <v>41176.043160638706</v>
          </cell>
          <cell r="G103">
            <v>42768.963978721848</v>
          </cell>
          <cell r="H103">
            <v>45222.845589088276</v>
          </cell>
          <cell r="I103">
            <v>43962.64778933092</v>
          </cell>
          <cell r="J103">
            <v>50339.375884431116</v>
          </cell>
          <cell r="K103">
            <v>53516.975882762112</v>
          </cell>
          <cell r="L103">
            <v>48048.213814047362</v>
          </cell>
          <cell r="M103">
            <v>52678.80064954354</v>
          </cell>
          <cell r="N103">
            <v>46304.888113564855</v>
          </cell>
          <cell r="O103">
            <v>48355.81745596508</v>
          </cell>
          <cell r="P103">
            <v>48777.813931729776</v>
          </cell>
          <cell r="Q103">
            <v>48660.364671427553</v>
          </cell>
          <cell r="R103">
            <v>569812.75092125114</v>
          </cell>
        </row>
        <row r="104">
          <cell r="E104" t="str">
            <v>L.E</v>
          </cell>
          <cell r="F104">
            <v>494112.51792766445</v>
          </cell>
          <cell r="G104">
            <v>513227.56774466217</v>
          </cell>
          <cell r="H104">
            <v>542674.14706905931</v>
          </cell>
          <cell r="I104">
            <v>538102.80894141051</v>
          </cell>
          <cell r="J104">
            <v>616153.96082543686</v>
          </cell>
          <cell r="K104">
            <v>655047.78480500821</v>
          </cell>
          <cell r="L104">
            <v>588110.13708393986</v>
          </cell>
          <cell r="M104">
            <v>644788.51995041291</v>
          </cell>
          <cell r="N104">
            <v>578107.26712023455</v>
          </cell>
          <cell r="O104">
            <v>603712.70977423294</v>
          </cell>
          <cell r="P104">
            <v>608981.25137485983</v>
          </cell>
          <cell r="Q104">
            <v>607514.92084983864</v>
          </cell>
          <cell r="R104">
            <v>6990533.5934667597</v>
          </cell>
        </row>
        <row r="106">
          <cell r="B106">
            <v>39</v>
          </cell>
          <cell r="C106" t="str">
            <v>FETA CHEESE  (T.P 500 GM) police</v>
          </cell>
          <cell r="D106">
            <v>12</v>
          </cell>
          <cell r="E106" t="str">
            <v>KG</v>
          </cell>
          <cell r="F106">
            <v>128103.24538865373</v>
          </cell>
          <cell r="G106">
            <v>133058.9990449124</v>
          </cell>
          <cell r="H106">
            <v>140693.29738827466</v>
          </cell>
          <cell r="I106">
            <v>136772.68201125175</v>
          </cell>
          <cell r="J106">
            <v>156611.39164045235</v>
          </cell>
          <cell r="K106">
            <v>166497.2583019266</v>
          </cell>
          <cell r="L106">
            <v>149483.33186592511</v>
          </cell>
          <cell r="M106">
            <v>163889.60202080212</v>
          </cell>
          <cell r="N106">
            <v>144059.65190886849</v>
          </cell>
          <cell r="O106">
            <v>150440.32097411359</v>
          </cell>
          <cell r="P106">
            <v>151753.19889871485</v>
          </cell>
          <cell r="Q106">
            <v>151387.80119999684</v>
          </cell>
          <cell r="R106">
            <v>1772750.7806438925</v>
          </cell>
        </row>
        <row r="107">
          <cell r="E107" t="str">
            <v>L.E</v>
          </cell>
          <cell r="F107">
            <v>1562859.5937415755</v>
          </cell>
          <cell r="G107">
            <v>1623319.7883479313</v>
          </cell>
          <cell r="H107">
            <v>1716458.2281369509</v>
          </cell>
          <cell r="I107">
            <v>1701999.2549480165</v>
          </cell>
          <cell r="J107">
            <v>1948872.1575737891</v>
          </cell>
          <cell r="K107">
            <v>2071891.8823091744</v>
          </cell>
          <cell r="L107">
            <v>1860170.5817395721</v>
          </cell>
          <cell r="M107">
            <v>2039442.2075468618</v>
          </cell>
          <cell r="N107">
            <v>1828531.8745210385</v>
          </cell>
          <cell r="O107">
            <v>1909520.9412859073</v>
          </cell>
          <cell r="P107">
            <v>1926185.14323752</v>
          </cell>
          <cell r="Q107">
            <v>1921547.1940954158</v>
          </cell>
          <cell r="R107">
            <v>22110798.847483754</v>
          </cell>
        </row>
        <row r="109">
          <cell r="B109">
            <v>40</v>
          </cell>
          <cell r="C109" t="str">
            <v>FETA AND FLAVORS CHEESE  (T.P 100GM)</v>
          </cell>
          <cell r="D109">
            <v>11.759627938312315</v>
          </cell>
          <cell r="E109" t="str">
            <v>KG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</row>
        <row r="110">
          <cell r="E110" t="str">
            <v>L.E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</row>
        <row r="112">
          <cell r="B112">
            <v>41</v>
          </cell>
          <cell r="C112" t="str">
            <v>Feta Thermoform 60gm</v>
          </cell>
          <cell r="D112">
            <v>0</v>
          </cell>
          <cell r="E112" t="str">
            <v>KG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</row>
        <row r="113">
          <cell r="E113" t="str">
            <v>L.E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</row>
        <row r="115">
          <cell r="B115">
            <v>42</v>
          </cell>
          <cell r="C115" t="str">
            <v>Feta TP 350 GM</v>
          </cell>
          <cell r="D115">
            <v>9.73</v>
          </cell>
          <cell r="E115" t="str">
            <v>KG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</row>
        <row r="116">
          <cell r="E116" t="str">
            <v>L.E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</row>
        <row r="118">
          <cell r="B118">
            <v>43</v>
          </cell>
          <cell r="C118" t="str">
            <v>FETA CHEESE  (T.P 125 GM)</v>
          </cell>
          <cell r="D118">
            <v>14</v>
          </cell>
          <cell r="E118" t="str">
            <v>KG</v>
          </cell>
          <cell r="F118">
            <v>38544.633358480583</v>
          </cell>
          <cell r="G118">
            <v>40035.75645310562</v>
          </cell>
          <cell r="H118">
            <v>42332.819495508571</v>
          </cell>
          <cell r="I118">
            <v>52189.684595930034</v>
          </cell>
          <cell r="J118">
            <v>59759.73428065468</v>
          </cell>
          <cell r="K118">
            <v>63531.980722216103</v>
          </cell>
          <cell r="L118">
            <v>57244.254844410949</v>
          </cell>
          <cell r="M118">
            <v>62761.098694552566</v>
          </cell>
          <cell r="N118">
            <v>55167.270649713246</v>
          </cell>
          <cell r="O118">
            <v>49380.626867336941</v>
          </cell>
          <cell r="P118">
            <v>49811.56675431216</v>
          </cell>
          <cell r="Q118">
            <v>49691.628380731556</v>
          </cell>
          <cell r="R118">
            <v>620451.05509695294</v>
          </cell>
        </row>
        <row r="119">
          <cell r="E119" t="str">
            <v>L.E</v>
          </cell>
          <cell r="F119">
            <v>524528.63863640698</v>
          </cell>
          <cell r="G119">
            <v>555745.78245260846</v>
          </cell>
          <cell r="H119">
            <v>587631.85657583561</v>
          </cell>
          <cell r="I119">
            <v>754237.42286879267</v>
          </cell>
          <cell r="J119">
            <v>881147.51802274329</v>
          </cell>
          <cell r="K119">
            <v>936768.67546868592</v>
          </cell>
          <cell r="L119">
            <v>844057.18473120232</v>
          </cell>
          <cell r="M119">
            <v>925402.14592265408</v>
          </cell>
          <cell r="N119">
            <v>829701.03997460846</v>
          </cell>
          <cell r="O119">
            <v>742671.46052186494</v>
          </cell>
          <cell r="P119">
            <v>749152.6815099424</v>
          </cell>
          <cell r="Q119">
            <v>747348.8403533888</v>
          </cell>
          <cell r="R119">
            <v>9078393.2470387332</v>
          </cell>
        </row>
        <row r="121">
          <cell r="B121">
            <v>44</v>
          </cell>
          <cell r="C121" t="str">
            <v>FETA AND FLAVORS   (125GM) DAIRY</v>
          </cell>
          <cell r="D121">
            <v>11.2</v>
          </cell>
          <cell r="E121" t="str">
            <v>KG</v>
          </cell>
          <cell r="F121">
            <v>89747.741814401583</v>
          </cell>
          <cell r="G121">
            <v>93219.688979270781</v>
          </cell>
          <cell r="H121">
            <v>126730.53700485011</v>
          </cell>
          <cell r="I121">
            <v>123199.01346149053</v>
          </cell>
          <cell r="J121">
            <v>125394.55922669046</v>
          </cell>
          <cell r="K121">
            <v>99982.431507060028</v>
          </cell>
          <cell r="L121">
            <v>104726.39809520246</v>
          </cell>
          <cell r="M121">
            <v>114819.27443448476</v>
          </cell>
          <cell r="N121">
            <v>144180.89549749144</v>
          </cell>
          <cell r="O121">
            <v>150566.93466605854</v>
          </cell>
          <cell r="P121">
            <v>151880.91753593006</v>
          </cell>
          <cell r="Q121">
            <v>151515.2123109361</v>
          </cell>
          <cell r="R121">
            <v>1475963.6045338667</v>
          </cell>
        </row>
        <row r="122">
          <cell r="E122" t="str">
            <v>L.E</v>
          </cell>
          <cell r="F122">
            <v>963289.66313833301</v>
          </cell>
          <cell r="G122">
            <v>1045745.8297422183</v>
          </cell>
          <cell r="H122">
            <v>1421673.1682432885</v>
          </cell>
          <cell r="I122">
            <v>1409697.3835221147</v>
          </cell>
          <cell r="J122">
            <v>1434819.7853469704</v>
          </cell>
          <cell r="K122">
            <v>1144043.0254560281</v>
          </cell>
          <cell r="L122">
            <v>1198325.5809645678</v>
          </cell>
          <cell r="M122">
            <v>1313812.7181415702</v>
          </cell>
          <cell r="N122">
            <v>1682776.9471078252</v>
          </cell>
          <cell r="O122">
            <v>1757310.257912372</v>
          </cell>
          <cell r="P122">
            <v>1772646.1321603772</v>
          </cell>
          <cell r="Q122">
            <v>1768377.8806702383</v>
          </cell>
          <cell r="R122">
            <v>16912518.372405902</v>
          </cell>
        </row>
        <row r="124">
          <cell r="B124">
            <v>45</v>
          </cell>
          <cell r="C124" t="str">
            <v>FETA AND FLAVORS CHEESE  (T.P 100GM)</v>
          </cell>
          <cell r="D124">
            <v>9.0000000000000036</v>
          </cell>
          <cell r="E124" t="str">
            <v>KG</v>
          </cell>
          <cell r="F124">
            <v>39668.99742469273</v>
          </cell>
          <cell r="G124">
            <v>41203.413508082325</v>
          </cell>
          <cell r="H124">
            <v>43567.515639598358</v>
          </cell>
          <cell r="I124">
            <v>39402.715701478643</v>
          </cell>
          <cell r="J124">
            <v>45118.031244821388</v>
          </cell>
          <cell r="K124">
            <v>54595.494328066372</v>
          </cell>
          <cell r="L124">
            <v>49016.521234404885</v>
          </cell>
          <cell r="M124">
            <v>53740.427492986666</v>
          </cell>
          <cell r="N124">
            <v>40489.767934100586</v>
          </cell>
          <cell r="O124">
            <v>42283.134822696869</v>
          </cell>
          <cell r="P124">
            <v>42652.135592784354</v>
          </cell>
          <cell r="Q124">
            <v>35560.522974331288</v>
          </cell>
          <cell r="R124">
            <v>527298.67789804447</v>
          </cell>
        </row>
        <row r="125">
          <cell r="E125" t="str">
            <v>L.E</v>
          </cell>
          <cell r="F125">
            <v>357020.97682223469</v>
          </cell>
          <cell r="G125">
            <v>370830.72157274093</v>
          </cell>
          <cell r="H125">
            <v>392107.64075638517</v>
          </cell>
          <cell r="I125">
            <v>361716.93013957393</v>
          </cell>
          <cell r="J125">
            <v>414183.52682746033</v>
          </cell>
          <cell r="K125">
            <v>501186.63793164934</v>
          </cell>
          <cell r="L125">
            <v>449971.66493183689</v>
          </cell>
          <cell r="M125">
            <v>493337.12438561756</v>
          </cell>
          <cell r="N125">
            <v>379129.99102774425</v>
          </cell>
          <cell r="O125">
            <v>395922.36122580431</v>
          </cell>
          <cell r="P125">
            <v>399377.53683659562</v>
          </cell>
          <cell r="Q125">
            <v>332974.51292244851</v>
          </cell>
          <cell r="R125">
            <v>4847759.6253800914</v>
          </cell>
        </row>
        <row r="127">
          <cell r="B127">
            <v>46</v>
          </cell>
          <cell r="C127" t="str">
            <v xml:space="preserve">FETA AND FLAVORS CHEESE  (T.P 100GM)توريدات </v>
          </cell>
          <cell r="D127">
            <v>8.6</v>
          </cell>
          <cell r="E127" t="str">
            <v>KG</v>
          </cell>
          <cell r="F127">
            <v>29780.652031077243</v>
          </cell>
          <cell r="G127">
            <v>30932.735061768752</v>
          </cell>
          <cell r="H127">
            <v>32707.509633445901</v>
          </cell>
          <cell r="I127">
            <v>31796.069162624299</v>
          </cell>
          <cell r="J127">
            <v>19134.237325467864</v>
          </cell>
          <cell r="K127">
            <v>20342.058269316236</v>
          </cell>
          <cell r="L127">
            <v>18263.35567396547</v>
          </cell>
          <cell r="M127">
            <v>20023.463857864786</v>
          </cell>
          <cell r="N127">
            <v>33490.098960413314</v>
          </cell>
          <cell r="O127">
            <v>34973.437532992168</v>
          </cell>
          <cell r="P127">
            <v>35278.647291833266</v>
          </cell>
          <cell r="Q127">
            <v>35193.701889509815</v>
          </cell>
          <cell r="R127">
            <v>341915.96669027908</v>
          </cell>
        </row>
        <row r="128">
          <cell r="E128" t="str">
            <v>L.E</v>
          </cell>
          <cell r="F128">
            <v>256113.60746726429</v>
          </cell>
          <cell r="G128">
            <v>266021.52153121127</v>
          </cell>
          <cell r="H128">
            <v>281284.58284763474</v>
          </cell>
          <cell r="I128">
            <v>278915.11869454035</v>
          </cell>
          <cell r="J128">
            <v>167845.52981900412</v>
          </cell>
          <cell r="K128">
            <v>178440.53513844201</v>
          </cell>
          <cell r="L128">
            <v>160206.15597202512</v>
          </cell>
          <cell r="M128">
            <v>175645.82496118991</v>
          </cell>
          <cell r="N128">
            <v>299650.65104236052</v>
          </cell>
          <cell r="O128">
            <v>312922.73392019537</v>
          </cell>
          <cell r="P128">
            <v>315653.5799248406</v>
          </cell>
          <cell r="Q128">
            <v>314893.53603427572</v>
          </cell>
          <cell r="R128">
            <v>3007593.3773529837</v>
          </cell>
        </row>
        <row r="130">
          <cell r="B130">
            <v>47</v>
          </cell>
          <cell r="C130" t="str">
            <v>FETA CHEESE  (T.P 125 GM) توريدات</v>
          </cell>
          <cell r="D130">
            <v>11.25</v>
          </cell>
          <cell r="F130">
            <v>3294.4232371582375</v>
          </cell>
          <cell r="G130">
            <v>3421.8700473719668</v>
          </cell>
          <cell r="H130">
            <v>3618.2008256084305</v>
          </cell>
          <cell r="I130">
            <v>3517.3746024878719</v>
          </cell>
          <cell r="J130">
            <v>2116.6855582792837</v>
          </cell>
          <cell r="K130">
            <v>2250.2982602304751</v>
          </cell>
          <cell r="L130">
            <v>2020.3460709325909</v>
          </cell>
          <cell r="M130">
            <v>2215.0544102563667</v>
          </cell>
          <cell r="N130">
            <v>3704.773156570931</v>
          </cell>
          <cell r="O130">
            <v>3868.864428211908</v>
          </cell>
          <cell r="P130">
            <v>3902.6276285838912</v>
          </cell>
          <cell r="Q130">
            <v>3893.2307185695618</v>
          </cell>
          <cell r="R130">
            <v>37823.748944261519</v>
          </cell>
        </row>
        <row r="131">
          <cell r="F131">
            <v>34591.443990161497</v>
          </cell>
          <cell r="G131">
            <v>35929.635497405645</v>
          </cell>
          <cell r="H131">
            <v>37991.108668888526</v>
          </cell>
          <cell r="I131">
            <v>37671.081992645108</v>
          </cell>
          <cell r="J131">
            <v>22669.70232917113</v>
          </cell>
          <cell r="K131">
            <v>24100.69436706839</v>
          </cell>
          <cell r="L131">
            <v>21637.906419688046</v>
          </cell>
          <cell r="M131">
            <v>23723.232733845689</v>
          </cell>
          <cell r="N131">
            <v>40471.682917012164</v>
          </cell>
          <cell r="O131">
            <v>42264.248786672528</v>
          </cell>
          <cell r="P131">
            <v>42633.084740176149</v>
          </cell>
          <cell r="Q131">
            <v>42530.431015797607</v>
          </cell>
          <cell r="R131">
            <v>406214.25345853245</v>
          </cell>
        </row>
        <row r="133">
          <cell r="B133">
            <v>48</v>
          </cell>
          <cell r="R133">
            <v>0</v>
          </cell>
        </row>
        <row r="134"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</row>
        <row r="136">
          <cell r="B136">
            <v>49</v>
          </cell>
          <cell r="R136">
            <v>0</v>
          </cell>
        </row>
        <row r="137"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</row>
        <row r="139">
          <cell r="B139">
            <v>50</v>
          </cell>
        </row>
        <row r="140"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</row>
        <row r="141">
          <cell r="C141" t="str">
            <v>total tetrabak</v>
          </cell>
          <cell r="F141">
            <v>1213620.8970529055</v>
          </cell>
          <cell r="G141">
            <v>1264515.8751220978</v>
          </cell>
          <cell r="H141">
            <v>1573916.7442401692</v>
          </cell>
          <cell r="I141">
            <v>1620885.4362990381</v>
          </cell>
          <cell r="J141">
            <v>1723035.3801557317</v>
          </cell>
          <cell r="K141">
            <v>1571503.397256274</v>
          </cell>
          <cell r="L141">
            <v>1524997.9271684098</v>
          </cell>
          <cell r="M141">
            <v>1681796.7567915712</v>
          </cell>
          <cell r="N141">
            <v>1831651.4528418165</v>
          </cell>
          <cell r="O141">
            <v>1845244.3342261629</v>
          </cell>
          <cell r="P141">
            <v>1862237.6474859349</v>
          </cell>
          <cell r="Q141">
            <v>1815176.5234213886</v>
          </cell>
          <cell r="R141">
            <v>19528582.372061502</v>
          </cell>
        </row>
        <row r="142">
          <cell r="F142">
            <v>13401655.338106237</v>
          </cell>
          <cell r="G142">
            <v>14029164.123160103</v>
          </cell>
          <cell r="H142">
            <v>17083322.790389504</v>
          </cell>
          <cell r="I142">
            <v>18331003.898995131</v>
          </cell>
          <cell r="J142">
            <v>19815950.872492421</v>
          </cell>
          <cell r="K142">
            <v>18514505.249309435</v>
          </cell>
          <cell r="L142">
            <v>17764318.027182702</v>
          </cell>
          <cell r="M142">
            <v>19550209.511611812</v>
          </cell>
          <cell r="N142">
            <v>21055376.360355981</v>
          </cell>
          <cell r="O142">
            <v>20983257.517276809</v>
          </cell>
          <cell r="P142">
            <v>21173199.942955986</v>
          </cell>
          <cell r="Q142">
            <v>20553712.117946338</v>
          </cell>
          <cell r="R142">
            <v>222255675.74978244</v>
          </cell>
        </row>
        <row r="144">
          <cell r="B144">
            <v>61</v>
          </cell>
          <cell r="C144" t="str">
            <v>PANDA  BLOCKS -450 GM</v>
          </cell>
          <cell r="D144">
            <v>16.042649095164908</v>
          </cell>
          <cell r="E144" t="str">
            <v>KG</v>
          </cell>
          <cell r="F144">
            <v>4956.0934559357529</v>
          </cell>
          <cell r="G144">
            <v>5141.1936953969189</v>
          </cell>
          <cell r="H144">
            <v>6951.1557391397346</v>
          </cell>
          <cell r="I144">
            <v>6747.8473865851583</v>
          </cell>
          <cell r="J144">
            <v>6855.4408023487949</v>
          </cell>
          <cell r="K144">
            <v>5473.9460544543417</v>
          </cell>
          <cell r="L144">
            <v>5740.4682677540113</v>
          </cell>
          <cell r="M144">
            <v>6278.5507150205922</v>
          </cell>
          <cell r="N144">
            <v>7876.1567138372466</v>
          </cell>
          <cell r="O144">
            <v>8226.163819408177</v>
          </cell>
          <cell r="P144">
            <v>8296.216309354475</v>
          </cell>
          <cell r="Q144">
            <v>8277.494605034728</v>
          </cell>
          <cell r="R144">
            <v>80820.727564269939</v>
          </cell>
        </row>
        <row r="145">
          <cell r="E145" t="str">
            <v>L.E</v>
          </cell>
          <cell r="F145">
            <v>78886.93589660163</v>
          </cell>
          <cell r="G145">
            <v>83554.291842736115</v>
          </cell>
          <cell r="H145">
            <v>112969.65834848818</v>
          </cell>
          <cell r="I145">
            <v>111858.81647697021</v>
          </cell>
          <cell r="J145">
            <v>113642.38854944492</v>
          </cell>
          <cell r="K145">
            <v>90741.401224829824</v>
          </cell>
          <cell r="L145">
            <v>95159.530094162605</v>
          </cell>
          <cell r="M145">
            <v>104079.30291503711</v>
          </cell>
          <cell r="N145">
            <v>133174.01361972486</v>
          </cell>
          <cell r="O145">
            <v>139092.10955633991</v>
          </cell>
          <cell r="P145">
            <v>140276.59224112626</v>
          </cell>
          <cell r="Q145">
            <v>139960.03626126845</v>
          </cell>
          <cell r="R145">
            <v>1343395.0770267302</v>
          </cell>
        </row>
        <row r="147">
          <cell r="B147">
            <v>62</v>
          </cell>
          <cell r="C147" t="str">
            <v>A.DAIRY BLOCK   1.8 KG</v>
          </cell>
          <cell r="D147">
            <v>10.994435687522461</v>
          </cell>
          <cell r="E147" t="str">
            <v>KG</v>
          </cell>
          <cell r="F147">
            <v>53702.010483119433</v>
          </cell>
          <cell r="G147">
            <v>55707.673832357999</v>
          </cell>
          <cell r="H147">
            <v>75319.612451213805</v>
          </cell>
          <cell r="I147">
            <v>73116.654137924648</v>
          </cell>
          <cell r="J147">
            <v>74282.48823540991</v>
          </cell>
          <cell r="K147">
            <v>59313.229464684257</v>
          </cell>
          <cell r="L147">
            <v>62201.144880294712</v>
          </cell>
          <cell r="M147">
            <v>68031.565448592228</v>
          </cell>
          <cell r="N147">
            <v>85342.509009108209</v>
          </cell>
          <cell r="O147">
            <v>89135.029351924764</v>
          </cell>
          <cell r="P147">
            <v>89894.086779495905</v>
          </cell>
          <cell r="Q147">
            <v>89691.226770785492</v>
          </cell>
          <cell r="R147">
            <v>875737.23084491154</v>
          </cell>
        </row>
        <row r="148">
          <cell r="E148" t="str">
            <v>L.E</v>
          </cell>
          <cell r="F148">
            <v>597313.2420062169</v>
          </cell>
          <cell r="G148">
            <v>635404.12508300995</v>
          </cell>
          <cell r="H148">
            <v>859098.74095938588</v>
          </cell>
          <cell r="I148">
            <v>850651.13770752703</v>
          </cell>
          <cell r="J148">
            <v>864214.64267225529</v>
          </cell>
          <cell r="K148">
            <v>690059.83274432959</v>
          </cell>
          <cell r="L148">
            <v>723658.3140049472</v>
          </cell>
          <cell r="M148">
            <v>791490.38247432688</v>
          </cell>
          <cell r="N148">
            <v>1012746.5117782648</v>
          </cell>
          <cell r="O148">
            <v>1057751.7710872649</v>
          </cell>
          <cell r="P148">
            <v>1066759.3895758425</v>
          </cell>
          <cell r="Q148">
            <v>1064352.0808549463</v>
          </cell>
          <cell r="R148">
            <v>10213500.170948317</v>
          </cell>
        </row>
        <row r="150">
          <cell r="B150">
            <v>63</v>
          </cell>
          <cell r="C150" t="str">
            <v>PANDA  BLOCKS -450 GM ( Pepper )</v>
          </cell>
          <cell r="D150">
            <v>16.090711779010963</v>
          </cell>
          <cell r="E150" t="str">
            <v>KG</v>
          </cell>
          <cell r="F150">
            <v>3964.8747647486025</v>
          </cell>
          <cell r="G150">
            <v>4112.9549563175342</v>
          </cell>
          <cell r="H150">
            <v>5560.9245913117866</v>
          </cell>
          <cell r="I150">
            <v>5398.2779092681276</v>
          </cell>
          <cell r="J150">
            <v>5484.3526418790352</v>
          </cell>
          <cell r="K150">
            <v>4379.1568435634736</v>
          </cell>
          <cell r="L150">
            <v>4592.3746142032078</v>
          </cell>
          <cell r="M150">
            <v>5022.8405720164728</v>
          </cell>
          <cell r="N150">
            <v>6300.9253710697958</v>
          </cell>
          <cell r="O150">
            <v>6580.9310555265411</v>
          </cell>
          <cell r="P150">
            <v>6636.9730474835769</v>
          </cell>
          <cell r="Q150">
            <v>6621.9956840277837</v>
          </cell>
          <cell r="R150">
            <v>64656.582051415935</v>
          </cell>
        </row>
        <row r="151">
          <cell r="E151" t="str">
            <v>L.E</v>
          </cell>
          <cell r="F151">
            <v>63487.450206606343</v>
          </cell>
          <cell r="G151">
            <v>67243.693554872632</v>
          </cell>
          <cell r="H151">
            <v>90916.898694831194</v>
          </cell>
          <cell r="I151">
            <v>90022.9037994299</v>
          </cell>
          <cell r="J151">
            <v>91458.305515241882</v>
          </cell>
          <cell r="K151">
            <v>73027.810327048675</v>
          </cell>
          <cell r="L151">
            <v>76583.478111709293</v>
          </cell>
          <cell r="M151">
            <v>83762.02581904782</v>
          </cell>
          <cell r="N151">
            <v>107177.17024246117</v>
          </cell>
          <cell r="O151">
            <v>111939.99715192863</v>
          </cell>
          <cell r="P151">
            <v>112893.25746830757</v>
          </cell>
          <cell r="Q151">
            <v>112638.4962485897</v>
          </cell>
          <cell r="R151">
            <v>1081151.4871400746</v>
          </cell>
        </row>
        <row r="153">
          <cell r="B153">
            <v>64</v>
          </cell>
          <cell r="C153" t="str">
            <v>PANDA  BLOCKS -450 GM ( Olive )</v>
          </cell>
          <cell r="D153">
            <v>16.066672472160871</v>
          </cell>
          <cell r="E153" t="str">
            <v>KG</v>
          </cell>
          <cell r="F153">
            <v>3634.4685343528854</v>
          </cell>
          <cell r="G153">
            <v>3770.2087099577398</v>
          </cell>
          <cell r="H153">
            <v>5097.5142087024706</v>
          </cell>
          <cell r="I153">
            <v>4948.4214168291164</v>
          </cell>
          <cell r="J153">
            <v>5027.3232550557841</v>
          </cell>
          <cell r="K153">
            <v>4014.2271065998516</v>
          </cell>
          <cell r="L153">
            <v>4209.6767296862745</v>
          </cell>
          <cell r="M153">
            <v>4604.2705243484334</v>
          </cell>
          <cell r="N153">
            <v>5775.8482568139816</v>
          </cell>
          <cell r="O153">
            <v>6032.5201342326618</v>
          </cell>
          <cell r="P153">
            <v>6083.8919601932812</v>
          </cell>
          <cell r="Q153">
            <v>6070.1627103588007</v>
          </cell>
          <cell r="R153">
            <v>59268.533547131279</v>
          </cell>
        </row>
        <row r="154">
          <cell r="E154" t="str">
            <v>L.E</v>
          </cell>
          <cell r="F154">
            <v>58196.829356055809</v>
          </cell>
          <cell r="G154">
            <v>61640.052425299917</v>
          </cell>
          <cell r="H154">
            <v>83340.490470261924</v>
          </cell>
          <cell r="I154">
            <v>82520.9951494774</v>
          </cell>
          <cell r="J154">
            <v>83836.780055638432</v>
          </cell>
          <cell r="K154">
            <v>66942.159466461293</v>
          </cell>
          <cell r="L154">
            <v>70201.5216024002</v>
          </cell>
          <cell r="M154">
            <v>76781.85700079384</v>
          </cell>
          <cell r="N154">
            <v>98245.739388922768</v>
          </cell>
          <cell r="O154">
            <v>102611.66405593457</v>
          </cell>
          <cell r="P154">
            <v>103485.48601261528</v>
          </cell>
          <cell r="Q154">
            <v>103251.95489454055</v>
          </cell>
          <cell r="R154">
            <v>991055.52987840201</v>
          </cell>
        </row>
        <row r="156">
          <cell r="B156">
            <v>65</v>
          </cell>
          <cell r="C156" t="str">
            <v>PANDA  BLOCKS -200 GM</v>
          </cell>
          <cell r="D156">
            <v>18.237378677737507</v>
          </cell>
          <cell r="F156">
            <v>7140.0590036891817</v>
          </cell>
          <cell r="G156">
            <v>7406.7260153386187</v>
          </cell>
          <cell r="H156">
            <v>10014.270828942532</v>
          </cell>
          <cell r="I156">
            <v>9721.3720678338341</v>
          </cell>
          <cell r="J156">
            <v>9876.3778892113023</v>
          </cell>
          <cell r="K156">
            <v>7886.1099289815847</v>
          </cell>
          <cell r="L156">
            <v>8270.0785416949548</v>
          </cell>
          <cell r="M156">
            <v>9045.2738556032273</v>
          </cell>
          <cell r="N156">
            <v>11346.885235133794</v>
          </cell>
          <cell r="O156">
            <v>11851.127418560311</v>
          </cell>
          <cell r="P156">
            <v>11952.049428207418</v>
          </cell>
          <cell r="Q156">
            <v>11925.077767022842</v>
          </cell>
          <cell r="R156">
            <v>116435.40798021961</v>
          </cell>
        </row>
        <row r="157">
          <cell r="F157">
            <v>130827.78501464409</v>
          </cell>
          <cell r="G157">
            <v>138570.19768732719</v>
          </cell>
          <cell r="H157">
            <v>187353.96524554162</v>
          </cell>
          <cell r="I157">
            <v>185511.69509590845</v>
          </cell>
          <cell r="J157">
            <v>188469.65128489272</v>
          </cell>
          <cell r="K157">
            <v>150489.62331960554</v>
          </cell>
          <cell r="L157">
            <v>157816.84706035405</v>
          </cell>
          <cell r="M157">
            <v>172609.79971251736</v>
          </cell>
          <cell r="N157">
            <v>220861.77726015149</v>
          </cell>
          <cell r="O157">
            <v>230676.61388653133</v>
          </cell>
          <cell r="P157">
            <v>232641.01327485946</v>
          </cell>
          <cell r="Q157">
            <v>232116.02259226757</v>
          </cell>
          <cell r="R157">
            <v>2227944.9914346007</v>
          </cell>
        </row>
        <row r="159">
          <cell r="B159">
            <v>66</v>
          </cell>
          <cell r="C159" t="str">
            <v>PANDA  BLOCKS -1.5  kg</v>
          </cell>
          <cell r="D159">
            <v>12.210612777261066</v>
          </cell>
          <cell r="F159">
            <v>19639.211021173182</v>
          </cell>
          <cell r="G159">
            <v>20372.696516385891</v>
          </cell>
          <cell r="H159">
            <v>27544.923358639327</v>
          </cell>
          <cell r="I159">
            <v>26739.285677734766</v>
          </cell>
          <cell r="J159">
            <v>27165.639582369102</v>
          </cell>
          <cell r="K159">
            <v>21691.274112919142</v>
          </cell>
          <cell r="L159">
            <v>22747.40552677563</v>
          </cell>
          <cell r="M159">
            <v>24879.632213502311</v>
          </cell>
          <cell r="N159">
            <v>31210.368632904312</v>
          </cell>
          <cell r="O159">
            <v>32597.320567191375</v>
          </cell>
          <cell r="P159">
            <v>32874.913321413202</v>
          </cell>
          <cell r="Q159">
            <v>32800.725958910756</v>
          </cell>
          <cell r="R159">
            <v>320263.39648991899</v>
          </cell>
        </row>
        <row r="160">
          <cell r="F160">
            <v>240477.98361774709</v>
          </cell>
          <cell r="G160">
            <v>254636.73780825082</v>
          </cell>
          <cell r="H160">
            <v>344281.83925386815</v>
          </cell>
          <cell r="I160">
            <v>340896.48173188057</v>
          </cell>
          <cell r="J160">
            <v>346332.02506741247</v>
          </cell>
          <cell r="K160">
            <v>276539.88661085215</v>
          </cell>
          <cell r="L160">
            <v>290004.40049388318</v>
          </cell>
          <cell r="M160">
            <v>317187.94550403277</v>
          </cell>
          <cell r="N160">
            <v>405855.8290791905</v>
          </cell>
          <cell r="O160">
            <v>423891.58295970073</v>
          </cell>
          <cell r="P160">
            <v>427501.36529634055</v>
          </cell>
          <cell r="Q160">
            <v>426536.64187798649</v>
          </cell>
          <cell r="R160">
            <v>4094142.7193011451</v>
          </cell>
        </row>
        <row r="162">
          <cell r="B162">
            <v>67</v>
          </cell>
          <cell r="C162" t="str">
            <v>PANDA 250 gm. كيزان</v>
          </cell>
          <cell r="D162">
            <v>33.121438459353818</v>
          </cell>
          <cell r="R162">
            <v>0</v>
          </cell>
        </row>
        <row r="163">
          <cell r="R163">
            <v>0</v>
          </cell>
        </row>
        <row r="165">
          <cell r="B165">
            <v>68</v>
          </cell>
          <cell r="C165" t="str">
            <v>PANDA 2 Kg.sheder</v>
          </cell>
          <cell r="D165" t="e">
            <v>#DIV/0!</v>
          </cell>
          <cell r="R165">
            <v>0</v>
          </cell>
        </row>
        <row r="166">
          <cell r="R166">
            <v>0</v>
          </cell>
        </row>
        <row r="168">
          <cell r="B168">
            <v>69</v>
          </cell>
          <cell r="C168" t="str">
            <v>PANDA  BLOCKS -400 GM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</row>
        <row r="171">
          <cell r="B171">
            <v>70</v>
          </cell>
        </row>
        <row r="172"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</row>
        <row r="174">
          <cell r="B174">
            <v>71</v>
          </cell>
        </row>
        <row r="175"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</row>
        <row r="177">
          <cell r="B177">
            <v>72</v>
          </cell>
        </row>
        <row r="178"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</row>
        <row r="180">
          <cell r="B180">
            <v>73</v>
          </cell>
        </row>
        <row r="181"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</row>
        <row r="183">
          <cell r="B183">
            <v>74</v>
          </cell>
        </row>
        <row r="184"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</row>
        <row r="186">
          <cell r="B186">
            <v>75</v>
          </cell>
        </row>
        <row r="187"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</row>
        <row r="188">
          <cell r="C188" t="str">
            <v>total BLOCKS</v>
          </cell>
          <cell r="F188">
            <v>93036.717263019033</v>
          </cell>
          <cell r="G188">
            <v>96511.453725754691</v>
          </cell>
          <cell r="H188">
            <v>130488.40117794966</v>
          </cell>
          <cell r="I188">
            <v>126671.85859617565</v>
          </cell>
          <cell r="J188">
            <v>128691.62240627392</v>
          </cell>
          <cell r="K188">
            <v>102757.94351120265</v>
          </cell>
          <cell r="L188">
            <v>107761.14856040878</v>
          </cell>
          <cell r="M188">
            <v>117862.13332908327</v>
          </cell>
          <cell r="N188">
            <v>147852.69321886735</v>
          </cell>
          <cell r="O188">
            <v>154423.09234684383</v>
          </cell>
          <cell r="P188">
            <v>155738.13084614789</v>
          </cell>
          <cell r="Q188">
            <v>155386.68349614041</v>
          </cell>
          <cell r="R188">
            <v>1517181.8784778672</v>
          </cell>
        </row>
        <row r="189">
          <cell r="F189">
            <v>1169190.226097872</v>
          </cell>
          <cell r="G189">
            <v>1241049.0984014967</v>
          </cell>
          <cell r="H189">
            <v>1677961.5929723771</v>
          </cell>
          <cell r="I189">
            <v>1661462.0299611934</v>
          </cell>
          <cell r="J189">
            <v>1687953.7931448859</v>
          </cell>
          <cell r="K189">
            <v>1347800.713693127</v>
          </cell>
          <cell r="L189">
            <v>1413424.0913674566</v>
          </cell>
          <cell r="M189">
            <v>1545911.3134257558</v>
          </cell>
          <cell r="N189">
            <v>1978061.0413687155</v>
          </cell>
          <cell r="O189">
            <v>2065963.7386977002</v>
          </cell>
          <cell r="P189">
            <v>2083557.1038690917</v>
          </cell>
          <cell r="Q189">
            <v>2078855.2327295989</v>
          </cell>
          <cell r="R189">
            <v>19951189.975729268</v>
          </cell>
        </row>
        <row r="190">
          <cell r="D190">
            <v>1.05</v>
          </cell>
        </row>
        <row r="191">
          <cell r="B191">
            <v>91</v>
          </cell>
          <cell r="C191" t="str">
            <v>DAIRY 104 GR X 36</v>
          </cell>
          <cell r="D191">
            <v>20.298999999999999</v>
          </cell>
          <cell r="E191" t="str">
            <v>KG</v>
          </cell>
          <cell r="F191">
            <v>93458.347806297475</v>
          </cell>
          <cell r="G191">
            <v>96948.831331758833</v>
          </cell>
          <cell r="H191">
            <v>132935.47956679139</v>
          </cell>
          <cell r="I191">
            <v>129047.3645020408</v>
          </cell>
          <cell r="J191">
            <v>130304.30647655363</v>
          </cell>
          <cell r="K191">
            <v>102127.61168777403</v>
          </cell>
          <cell r="L191">
            <v>108249.50834940895</v>
          </cell>
          <cell r="M191">
            <v>118396.26949348608</v>
          </cell>
          <cell r="N191">
            <v>151361.34094773218</v>
          </cell>
          <cell r="O191">
            <v>157099.41286462097</v>
          </cell>
          <cell r="P191">
            <v>158437.24241456299</v>
          </cell>
          <cell r="Q191">
            <v>158079.70409888812</v>
          </cell>
          <cell r="R191">
            <v>1536445.4195399156</v>
          </cell>
        </row>
        <row r="192">
          <cell r="E192" t="str">
            <v>L.E</v>
          </cell>
          <cell r="F192">
            <v>1468391.1477930134</v>
          </cell>
          <cell r="G192">
            <v>1562072.2730298562</v>
          </cell>
          <cell r="H192">
            <v>2141641.2737382576</v>
          </cell>
          <cell r="I192">
            <v>2120582.3023700272</v>
          </cell>
          <cell r="J192">
            <v>2141349.9495939454</v>
          </cell>
          <cell r="K192">
            <v>1678581.4596050701</v>
          </cell>
          <cell r="L192">
            <v>1779035.6449243755</v>
          </cell>
          <cell r="M192">
            <v>1945793.4439305398</v>
          </cell>
          <cell r="N192">
            <v>2536898.0968154497</v>
          </cell>
          <cell r="O192">
            <v>2633212.652377727</v>
          </cell>
          <cell r="P192">
            <v>2655636.6044052746</v>
          </cell>
          <cell r="Q192">
            <v>2649643.7467657863</v>
          </cell>
          <cell r="R192">
            <v>25312838.595349327</v>
          </cell>
        </row>
        <row r="194">
          <cell r="B194">
            <v>92</v>
          </cell>
          <cell r="C194" t="str">
            <v>PANDA 108 GR X 36</v>
          </cell>
          <cell r="D194">
            <v>19.760000000000002</v>
          </cell>
          <cell r="E194" t="str">
            <v>KG</v>
          </cell>
          <cell r="F194">
            <v>21302.659874666464</v>
          </cell>
          <cell r="G194">
            <v>22098.271878156425</v>
          </cell>
          <cell r="H194">
            <v>23238.435996750803</v>
          </cell>
          <cell r="I194">
            <v>22558.75504645332</v>
          </cell>
          <cell r="J194">
            <v>25783.257393458862</v>
          </cell>
          <cell r="K194">
            <v>27449.95576487689</v>
          </cell>
          <cell r="L194">
            <v>24674.119670366585</v>
          </cell>
          <cell r="M194">
            <v>26986.946791275645</v>
          </cell>
          <cell r="N194">
            <v>23697.729342744347</v>
          </cell>
          <cell r="O194">
            <v>28286.661093246541</v>
          </cell>
          <cell r="P194">
            <v>28527.545068493167</v>
          </cell>
          <cell r="Q194">
            <v>28463.168219599007</v>
          </cell>
          <cell r="R194">
            <v>303067.50614008802</v>
          </cell>
        </row>
        <row r="195">
          <cell r="E195" t="str">
            <v>L.E</v>
          </cell>
          <cell r="F195">
            <v>356884.70849110431</v>
          </cell>
          <cell r="G195">
            <v>377937.36351201741</v>
          </cell>
          <cell r="H195">
            <v>397437.1064479574</v>
          </cell>
          <cell r="I195">
            <v>393529.0679038784</v>
          </cell>
          <cell r="J195">
            <v>449779.30868436245</v>
          </cell>
          <cell r="K195">
            <v>478854.24013472034</v>
          </cell>
          <cell r="L195">
            <v>430430.81478712696</v>
          </cell>
          <cell r="M195">
            <v>470777.22128163109</v>
          </cell>
          <cell r="N195">
            <v>421666.01068607537</v>
          </cell>
          <cell r="O195">
            <v>503319.25756718963</v>
          </cell>
          <cell r="P195">
            <v>507605.43129343091</v>
          </cell>
          <cell r="Q195">
            <v>506459.94057315437</v>
          </cell>
          <cell r="R195">
            <v>5294680.4713626476</v>
          </cell>
        </row>
        <row r="197">
          <cell r="B197">
            <v>93</v>
          </cell>
          <cell r="C197" t="str">
            <v>PANDA   240 GR  Double  Catering</v>
          </cell>
          <cell r="D197">
            <v>15.22</v>
          </cell>
          <cell r="E197" t="str">
            <v>KG</v>
          </cell>
          <cell r="F197">
            <v>27984.305183679746</v>
          </cell>
          <cell r="G197">
            <v>28673.845247924863</v>
          </cell>
          <cell r="H197">
            <v>29476.61693245959</v>
          </cell>
          <cell r="I197">
            <v>12826.303478039928</v>
          </cell>
          <cell r="J197">
            <v>8235.6401388492559</v>
          </cell>
          <cell r="K197">
            <v>8768.013833822617</v>
          </cell>
          <cell r="L197">
            <v>7881.3614295141033</v>
          </cell>
          <cell r="M197">
            <v>8620.1203683287986</v>
          </cell>
          <cell r="N197">
            <v>13190.11253011229</v>
          </cell>
          <cell r="O197">
            <v>23047.298246037273</v>
          </cell>
          <cell r="P197">
            <v>23195.700548393077</v>
          </cell>
          <cell r="Q197">
            <v>23156.039659433889</v>
          </cell>
          <cell r="R197">
            <v>215055.35759659542</v>
          </cell>
        </row>
        <row r="198">
          <cell r="E198" t="str">
            <v>L.E</v>
          </cell>
          <cell r="F198">
            <v>579848.79555843619</v>
          </cell>
          <cell r="G198">
            <v>594136.41045962716</v>
          </cell>
          <cell r="H198">
            <v>610770.24114902888</v>
          </cell>
          <cell r="I198">
            <v>271082.76964106091</v>
          </cell>
          <cell r="J198">
            <v>174059.51312696651</v>
          </cell>
          <cell r="K198">
            <v>185311.18325659598</v>
          </cell>
          <cell r="L198">
            <v>166571.86449025193</v>
          </cell>
          <cell r="M198">
            <v>182185.46817379602</v>
          </cell>
          <cell r="N198">
            <v>284347.27803807147</v>
          </cell>
          <cell r="O198">
            <v>496844.62565661874</v>
          </cell>
          <cell r="P198">
            <v>500043.82434678316</v>
          </cell>
          <cell r="Q198">
            <v>499188.83044173726</v>
          </cell>
          <cell r="R198">
            <v>4544390.8043389739</v>
          </cell>
        </row>
        <row r="200">
          <cell r="B200">
            <v>94</v>
          </cell>
          <cell r="C200" t="str">
            <v>DAIRY 208 GR  Double</v>
          </cell>
          <cell r="D200">
            <v>14.97</v>
          </cell>
          <cell r="E200" t="str">
            <v>KG</v>
          </cell>
          <cell r="F200">
            <v>48835.772965237855</v>
          </cell>
          <cell r="G200">
            <v>50659.692015696906</v>
          </cell>
          <cell r="H200">
            <v>69179.521056039273</v>
          </cell>
          <cell r="I200">
            <v>67156.148974584721</v>
          </cell>
          <cell r="J200">
            <v>67931.366776778988</v>
          </cell>
          <cell r="K200">
            <v>53533.934747369851</v>
          </cell>
          <cell r="L200">
            <v>56564.75357671731</v>
          </cell>
          <cell r="M200">
            <v>61866.847345715629</v>
          </cell>
          <cell r="N200">
            <v>78657.014845873666</v>
          </cell>
          <cell r="O200">
            <v>81787.629528069068</v>
          </cell>
          <cell r="P200">
            <v>82484.117857383491</v>
          </cell>
          <cell r="Q200">
            <v>82297.979597721715</v>
          </cell>
          <cell r="R200">
            <v>800954.77928718843</v>
          </cell>
        </row>
        <row r="201">
          <cell r="E201" t="str">
            <v>L.E</v>
          </cell>
          <cell r="F201">
            <v>751074.75832776912</v>
          </cell>
          <cell r="G201">
            <v>796885.9147362631</v>
          </cell>
          <cell r="H201">
            <v>1088098.3717642999</v>
          </cell>
          <cell r="I201">
            <v>1077398.9923968087</v>
          </cell>
          <cell r="J201">
            <v>1089882.9030876991</v>
          </cell>
          <cell r="K201">
            <v>859005.12542308832</v>
          </cell>
          <cell r="L201">
            <v>907569.04896863445</v>
          </cell>
          <cell r="M201">
            <v>992639.97910087486</v>
          </cell>
          <cell r="N201">
            <v>1287103.7751335267</v>
          </cell>
          <cell r="O201">
            <v>1338390.4697640392</v>
          </cell>
          <cell r="P201">
            <v>1349787.9555162871</v>
          </cell>
          <cell r="Q201">
            <v>1346741.9487518501</v>
          </cell>
          <cell r="R201">
            <v>12884579.242971139</v>
          </cell>
        </row>
        <row r="203">
          <cell r="B203">
            <v>95</v>
          </cell>
          <cell r="C203" t="str">
            <v xml:space="preserve">2 COWS  Single </v>
          </cell>
          <cell r="D203">
            <v>26.795399999999997</v>
          </cell>
          <cell r="E203" t="str">
            <v>KG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</row>
        <row r="204">
          <cell r="E204" t="str">
            <v>L.E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</row>
        <row r="206">
          <cell r="B206">
            <v>96</v>
          </cell>
          <cell r="C206" t="str">
            <v xml:space="preserve">PANDA 140 GR X 36  Catering </v>
          </cell>
          <cell r="D206">
            <v>21.448499999999999</v>
          </cell>
          <cell r="E206" t="str">
            <v>KG</v>
          </cell>
          <cell r="F206">
            <v>41199.930513764884</v>
          </cell>
          <cell r="G206">
            <v>42205.238860392237</v>
          </cell>
          <cell r="H206">
            <v>43367.834980019252</v>
          </cell>
          <cell r="I206">
            <v>18866.400183956604</v>
          </cell>
          <cell r="J206">
            <v>11927.081451085329</v>
          </cell>
          <cell r="K206">
            <v>12698.079736016436</v>
          </cell>
          <cell r="L206">
            <v>11414.005241903589</v>
          </cell>
          <cell r="M206">
            <v>12483.896335662746</v>
          </cell>
          <cell r="N206">
            <v>19393.278498641623</v>
          </cell>
          <cell r="O206">
            <v>33668.727028467685</v>
          </cell>
          <cell r="P206">
            <v>33883.647340414878</v>
          </cell>
          <cell r="Q206">
            <v>33826.209345910072</v>
          </cell>
          <cell r="R206">
            <v>314934.32951623533</v>
          </cell>
        </row>
        <row r="207">
          <cell r="E207" t="str">
            <v>L.E</v>
          </cell>
          <cell r="F207">
            <v>883676.70962448604</v>
          </cell>
          <cell r="G207">
            <v>905239.06569712283</v>
          </cell>
          <cell r="H207">
            <v>930175.00856894301</v>
          </cell>
          <cell r="I207">
            <v>412749.10403250507</v>
          </cell>
          <cell r="J207">
            <v>260934.36663367573</v>
          </cell>
          <cell r="K207">
            <v>277801.85848230746</v>
          </cell>
          <cell r="L207">
            <v>249709.55725958853</v>
          </cell>
          <cell r="M207">
            <v>273116.06756657164</v>
          </cell>
          <cell r="N207">
            <v>432761.38592679059</v>
          </cell>
          <cell r="O207">
            <v>751318.29681356077</v>
          </cell>
          <cell r="P207">
            <v>756114.24774411635</v>
          </cell>
          <cell r="Q207">
            <v>754832.5177824446</v>
          </cell>
          <cell r="R207">
            <v>6888428.1861321125</v>
          </cell>
        </row>
        <row r="209">
          <cell r="B209">
            <v>97</v>
          </cell>
          <cell r="C209" t="str">
            <v>2 COWS × 280  Dubble Catering</v>
          </cell>
          <cell r="D209">
            <v>14.789918720787938</v>
          </cell>
          <cell r="E209" t="str">
            <v>كمية</v>
          </cell>
          <cell r="F209">
            <v>47210.616478013995</v>
          </cell>
          <cell r="G209">
            <v>46459.990698531721</v>
          </cell>
          <cell r="H209">
            <v>48011.276534031043</v>
          </cell>
          <cell r="I209">
            <v>20950.120627865519</v>
          </cell>
          <cell r="J209">
            <v>15914.651873989882</v>
          </cell>
          <cell r="K209">
            <v>16943.417322640795</v>
          </cell>
          <cell r="L209">
            <v>15230.03935688405</v>
          </cell>
          <cell r="M209">
            <v>16657.626178529328</v>
          </cell>
          <cell r="N209">
            <v>21653.149696003853</v>
          </cell>
          <cell r="O209">
            <v>40701.296103737906</v>
          </cell>
          <cell r="P209">
            <v>40988.070530433681</v>
          </cell>
          <cell r="Q209">
            <v>40911.429342844509</v>
          </cell>
          <cell r="R209">
            <v>371631.68474350625</v>
          </cell>
        </row>
        <row r="210">
          <cell r="E210" t="str">
            <v>قيمة</v>
          </cell>
          <cell r="F210">
            <v>632284.70489756973</v>
          </cell>
          <cell r="G210">
            <v>622231.68642683059</v>
          </cell>
          <cell r="H210">
            <v>643007.82492879767</v>
          </cell>
          <cell r="I210">
            <v>286193.45951192692</v>
          </cell>
          <cell r="J210">
            <v>217405.39625757671</v>
          </cell>
          <cell r="K210">
            <v>231459.05962332035</v>
          </cell>
          <cell r="L210">
            <v>208053.10525286148</v>
          </cell>
          <cell r="M210">
            <v>227554.95054041882</v>
          </cell>
          <cell r="N210">
            <v>301713.28029673273</v>
          </cell>
          <cell r="O210">
            <v>567128.6502052733</v>
          </cell>
          <cell r="P210">
            <v>571124.54245182092</v>
          </cell>
          <cell r="Q210">
            <v>570056.63018787745</v>
          </cell>
          <cell r="R210">
            <v>5078213.2905810066</v>
          </cell>
        </row>
        <row r="212">
          <cell r="B212">
            <v>98</v>
          </cell>
          <cell r="C212" t="str">
            <v>2 COWS   360 gm Catering</v>
          </cell>
          <cell r="D212">
            <v>0</v>
          </cell>
          <cell r="F212">
            <v>64317.542843723328</v>
          </cell>
          <cell r="G212">
            <v>66719.675226370062</v>
          </cell>
          <cell r="H212">
            <v>70162.088285491322</v>
          </cell>
          <cell r="I212">
            <v>24533.379250685084</v>
          </cell>
          <cell r="J212">
            <v>22583.423971251013</v>
          </cell>
          <cell r="K212">
            <v>24043.276594972471</v>
          </cell>
          <cell r="L212">
            <v>21611.935882649152</v>
          </cell>
          <cell r="M212">
            <v>23637.729390685421</v>
          </cell>
          <cell r="N212">
            <v>25772.050813461898</v>
          </cell>
          <cell r="O212">
            <v>59333.105893800268</v>
          </cell>
          <cell r="P212">
            <v>59838.375652019931</v>
          </cell>
          <cell r="Q212">
            <v>59703.341036942773</v>
          </cell>
          <cell r="R212">
            <v>522255.92484205269</v>
          </cell>
        </row>
        <row r="213">
          <cell r="F213">
            <v>865308.92615660059</v>
          </cell>
          <cell r="G213">
            <v>897626.49459301494</v>
          </cell>
          <cell r="H213">
            <v>943939.68716651469</v>
          </cell>
          <cell r="I213">
            <v>336666.01891344076</v>
          </cell>
          <cell r="J213">
            <v>309907.22330366017</v>
          </cell>
          <cell r="K213">
            <v>329940.45093229675</v>
          </cell>
          <cell r="L213">
            <v>296575.71182008489</v>
          </cell>
          <cell r="M213">
            <v>324375.21830153378</v>
          </cell>
          <cell r="N213">
            <v>360737.30940624687</v>
          </cell>
          <cell r="O213">
            <v>830499.09895666293</v>
          </cell>
          <cell r="P213">
            <v>837571.47571176768</v>
          </cell>
          <cell r="Q213">
            <v>835681.3652167893</v>
          </cell>
          <cell r="R213">
            <v>7168828.9804786146</v>
          </cell>
        </row>
        <row r="215">
          <cell r="B215">
            <v>99</v>
          </cell>
          <cell r="C215" t="str">
            <v>Anchor 24*120gm</v>
          </cell>
          <cell r="D215">
            <v>30</v>
          </cell>
          <cell r="E215" t="str">
            <v>KG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</row>
        <row r="216">
          <cell r="E216" t="str">
            <v>L.E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</row>
        <row r="218">
          <cell r="B218">
            <v>100</v>
          </cell>
          <cell r="C218" t="str">
            <v>Anchor 24*240gm</v>
          </cell>
          <cell r="D218">
            <v>25.71</v>
          </cell>
          <cell r="E218" t="str">
            <v>KG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</row>
        <row r="219">
          <cell r="E219" t="str">
            <v>L.E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</row>
        <row r="221">
          <cell r="B221">
            <v>101</v>
          </cell>
          <cell r="C221" t="str">
            <v xml:space="preserve">PANDA 120 GR X 36  Catering </v>
          </cell>
          <cell r="D221">
            <v>15.33333</v>
          </cell>
          <cell r="E221" t="str">
            <v>KG</v>
          </cell>
          <cell r="F221">
            <v>7306.1683431404463</v>
          </cell>
          <cell r="G221">
            <v>7579.0392084465057</v>
          </cell>
          <cell r="H221">
            <v>7970.081033189027</v>
          </cell>
          <cell r="I221">
            <v>7736.9710144535466</v>
          </cell>
          <cell r="J221">
            <v>8842.8778405814192</v>
          </cell>
          <cell r="K221">
            <v>9414.5049965545295</v>
          </cell>
          <cell r="L221">
            <v>8462.4771315471171</v>
          </cell>
          <cell r="M221">
            <v>9255.7069156849084</v>
          </cell>
          <cell r="N221">
            <v>8127.6047661151515</v>
          </cell>
          <cell r="O221">
            <v>8488.7859262633137</v>
          </cell>
          <cell r="P221">
            <v>8561.0748575088637</v>
          </cell>
          <cell r="Q221">
            <v>8541.7554586208735</v>
          </cell>
          <cell r="R221">
            <v>100287.0474921057</v>
          </cell>
        </row>
        <row r="222">
          <cell r="E222" t="str">
            <v>L.E</v>
          </cell>
          <cell r="F222">
            <v>112027.8902409257</v>
          </cell>
          <cell r="G222">
            <v>116211.90926604906</v>
          </cell>
          <cell r="H222">
            <v>122207.88260862831</v>
          </cell>
          <cell r="I222">
            <v>121006.20036035201</v>
          </cell>
          <cell r="J222">
            <v>138302.57936090874</v>
          </cell>
          <cell r="K222">
            <v>147242.82613679586</v>
          </cell>
          <cell r="L222">
            <v>132353.11356497466</v>
          </cell>
          <cell r="M222">
            <v>144759.22469190849</v>
          </cell>
          <cell r="N222">
            <v>129658.02512634847</v>
          </cell>
          <cell r="O222">
            <v>135419.87468538381</v>
          </cell>
          <cell r="P222">
            <v>136573.08529705979</v>
          </cell>
          <cell r="Q222">
            <v>136264.88685747914</v>
          </cell>
          <cell r="R222">
            <v>1572027.4981968137</v>
          </cell>
        </row>
        <row r="224">
          <cell r="B224">
            <v>102</v>
          </cell>
          <cell r="C224" t="str">
            <v xml:space="preserve">TOW COW   24  * 360 GM  </v>
          </cell>
          <cell r="D224">
            <v>0</v>
          </cell>
          <cell r="R224">
            <v>0</v>
          </cell>
        </row>
        <row r="225">
          <cell r="R225">
            <v>0</v>
          </cell>
        </row>
        <row r="227">
          <cell r="B227">
            <v>103</v>
          </cell>
          <cell r="C227" t="str">
            <v>PANDA   208 GR  Double</v>
          </cell>
          <cell r="D227">
            <v>19.03</v>
          </cell>
          <cell r="F227">
            <v>26699.282325297583</v>
          </cell>
          <cell r="G227">
            <v>27696.44745057078</v>
          </cell>
          <cell r="H227">
            <v>29125.450395678454</v>
          </cell>
          <cell r="I227">
            <v>28273.585244101781</v>
          </cell>
          <cell r="J227">
            <v>32314.953741172318</v>
          </cell>
          <cell r="K227">
            <v>34403.87834642893</v>
          </cell>
          <cell r="L227">
            <v>30924.837136921644</v>
          </cell>
          <cell r="M227">
            <v>33823.574883008994</v>
          </cell>
          <cell r="N227">
            <v>29701.096948125894</v>
          </cell>
          <cell r="O227">
            <v>35452.547006429864</v>
          </cell>
          <cell r="P227">
            <v>35754.454341034507</v>
          </cell>
          <cell r="Q227">
            <v>35673.768845704304</v>
          </cell>
          <cell r="R227">
            <v>379843.87666447507</v>
          </cell>
        </row>
        <row r="228">
          <cell r="F228">
            <v>417473.68367485667</v>
          </cell>
          <cell r="G228">
            <v>442021.62075539009</v>
          </cell>
          <cell r="H228">
            <v>464827.80190869543</v>
          </cell>
          <cell r="I228">
            <v>460257.10396241141</v>
          </cell>
          <cell r="J228">
            <v>526045.31385682663</v>
          </cell>
          <cell r="K228">
            <v>560050.28283796448</v>
          </cell>
          <cell r="L228">
            <v>503416.02800861787</v>
          </cell>
          <cell r="M228">
            <v>550603.69906773895</v>
          </cell>
          <cell r="N228">
            <v>493165.03594382538</v>
          </cell>
          <cell r="O228">
            <v>588663.66616904922</v>
          </cell>
          <cell r="P228">
            <v>593676.61709749617</v>
          </cell>
          <cell r="Q228">
            <v>592336.89334001474</v>
          </cell>
          <cell r="R228">
            <v>6192537.7466228874</v>
          </cell>
        </row>
        <row r="230">
          <cell r="B230">
            <v>104</v>
          </cell>
        </row>
        <row r="231"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</row>
        <row r="233">
          <cell r="B233">
            <v>105</v>
          </cell>
        </row>
        <row r="234"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</row>
        <row r="236">
          <cell r="B236">
            <v>106</v>
          </cell>
        </row>
        <row r="237"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</row>
        <row r="239">
          <cell r="B239">
            <v>107</v>
          </cell>
        </row>
        <row r="240"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</row>
        <row r="242">
          <cell r="B242">
            <v>108</v>
          </cell>
        </row>
        <row r="243"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</row>
        <row r="245">
          <cell r="B245">
            <v>109</v>
          </cell>
        </row>
        <row r="246"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</row>
        <row r="248">
          <cell r="B248">
            <v>110</v>
          </cell>
        </row>
        <row r="249"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</row>
        <row r="251">
          <cell r="B251">
            <v>111</v>
          </cell>
        </row>
        <row r="252"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</row>
        <row r="254">
          <cell r="B254">
            <v>112</v>
          </cell>
        </row>
        <row r="255"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</row>
        <row r="257">
          <cell r="B257">
            <v>113</v>
          </cell>
        </row>
        <row r="260">
          <cell r="B260">
            <v>114</v>
          </cell>
        </row>
        <row r="263">
          <cell r="B263">
            <v>115</v>
          </cell>
        </row>
        <row r="266">
          <cell r="B266">
            <v>116</v>
          </cell>
        </row>
        <row r="269">
          <cell r="B269">
            <v>117</v>
          </cell>
        </row>
        <row r="272">
          <cell r="B272">
            <v>118</v>
          </cell>
        </row>
        <row r="275">
          <cell r="B275">
            <v>119</v>
          </cell>
        </row>
        <row r="278">
          <cell r="B278">
            <v>120</v>
          </cell>
        </row>
        <row r="281">
          <cell r="C281" t="str">
            <v>total Triangles</v>
          </cell>
          <cell r="F281">
            <v>378314.6263338218</v>
          </cell>
          <cell r="G281">
            <v>389041.03191784828</v>
          </cell>
          <cell r="H281">
            <v>453466.78478045017</v>
          </cell>
          <cell r="I281">
            <v>331949.02832218132</v>
          </cell>
          <cell r="J281">
            <v>323837.55966372072</v>
          </cell>
          <cell r="K281">
            <v>289382.67303045653</v>
          </cell>
          <cell r="L281">
            <v>285013.0377759125</v>
          </cell>
          <cell r="M281">
            <v>311728.71770237759</v>
          </cell>
          <cell r="N281">
            <v>371553.3783888109</v>
          </cell>
          <cell r="O281">
            <v>467865.46369067288</v>
          </cell>
          <cell r="P281">
            <v>471670.22861024458</v>
          </cell>
          <cell r="Q281">
            <v>470653.39560566534</v>
          </cell>
          <cell r="R281">
            <v>4544475.9258221621</v>
          </cell>
        </row>
        <row r="282">
          <cell r="F282">
            <v>6066971.3247647621</v>
          </cell>
          <cell r="G282">
            <v>6314362.7384761712</v>
          </cell>
          <cell r="H282">
            <v>7342105.1982811224</v>
          </cell>
          <cell r="I282">
            <v>5479465.0190924117</v>
          </cell>
          <cell r="J282">
            <v>5307666.5539056212</v>
          </cell>
          <cell r="K282">
            <v>4748246.4864321593</v>
          </cell>
          <cell r="L282">
            <v>4673714.889076516</v>
          </cell>
          <cell r="M282">
            <v>5111805.272655013</v>
          </cell>
          <cell r="N282">
            <v>6248050.197373067</v>
          </cell>
          <cell r="O282">
            <v>7844796.5921955043</v>
          </cell>
          <cell r="P282">
            <v>7908133.7838640362</v>
          </cell>
          <cell r="Q282">
            <v>7891206.7599171326</v>
          </cell>
          <cell r="R282">
            <v>74936524.816033512</v>
          </cell>
        </row>
        <row r="284">
          <cell r="B284">
            <v>121</v>
          </cell>
          <cell r="C284" t="str">
            <v>MOZARELLA  200 gm RETAIL</v>
          </cell>
          <cell r="D284">
            <v>41.5</v>
          </cell>
          <cell r="E284" t="str">
            <v>KG</v>
          </cell>
          <cell r="F284">
            <v>16340.496541397364</v>
          </cell>
          <cell r="G284">
            <v>16702.437526750404</v>
          </cell>
          <cell r="H284">
            <v>17221.122668173659</v>
          </cell>
          <cell r="I284">
            <v>16911.921208420354</v>
          </cell>
          <cell r="J284">
            <v>18378.816569009414</v>
          </cell>
          <cell r="K284">
            <v>19137.033448834274</v>
          </cell>
          <cell r="L284">
            <v>17874.24600116062</v>
          </cell>
          <cell r="M284">
            <v>18926.400724092273</v>
          </cell>
          <cell r="N284">
            <v>17430.065074127571</v>
          </cell>
          <cell r="O284">
            <v>17909.142475257799</v>
          </cell>
          <cell r="P284">
            <v>18005.027856702924</v>
          </cell>
          <cell r="Q284">
            <v>17979.402247086804</v>
          </cell>
          <cell r="R284">
            <v>212816.11234101348</v>
          </cell>
        </row>
        <row r="285">
          <cell r="E285" t="str">
            <v>L.E</v>
          </cell>
          <cell r="F285">
            <v>709022.6370813197</v>
          </cell>
          <cell r="G285">
            <v>731622.1083455201</v>
          </cell>
          <cell r="H285">
            <v>754446.29705194884</v>
          </cell>
          <cell r="I285">
            <v>755657.01955096365</v>
          </cell>
          <cell r="J285">
            <v>821497.17521729949</v>
          </cell>
          <cell r="K285">
            <v>855528.99421253137</v>
          </cell>
          <cell r="L285">
            <v>798850.02149089088</v>
          </cell>
          <cell r="M285">
            <v>846074.95150571654</v>
          </cell>
          <cell r="N285">
            <v>794491.66535138129</v>
          </cell>
          <cell r="O285">
            <v>816424.64172063698</v>
          </cell>
          <cell r="P285">
            <v>820814.43719091301</v>
          </cell>
          <cell r="Q285">
            <v>819641.25329863944</v>
          </cell>
          <cell r="R285">
            <v>9524071.2020177618</v>
          </cell>
        </row>
        <row r="287">
          <cell r="B287">
            <v>122</v>
          </cell>
          <cell r="C287" t="str">
            <v xml:space="preserve">MOZARELLA  350 gm RETAIL </v>
          </cell>
          <cell r="D287">
            <v>44.235598745675482</v>
          </cell>
          <cell r="E287" t="str">
            <v>KG</v>
          </cell>
          <cell r="F287">
            <v>57674.435193264209</v>
          </cell>
          <cell r="G287">
            <v>58895.253552898917</v>
          </cell>
          <cell r="H287">
            <v>60644.766233541013</v>
          </cell>
          <cell r="I287">
            <v>59601.83704295897</v>
          </cell>
          <cell r="J287">
            <v>64549.640304651773</v>
          </cell>
          <cell r="K287">
            <v>67107.087858076062</v>
          </cell>
          <cell r="L287">
            <v>62847.735745928556</v>
          </cell>
          <cell r="M287">
            <v>66396.628672985171</v>
          </cell>
          <cell r="N287">
            <v>61349.524013448048</v>
          </cell>
          <cell r="O287">
            <v>62965.440725437329</v>
          </cell>
          <cell r="P287">
            <v>63288.859842989354</v>
          </cell>
          <cell r="Q287">
            <v>63202.425269503045</v>
          </cell>
          <cell r="R287">
            <v>748523.63445568248</v>
          </cell>
        </row>
        <row r="288">
          <cell r="E288" t="str">
            <v>L.E</v>
          </cell>
          <cell r="F288">
            <v>2551263.1730927001</v>
          </cell>
          <cell r="G288">
            <v>2616511.4356951732</v>
          </cell>
          <cell r="H288">
            <v>2693851.7523088278</v>
          </cell>
          <cell r="I288">
            <v>2700702.158630515</v>
          </cell>
          <cell r="J288">
            <v>2923803.1218508394</v>
          </cell>
          <cell r="K288">
            <v>3039120.7653335375</v>
          </cell>
          <cell r="L288">
            <v>2847062.6925577177</v>
          </cell>
          <cell r="M288">
            <v>3007085.5124871507</v>
          </cell>
          <cell r="N288">
            <v>2835097.0978127476</v>
          </cell>
          <cell r="O288">
            <v>2909417.5198218855</v>
          </cell>
          <cell r="P288">
            <v>2924292.4481668617</v>
          </cell>
          <cell r="Q288">
            <v>2920317.0861138427</v>
          </cell>
          <cell r="R288">
            <v>33968524.763871804</v>
          </cell>
        </row>
        <row r="290">
          <cell r="B290">
            <v>123</v>
          </cell>
          <cell r="C290" t="str">
            <v>laclaase mozzerlla 400gm  Catering</v>
          </cell>
          <cell r="D290">
            <v>0</v>
          </cell>
          <cell r="E290" t="str">
            <v>KG</v>
          </cell>
          <cell r="F290">
            <v>3350.3276422589706</v>
          </cell>
          <cell r="G290">
            <v>3417.3530626178508</v>
          </cell>
          <cell r="H290">
            <v>3513.4048805789703</v>
          </cell>
          <cell r="I290">
            <v>3456.1459387784694</v>
          </cell>
          <cell r="J290">
            <v>3727.7904392488131</v>
          </cell>
          <cell r="K290">
            <v>3868.1995312003296</v>
          </cell>
          <cell r="L290">
            <v>3634.3524043774746</v>
          </cell>
          <cell r="M290">
            <v>3829.1938714699236</v>
          </cell>
          <cell r="N290">
            <v>3552.0975215248295</v>
          </cell>
          <cell r="O290">
            <v>3640.8146480582373</v>
          </cell>
          <cell r="P290">
            <v>3658.571017902239</v>
          </cell>
          <cell r="Q290">
            <v>3653.8255833535709</v>
          </cell>
          <cell r="R290">
            <v>43302.076541369686</v>
          </cell>
        </row>
        <row r="291">
          <cell r="E291" t="str">
            <v>L.E</v>
          </cell>
          <cell r="F291">
            <v>117261.46747906398</v>
          </cell>
          <cell r="G291">
            <v>119607.35719162477</v>
          </cell>
          <cell r="H291">
            <v>122969.17082026397</v>
          </cell>
          <cell r="I291">
            <v>123384.41001439135</v>
          </cell>
          <cell r="J291">
            <v>133082.11868118262</v>
          </cell>
          <cell r="K291">
            <v>138094.72326385177</v>
          </cell>
          <cell r="L291">
            <v>129746.38083627586</v>
          </cell>
          <cell r="M291">
            <v>136702.22121147625</v>
          </cell>
          <cell r="N291">
            <v>129346.07914880515</v>
          </cell>
          <cell r="O291">
            <v>132576.62459439266</v>
          </cell>
          <cell r="P291">
            <v>133223.20504589216</v>
          </cell>
          <cell r="Q291">
            <v>133050.40479223692</v>
          </cell>
          <cell r="R291">
            <v>1549044.1630794576</v>
          </cell>
        </row>
        <row r="293">
          <cell r="B293">
            <v>124</v>
          </cell>
          <cell r="C293" t="str">
            <v>MOZARELLA   Catering 2 KG</v>
          </cell>
          <cell r="D293">
            <v>34.249102118401922</v>
          </cell>
          <cell r="E293" t="str">
            <v>KG</v>
          </cell>
          <cell r="F293">
            <v>73895.662674542851</v>
          </cell>
          <cell r="G293">
            <v>77041.471152465747</v>
          </cell>
          <cell r="H293">
            <v>81549.620771582398</v>
          </cell>
          <cell r="I293">
            <v>78862.197647811729</v>
          </cell>
          <cell r="J293">
            <v>91611.712204904165</v>
          </cell>
          <cell r="K293">
            <v>98201.750871928423</v>
          </cell>
          <cell r="L293">
            <v>87226.23933976017</v>
          </cell>
          <cell r="M293">
            <v>96371.037473789256</v>
          </cell>
          <cell r="N293">
            <v>83365.642771429601</v>
          </cell>
          <cell r="O293">
            <v>87529.541890471577</v>
          </cell>
          <cell r="P293">
            <v>88362.929260417412</v>
          </cell>
          <cell r="Q293">
            <v>88140.204387455873</v>
          </cell>
          <cell r="R293">
            <v>1032158.0104465593</v>
          </cell>
        </row>
        <row r="294">
          <cell r="E294" t="str">
            <v>L.E</v>
          </cell>
          <cell r="F294">
            <v>2475504.699597185</v>
          </cell>
          <cell r="G294">
            <v>2580889.2836076026</v>
          </cell>
          <cell r="H294">
            <v>2731912.2958480106</v>
          </cell>
          <cell r="I294">
            <v>2694721.2936257273</v>
          </cell>
          <cell r="J294">
            <v>3130372.2060415754</v>
          </cell>
          <cell r="K294">
            <v>3355553.8272937946</v>
          </cell>
          <cell r="L294">
            <v>2980520.5982396048</v>
          </cell>
          <cell r="M294">
            <v>3292998.3504793793</v>
          </cell>
          <cell r="N294">
            <v>2905576.093769745</v>
          </cell>
          <cell r="O294">
            <v>3050702.135325362</v>
          </cell>
          <cell r="P294">
            <v>3079748.5186850326</v>
          </cell>
          <cell r="Q294">
            <v>3071985.7995977541</v>
          </cell>
          <cell r="R294">
            <v>35350485.102110766</v>
          </cell>
        </row>
        <row r="296">
          <cell r="B296">
            <v>125</v>
          </cell>
          <cell r="C296" t="str">
            <v>MOZARELLA  250 gm STICKS</v>
          </cell>
          <cell r="D296">
            <v>42.856093309630822</v>
          </cell>
          <cell r="E296" t="str">
            <v>KG</v>
          </cell>
          <cell r="F296">
            <v>310.82891769517943</v>
          </cell>
          <cell r="G296">
            <v>322.43775994328627</v>
          </cell>
          <cell r="H296">
            <v>339.07399133704877</v>
          </cell>
          <cell r="I296">
            <v>329.15670892245976</v>
          </cell>
          <cell r="J296">
            <v>376.20569625653513</v>
          </cell>
          <cell r="K296">
            <v>400.52463360802841</v>
          </cell>
          <cell r="L296">
            <v>360.02217363203636</v>
          </cell>
          <cell r="M296">
            <v>393.7688303893525</v>
          </cell>
          <cell r="N296">
            <v>345.7755795180413</v>
          </cell>
          <cell r="O296">
            <v>361.14143804033284</v>
          </cell>
          <cell r="P296">
            <v>364.21685174627248</v>
          </cell>
          <cell r="Q296">
            <v>363.39493968993253</v>
          </cell>
          <cell r="R296">
            <v>4266.5475207785066</v>
          </cell>
        </row>
        <row r="297">
          <cell r="E297" t="str">
            <v>L.E</v>
          </cell>
          <cell r="F297">
            <v>12955.809529493343</v>
          </cell>
          <cell r="G297">
            <v>13522.910847010664</v>
          </cell>
          <cell r="H297">
            <v>14220.627745948492</v>
          </cell>
          <cell r="I297">
            <v>14080.794900825247</v>
          </cell>
          <cell r="J297">
            <v>16093.474949521153</v>
          </cell>
          <cell r="K297">
            <v>17133.799997652139</v>
          </cell>
          <cell r="L297">
            <v>15401.169866041555</v>
          </cell>
          <cell r="M297">
            <v>16844.797595653639</v>
          </cell>
          <cell r="N297">
            <v>15087.557940116521</v>
          </cell>
          <cell r="O297">
            <v>15758.03120221863</v>
          </cell>
          <cell r="P297">
            <v>15892.223682042877</v>
          </cell>
          <cell r="Q297">
            <v>15856.360403933435</v>
          </cell>
          <cell r="R297">
            <v>182847.55866045773</v>
          </cell>
        </row>
        <row r="299">
          <cell r="B299">
            <v>126</v>
          </cell>
          <cell r="C299" t="str">
            <v>MOZARELLA   panda 2 KG</v>
          </cell>
          <cell r="D299">
            <v>37.134228132654144</v>
          </cell>
          <cell r="F299">
            <v>11262.312165424457</v>
          </cell>
          <cell r="G299">
            <v>11682.937138952699</v>
          </cell>
          <cell r="H299">
            <v>12285.720279601563</v>
          </cell>
          <cell r="I299">
            <v>11926.385854690339</v>
          </cell>
          <cell r="J299">
            <v>13631.119076916131</v>
          </cell>
          <cell r="K299">
            <v>14512.270888706407</v>
          </cell>
          <cell r="L299">
            <v>13044.739003000177</v>
          </cell>
          <cell r="M299">
            <v>14267.486827618746</v>
          </cell>
          <cell r="N299">
            <v>12528.539958858282</v>
          </cell>
          <cell r="O299">
            <v>13085.293483115332</v>
          </cell>
          <cell r="P299">
            <v>13196.725422752568</v>
          </cell>
          <cell r="Q299">
            <v>13166.94495631571</v>
          </cell>
          <cell r="R299">
            <v>154590.47505595241</v>
          </cell>
        </row>
        <row r="300">
          <cell r="F300">
            <v>409094.03925740672</v>
          </cell>
          <cell r="G300">
            <v>424372.88847644039</v>
          </cell>
          <cell r="H300">
            <v>446268.48026809399</v>
          </cell>
          <cell r="I300">
            <v>441880.27797495032</v>
          </cell>
          <cell r="J300">
            <v>505041.7419161842</v>
          </cell>
          <cell r="K300">
            <v>537688.98411310604</v>
          </cell>
          <cell r="L300">
            <v>483315.98247674329</v>
          </cell>
          <cell r="M300">
            <v>528619.5769787801</v>
          </cell>
          <cell r="N300">
            <v>473474.284903555</v>
          </cell>
          <cell r="O300">
            <v>494514.92312882218</v>
          </cell>
          <cell r="P300">
            <v>498726.12077103846</v>
          </cell>
          <cell r="Q300">
            <v>497600.66759799601</v>
          </cell>
          <cell r="R300">
            <v>5740597.9678631164</v>
          </cell>
        </row>
        <row r="302">
          <cell r="B302">
            <v>127</v>
          </cell>
          <cell r="C302" t="str">
            <v>MOZARELLA  dairy200 gm RETAIL</v>
          </cell>
          <cell r="D302" t="e">
            <v>#DIV/0!</v>
          </cell>
          <cell r="R302">
            <v>0</v>
          </cell>
        </row>
        <row r="303">
          <cell r="R303">
            <v>0</v>
          </cell>
        </row>
        <row r="305">
          <cell r="B305">
            <v>128</v>
          </cell>
          <cell r="C305" t="str">
            <v>MOZARELLA  dairy350 gm RETAIL</v>
          </cell>
          <cell r="D305">
            <v>38.350760341121607</v>
          </cell>
          <cell r="F305">
            <v>4942.3537126146839</v>
          </cell>
          <cell r="G305">
            <v>5126.9407999729938</v>
          </cell>
          <cell r="H305">
            <v>6931.88509856572</v>
          </cell>
          <cell r="I305">
            <v>6729.140376338938</v>
          </cell>
          <cell r="J305">
            <v>6836.4355116264742</v>
          </cell>
          <cell r="K305">
            <v>5458.7706719862208</v>
          </cell>
          <cell r="L305">
            <v>5724.5540076128482</v>
          </cell>
          <cell r="M305">
            <v>6261.1447326637872</v>
          </cell>
          <cell r="N305">
            <v>7854.3216995126013</v>
          </cell>
          <cell r="O305">
            <v>8203.3584828259191</v>
          </cell>
          <cell r="P305">
            <v>8273.2167667429276</v>
          </cell>
          <cell r="Q305">
            <v>8254.5469644734912</v>
          </cell>
          <cell r="R305">
            <v>80596.668824936613</v>
          </cell>
        </row>
        <row r="306">
          <cell r="F306">
            <v>181502.82112313737</v>
          </cell>
          <cell r="G306">
            <v>192245.70425036378</v>
          </cell>
          <cell r="H306">
            <v>259925.9840416704</v>
          </cell>
          <cell r="I306">
            <v>257370.10602282837</v>
          </cell>
          <cell r="J306">
            <v>261473.83380978098</v>
          </cell>
          <cell r="K306">
            <v>208782.14868921548</v>
          </cell>
          <cell r="L306">
            <v>218947.59055008844</v>
          </cell>
          <cell r="M306">
            <v>239470.62976068704</v>
          </cell>
          <cell r="N306">
            <v>306413.12937412318</v>
          </cell>
          <cell r="O306">
            <v>320029.76708433416</v>
          </cell>
          <cell r="P306">
            <v>322755.08140257059</v>
          </cell>
          <cell r="Q306">
            <v>322026.73428909178</v>
          </cell>
          <cell r="R306">
            <v>3090943.5303978911</v>
          </cell>
        </row>
        <row r="308">
          <cell r="B308">
            <v>129</v>
          </cell>
          <cell r="C308" t="str">
            <v>MOZARELLA  dairy 2  kg  RETAIL</v>
          </cell>
          <cell r="D308">
            <v>33.623318997792687</v>
          </cell>
          <cell r="F308">
            <v>2362.0409602331069</v>
          </cell>
          <cell r="G308">
            <v>2450.2584951209105</v>
          </cell>
          <cell r="H308">
            <v>3312.8742875385219</v>
          </cell>
          <cell r="I308">
            <v>3215.9788878530549</v>
          </cell>
          <cell r="J308">
            <v>3267.2571894719895</v>
          </cell>
          <cell r="K308">
            <v>2608.8460416827074</v>
          </cell>
          <cell r="L308">
            <v>2735.8687441847824</v>
          </cell>
          <cell r="M308">
            <v>2992.3152361095713</v>
          </cell>
          <cell r="N308">
            <v>3753.7235592313905</v>
          </cell>
          <cell r="O308">
            <v>3920.5346024616229</v>
          </cell>
          <cell r="P308">
            <v>3953.9211501711502</v>
          </cell>
          <cell r="Q308">
            <v>3944.9985112334903</v>
          </cell>
          <cell r="R308">
            <v>38518.617665292295</v>
          </cell>
        </row>
        <row r="309">
          <cell r="F309">
            <v>77016.698216375255</v>
          </cell>
          <cell r="G309">
            <v>80488.270804274769</v>
          </cell>
          <cell r="H309">
            <v>108824.24173893595</v>
          </cell>
          <cell r="I309">
            <v>107754.16216069293</v>
          </cell>
          <cell r="J309">
            <v>109472.28613496451</v>
          </cell>
          <cell r="K309">
            <v>87411.649525917237</v>
          </cell>
          <cell r="L309">
            <v>91667.655352073445</v>
          </cell>
          <cell r="M309">
            <v>100260.11750435208</v>
          </cell>
          <cell r="N309">
            <v>128287.19908836682</v>
          </cell>
          <cell r="O309">
            <v>133988.13075670647</v>
          </cell>
          <cell r="P309">
            <v>135129.14890183663</v>
          </cell>
          <cell r="Q309">
            <v>134824.20892963908</v>
          </cell>
          <cell r="R309">
            <v>1295123.7691141353</v>
          </cell>
        </row>
        <row r="311">
          <cell r="B311">
            <v>130</v>
          </cell>
          <cell r="C311" t="str">
            <v>SHREDED coking family 350 Gm</v>
          </cell>
          <cell r="D311" t="e">
            <v>#DIV/0!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</row>
        <row r="314">
          <cell r="B314">
            <v>131</v>
          </cell>
          <cell r="C314" t="str">
            <v xml:space="preserve">MOZARELLA  700 gm </v>
          </cell>
          <cell r="D314">
            <v>44.813841039679538</v>
          </cell>
          <cell r="F314">
            <v>4708.8611785913417</v>
          </cell>
          <cell r="G314">
            <v>4839.0835962847468</v>
          </cell>
          <cell r="H314">
            <v>5025.7008512272851</v>
          </cell>
          <cell r="I314">
            <v>4914.4535394476225</v>
          </cell>
          <cell r="J314">
            <v>5442.2264861141048</v>
          </cell>
          <cell r="K314">
            <v>5715.0246472022491</v>
          </cell>
          <cell r="L314">
            <v>5260.6875007513027</v>
          </cell>
          <cell r="M314">
            <v>5639.2412908782944</v>
          </cell>
          <cell r="N314">
            <v>5100.8760492929414</v>
          </cell>
          <cell r="O314">
            <v>5273.2428714051075</v>
          </cell>
          <cell r="P314">
            <v>5307.7413855235327</v>
          </cell>
          <cell r="Q314">
            <v>5298.5215707633324</v>
          </cell>
          <cell r="R314">
            <v>62525.660967481861</v>
          </cell>
        </row>
        <row r="315">
          <cell r="F315">
            <v>205898.96493260164</v>
          </cell>
          <cell r="G315">
            <v>212251.19080738522</v>
          </cell>
          <cell r="H315">
            <v>220409.84327551961</v>
          </cell>
          <cell r="I315">
            <v>219857.18741491955</v>
          </cell>
          <cell r="J315">
            <v>243392.17283931718</v>
          </cell>
          <cell r="K315">
            <v>255557.06455186868</v>
          </cell>
          <cell r="L315">
            <v>235296.80265890239</v>
          </cell>
          <cell r="M315">
            <v>252177.65642236616</v>
          </cell>
          <cell r="N315">
            <v>232733.73523516828</v>
          </cell>
          <cell r="O315">
            <v>240573.81814414615</v>
          </cell>
          <cell r="P315">
            <v>242142.97865665468</v>
          </cell>
          <cell r="Q315">
            <v>241723.61655877743</v>
          </cell>
          <cell r="R315">
            <v>2802015.0314976275</v>
          </cell>
        </row>
        <row r="317">
          <cell r="B317">
            <v>132</v>
          </cell>
        </row>
        <row r="318"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</row>
        <row r="320">
          <cell r="B320">
            <v>133</v>
          </cell>
        </row>
        <row r="321"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</row>
        <row r="323">
          <cell r="B323">
            <v>134</v>
          </cell>
        </row>
        <row r="324"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</row>
        <row r="326">
          <cell r="B326">
            <v>135</v>
          </cell>
        </row>
        <row r="327"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</row>
        <row r="328">
          <cell r="C328" t="str">
            <v>total MOZARELLA</v>
          </cell>
          <cell r="F328">
            <v>174847.31898602218</v>
          </cell>
          <cell r="G328">
            <v>180478.17308500755</v>
          </cell>
          <cell r="H328">
            <v>190824.16906214616</v>
          </cell>
          <cell r="I328">
            <v>185947.21720522197</v>
          </cell>
          <cell r="J328">
            <v>207821.20347819943</v>
          </cell>
          <cell r="K328">
            <v>217009.50859322472</v>
          </cell>
          <cell r="L328">
            <v>198708.44492040796</v>
          </cell>
          <cell r="M328">
            <v>215077.21765999639</v>
          </cell>
          <cell r="N328">
            <v>195280.56622694328</v>
          </cell>
          <cell r="O328">
            <v>202888.51061707325</v>
          </cell>
          <cell r="P328">
            <v>204411.20955494835</v>
          </cell>
          <cell r="Q328">
            <v>204004.26442987524</v>
          </cell>
          <cell r="R328">
            <v>2377297.8038190668</v>
          </cell>
        </row>
        <row r="329">
          <cell r="F329">
            <v>6739520.3103092825</v>
          </cell>
          <cell r="G329">
            <v>6971511.1500253966</v>
          </cell>
          <cell r="H329">
            <v>7352828.6930992203</v>
          </cell>
          <cell r="I329">
            <v>7315407.4102958133</v>
          </cell>
          <cell r="J329">
            <v>8144228.1314406656</v>
          </cell>
          <cell r="K329">
            <v>8494871.9569814745</v>
          </cell>
          <cell r="L329">
            <v>7800808.8940283386</v>
          </cell>
          <cell r="M329">
            <v>8420233.8139455616</v>
          </cell>
          <cell r="N329">
            <v>7820506.8426240096</v>
          </cell>
          <cell r="O329">
            <v>8113985.5917785037</v>
          </cell>
          <cell r="P329">
            <v>8172724.162502843</v>
          </cell>
          <cell r="Q329">
            <v>8157026.1315819118</v>
          </cell>
          <cell r="R329">
            <v>93503653.088613018</v>
          </cell>
        </row>
        <row r="331">
          <cell r="B331">
            <v>151</v>
          </cell>
          <cell r="C331" t="str">
            <v>panda glass jars 110g</v>
          </cell>
          <cell r="D331">
            <v>38.401144832402508</v>
          </cell>
          <cell r="E331" t="str">
            <v>KG</v>
          </cell>
          <cell r="R331">
            <v>0</v>
          </cell>
        </row>
        <row r="332">
          <cell r="E332" t="str">
            <v>L.E</v>
          </cell>
          <cell r="R332">
            <v>0</v>
          </cell>
        </row>
        <row r="334">
          <cell r="B334">
            <v>152</v>
          </cell>
          <cell r="C334" t="str">
            <v>panda Glass 12 * 140 gm Chedder</v>
          </cell>
          <cell r="D334">
            <v>42.856999999999999</v>
          </cell>
          <cell r="E334" t="str">
            <v>KG</v>
          </cell>
          <cell r="F334">
            <v>1882.6565834513785</v>
          </cell>
          <cell r="G334">
            <v>1952.9700647281745</v>
          </cell>
          <cell r="H334">
            <v>2640.515000622881</v>
          </cell>
          <cell r="I334">
            <v>2563.2848572023395</v>
          </cell>
          <cell r="J334">
            <v>2604.1560502749458</v>
          </cell>
          <cell r="K334">
            <v>2079.3717205904441</v>
          </cell>
          <cell r="L334">
            <v>2180.6147265922173</v>
          </cell>
          <cell r="M334">
            <v>2385.0145166270054</v>
          </cell>
          <cell r="N334">
            <v>2991.8923889220309</v>
          </cell>
          <cell r="O334">
            <v>3124.848554381073</v>
          </cell>
          <cell r="P334">
            <v>3151.4591868393068</v>
          </cell>
          <cell r="Q334">
            <v>3144.3474283132878</v>
          </cell>
          <cell r="R334">
            <v>30701.131078545088</v>
          </cell>
        </row>
        <row r="335">
          <cell r="E335" t="str">
            <v>L.E</v>
          </cell>
          <cell r="F335">
            <v>73056.463335605484</v>
          </cell>
          <cell r="G335">
            <v>80854.445729510815</v>
          </cell>
          <cell r="H335">
            <v>112834.65617378967</v>
          </cell>
          <cell r="I335">
            <v>111725.14179206491</v>
          </cell>
          <cell r="J335">
            <v>113506.58244171304</v>
          </cell>
          <cell r="K335">
            <v>90632.962492876235</v>
          </cell>
          <cell r="L335">
            <v>95045.811563950119</v>
          </cell>
          <cell r="M335">
            <v>103954.92498524567</v>
          </cell>
          <cell r="N335">
            <v>133014.86662649832</v>
          </cell>
          <cell r="O335">
            <v>138925.89025862736</v>
          </cell>
          <cell r="P335">
            <v>140108.95745061082</v>
          </cell>
          <cell r="Q335">
            <v>139792.77976476861</v>
          </cell>
          <cell r="R335">
            <v>1333453.4826152611</v>
          </cell>
        </row>
        <row r="337">
          <cell r="B337">
            <v>153</v>
          </cell>
          <cell r="C337" t="str">
            <v>panda  Glass 8 * 240 gm Chedder</v>
          </cell>
          <cell r="D337">
            <v>39.93</v>
          </cell>
          <cell r="E337" t="str">
            <v>KG</v>
          </cell>
          <cell r="F337">
            <v>3403.0221892196773</v>
          </cell>
          <cell r="G337">
            <v>3530.1183038746194</v>
          </cell>
          <cell r="H337">
            <v>4772.8997508478105</v>
          </cell>
          <cell r="I337">
            <v>4633.3013269786443</v>
          </cell>
          <cell r="J337">
            <v>4707.1786225770711</v>
          </cell>
          <cell r="K337">
            <v>3758.5973814899567</v>
          </cell>
          <cell r="L337">
            <v>3941.6005903363211</v>
          </cell>
          <cell r="M337">
            <v>4311.0662842256761</v>
          </cell>
          <cell r="N337">
            <v>5408.0368542806464</v>
          </cell>
          <cell r="O337">
            <v>5648.3636272182921</v>
          </cell>
          <cell r="P337">
            <v>5696.4640474014168</v>
          </cell>
          <cell r="Q337">
            <v>5683.6090889978768</v>
          </cell>
          <cell r="R337">
            <v>55494.258067448012</v>
          </cell>
        </row>
        <row r="338">
          <cell r="E338" t="str">
            <v>L.E</v>
          </cell>
          <cell r="F338">
            <v>121250.22178514081</v>
          </cell>
          <cell r="G338">
            <v>134462.90448183683</v>
          </cell>
          <cell r="H338">
            <v>189908.64261369</v>
          </cell>
          <cell r="I338">
            <v>188041.25206774651</v>
          </cell>
          <cell r="J338">
            <v>191039.54166372365</v>
          </cell>
          <cell r="K338">
            <v>152541.63451847137</v>
          </cell>
          <cell r="L338">
            <v>159968.76910251231</v>
          </cell>
          <cell r="M338">
            <v>174963.43203766338</v>
          </cell>
          <cell r="N338">
            <v>223873.35261227217</v>
          </cell>
          <cell r="O338">
            <v>233822.02009175732</v>
          </cell>
          <cell r="P338">
            <v>235813.20517769689</v>
          </cell>
          <cell r="Q338">
            <v>235281.055949976</v>
          </cell>
          <cell r="R338">
            <v>2240966.0321024875</v>
          </cell>
        </row>
        <row r="340">
          <cell r="B340">
            <v>154</v>
          </cell>
          <cell r="C340" t="str">
            <v>panda Glass 6* 500 gm Chedder</v>
          </cell>
          <cell r="D340">
            <v>31.25</v>
          </cell>
          <cell r="E340" t="str">
            <v>KG</v>
          </cell>
          <cell r="F340">
            <v>2601.4486290946438</v>
          </cell>
          <cell r="G340">
            <v>2698.607564549065</v>
          </cell>
          <cell r="H340">
            <v>3648.6548788846817</v>
          </cell>
          <cell r="I340">
            <v>3541.9385225974233</v>
          </cell>
          <cell r="J340">
            <v>3598.4142017641857</v>
          </cell>
          <cell r="K340">
            <v>2873.2689538053951</v>
          </cell>
          <cell r="L340">
            <v>3013.1662040441488</v>
          </cell>
          <cell r="M340">
            <v>3295.6051566641909</v>
          </cell>
          <cell r="N340">
            <v>4134.1869897967654</v>
          </cell>
          <cell r="O340">
            <v>4317.9053786964687</v>
          </cell>
          <cell r="P340">
            <v>4354.6758624566573</v>
          </cell>
          <cell r="Q340">
            <v>4344.848858089219</v>
          </cell>
          <cell r="R340">
            <v>42422.721200442844</v>
          </cell>
        </row>
        <row r="341">
          <cell r="E341" t="str">
            <v>L.E</v>
          </cell>
          <cell r="F341">
            <v>81245.386385102305</v>
          </cell>
          <cell r="G341">
            <v>85984.526648956176</v>
          </cell>
          <cell r="H341">
            <v>115696.26449695657</v>
          </cell>
          <cell r="I341">
            <v>114558.61163635411</v>
          </cell>
          <cell r="J341">
            <v>116385.23153822073</v>
          </cell>
          <cell r="K341">
            <v>92931.511968876104</v>
          </cell>
          <cell r="L341">
            <v>97456.275641889413</v>
          </cell>
          <cell r="M341">
            <v>106591.33376832194</v>
          </cell>
          <cell r="N341">
            <v>136388.26680646659</v>
          </cell>
          <cell r="O341">
            <v>142449.20035987091</v>
          </cell>
          <cell r="P341">
            <v>143662.27140916424</v>
          </cell>
          <cell r="Q341">
            <v>143338.07511691083</v>
          </cell>
          <cell r="R341">
            <v>1376686.9557770898</v>
          </cell>
        </row>
        <row r="343">
          <cell r="B343">
            <v>155</v>
          </cell>
          <cell r="C343" t="str">
            <v>panda Glass 6* 500 gm Creamy</v>
          </cell>
          <cell r="D343">
            <v>31.25</v>
          </cell>
          <cell r="E343" t="str">
            <v>KG</v>
          </cell>
          <cell r="F343">
            <v>2601.4486290946438</v>
          </cell>
          <cell r="G343">
            <v>2698.607564549065</v>
          </cell>
          <cell r="H343">
            <v>3648.6548788846817</v>
          </cell>
          <cell r="I343">
            <v>3541.9385225974233</v>
          </cell>
          <cell r="J343">
            <v>3598.4142017641857</v>
          </cell>
          <cell r="K343">
            <v>2873.2689538053951</v>
          </cell>
          <cell r="L343">
            <v>3013.1662040441488</v>
          </cell>
          <cell r="M343">
            <v>3295.6051566641909</v>
          </cell>
          <cell r="N343">
            <v>4134.1869897967654</v>
          </cell>
          <cell r="O343">
            <v>4317.9053786964687</v>
          </cell>
          <cell r="P343">
            <v>4354.6758624566573</v>
          </cell>
          <cell r="Q343">
            <v>4344.848858089219</v>
          </cell>
          <cell r="R343">
            <v>42422.721200442844</v>
          </cell>
        </row>
        <row r="344">
          <cell r="E344" t="str">
            <v>L.E</v>
          </cell>
          <cell r="F344">
            <v>81245.386385102305</v>
          </cell>
          <cell r="G344">
            <v>85984.526648956176</v>
          </cell>
          <cell r="H344">
            <v>115696.26449695657</v>
          </cell>
          <cell r="I344">
            <v>114558.61163635411</v>
          </cell>
          <cell r="J344">
            <v>116385.23153822073</v>
          </cell>
          <cell r="K344">
            <v>92931.511968876104</v>
          </cell>
          <cell r="L344">
            <v>97456.275641889413</v>
          </cell>
          <cell r="M344">
            <v>106591.33376832194</v>
          </cell>
          <cell r="N344">
            <v>136388.26680646659</v>
          </cell>
          <cell r="O344">
            <v>142449.20035987091</v>
          </cell>
          <cell r="P344">
            <v>143662.27140916424</v>
          </cell>
          <cell r="Q344">
            <v>143338.07511691083</v>
          </cell>
          <cell r="R344">
            <v>1376686.9557770898</v>
          </cell>
        </row>
        <row r="346">
          <cell r="B346">
            <v>156</v>
          </cell>
          <cell r="C346" t="str">
            <v>panda Glass 12 * 140gm Cearmy</v>
          </cell>
          <cell r="D346">
            <v>42.856999999999999</v>
          </cell>
          <cell r="E346" t="str">
            <v>KG</v>
          </cell>
          <cell r="F346">
            <v>1882.6565834513785</v>
          </cell>
          <cell r="G346">
            <v>1952.9700647281745</v>
          </cell>
          <cell r="H346">
            <v>2640.515000622881</v>
          </cell>
          <cell r="I346">
            <v>2563.2848572023395</v>
          </cell>
          <cell r="J346">
            <v>2604.1560502749458</v>
          </cell>
          <cell r="K346">
            <v>2079.3717205904441</v>
          </cell>
          <cell r="L346">
            <v>2180.6147265922173</v>
          </cell>
          <cell r="M346">
            <v>2385.0145166270054</v>
          </cell>
          <cell r="N346">
            <v>2991.8923889220309</v>
          </cell>
          <cell r="O346">
            <v>3124.848554381073</v>
          </cell>
          <cell r="P346">
            <v>3151.4591868393068</v>
          </cell>
          <cell r="Q346">
            <v>3144.3474283132878</v>
          </cell>
          <cell r="R346">
            <v>30701.131078545088</v>
          </cell>
        </row>
        <row r="347">
          <cell r="E347" t="str">
            <v>L.E</v>
          </cell>
          <cell r="F347">
            <v>73056.463335605484</v>
          </cell>
          <cell r="G347">
            <v>80854.445729510815</v>
          </cell>
          <cell r="H347">
            <v>112834.65617378967</v>
          </cell>
          <cell r="I347">
            <v>111725.14179206491</v>
          </cell>
          <cell r="J347">
            <v>113506.58244171304</v>
          </cell>
          <cell r="K347">
            <v>90632.962492876235</v>
          </cell>
          <cell r="L347">
            <v>95045.811563950119</v>
          </cell>
          <cell r="M347">
            <v>103954.92498524567</v>
          </cell>
          <cell r="N347">
            <v>133014.86662649832</v>
          </cell>
          <cell r="O347">
            <v>138925.89025862736</v>
          </cell>
          <cell r="P347">
            <v>140108.95745061082</v>
          </cell>
          <cell r="Q347">
            <v>139792.77976476861</v>
          </cell>
          <cell r="R347">
            <v>1333453.4826152611</v>
          </cell>
        </row>
        <row r="349">
          <cell r="B349">
            <v>157</v>
          </cell>
          <cell r="C349" t="str">
            <v>panda Glass 12 * 140gm  مدخن</v>
          </cell>
          <cell r="D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</row>
        <row r="352">
          <cell r="B352">
            <v>158</v>
          </cell>
          <cell r="C352" t="str">
            <v>panda  Glass 8 * 240gm  Cearmy</v>
          </cell>
          <cell r="D352">
            <v>39.93</v>
          </cell>
          <cell r="E352" t="str">
            <v>KG</v>
          </cell>
          <cell r="F352">
            <v>3403.0221892196773</v>
          </cell>
          <cell r="G352">
            <v>3530.1183038746194</v>
          </cell>
          <cell r="H352">
            <v>4772.8997508478105</v>
          </cell>
          <cell r="I352">
            <v>4633.3013269786443</v>
          </cell>
          <cell r="J352">
            <v>4707.1786225770711</v>
          </cell>
          <cell r="K352">
            <v>3758.5973814899567</v>
          </cell>
          <cell r="L352">
            <v>3941.6005903363211</v>
          </cell>
          <cell r="M352">
            <v>4311.0662842256761</v>
          </cell>
          <cell r="N352">
            <v>5408.0368542806464</v>
          </cell>
          <cell r="O352">
            <v>5648.3636272182921</v>
          </cell>
          <cell r="P352">
            <v>5696.4640474014168</v>
          </cell>
          <cell r="Q352">
            <v>5683.6090889978768</v>
          </cell>
          <cell r="R352">
            <v>55494.258067448012</v>
          </cell>
        </row>
        <row r="353">
          <cell r="E353" t="str">
            <v>L.E</v>
          </cell>
          <cell r="F353">
            <v>121250.22178514081</v>
          </cell>
          <cell r="G353">
            <v>134462.90448183683</v>
          </cell>
          <cell r="H353">
            <v>189908.64261369</v>
          </cell>
          <cell r="I353">
            <v>188041.25206774651</v>
          </cell>
          <cell r="J353">
            <v>191039.54166372365</v>
          </cell>
          <cell r="K353">
            <v>152541.63451847137</v>
          </cell>
          <cell r="L353">
            <v>159968.76910251231</v>
          </cell>
          <cell r="M353">
            <v>174963.43203766338</v>
          </cell>
          <cell r="N353">
            <v>223873.35261227217</v>
          </cell>
          <cell r="O353">
            <v>233822.02009175732</v>
          </cell>
          <cell r="P353">
            <v>235813.20517769689</v>
          </cell>
          <cell r="Q353">
            <v>235281.055949976</v>
          </cell>
          <cell r="R353">
            <v>2240966.0321024875</v>
          </cell>
        </row>
        <row r="355">
          <cell r="B355">
            <v>159</v>
          </cell>
          <cell r="C355" t="str">
            <v>panda  Glass 8 * 240gm مدخن</v>
          </cell>
          <cell r="D355">
            <v>0</v>
          </cell>
          <cell r="E355" t="str">
            <v>KG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</row>
        <row r="356">
          <cell r="E356" t="str">
            <v>L.E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</row>
        <row r="358">
          <cell r="B358">
            <v>160</v>
          </cell>
          <cell r="C358" t="str">
            <v>panda Glass 6* 910 gm Chedder</v>
          </cell>
          <cell r="D358">
            <v>34.798000000000002</v>
          </cell>
          <cell r="E358" t="str">
            <v>KG</v>
          </cell>
          <cell r="F358">
            <v>2657.1563074608243</v>
          </cell>
          <cell r="G358">
            <v>2756.3958139732945</v>
          </cell>
          <cell r="H358">
            <v>3726.7875355087108</v>
          </cell>
          <cell r="I358">
            <v>3617.7859446079469</v>
          </cell>
          <cell r="J358">
            <v>3675.4709995568592</v>
          </cell>
          <cell r="K358">
            <v>2934.7974195025349</v>
          </cell>
          <cell r="L358">
            <v>3077.6904433012396</v>
          </cell>
          <cell r="M358">
            <v>3366.1775716010438</v>
          </cell>
          <cell r="N358">
            <v>4222.7168790890237</v>
          </cell>
          <cell r="O358">
            <v>4410.3694317482241</v>
          </cell>
          <cell r="P358">
            <v>4447.9273222862239</v>
          </cell>
          <cell r="Q358">
            <v>4437.8898814748445</v>
          </cell>
          <cell r="R358">
            <v>43331.165550110774</v>
          </cell>
        </row>
        <row r="359">
          <cell r="E359" t="str">
            <v>L.E</v>
          </cell>
          <cell r="F359">
            <v>77919.270140945679</v>
          </cell>
          <cell r="G359">
            <v>86934.381031077603</v>
          </cell>
          <cell r="H359">
            <v>124339.14204965896</v>
          </cell>
          <cell r="I359">
            <v>123116.5029156066</v>
          </cell>
          <cell r="J359">
            <v>125079.57711196411</v>
          </cell>
          <cell r="K359">
            <v>99873.790375415483</v>
          </cell>
          <cell r="L359">
            <v>104736.56823195326</v>
          </cell>
          <cell r="M359">
            <v>114554.04414574358</v>
          </cell>
          <cell r="N359">
            <v>146576.90249629563</v>
          </cell>
          <cell r="O359">
            <v>153090.60699079215</v>
          </cell>
          <cell r="P359">
            <v>154394.29829120036</v>
          </cell>
          <cell r="Q359">
            <v>154045.88350866837</v>
          </cell>
          <cell r="R359">
            <v>1464660.9672893216</v>
          </cell>
        </row>
        <row r="361">
          <cell r="B361">
            <v>161</v>
          </cell>
          <cell r="C361" t="str">
            <v>panda Glass 6* 910 gm Creamy</v>
          </cell>
          <cell r="D361">
            <v>34.798000000000002</v>
          </cell>
          <cell r="E361" t="str">
            <v>KG</v>
          </cell>
          <cell r="F361">
            <v>2657.1563074608243</v>
          </cell>
          <cell r="G361">
            <v>2756.3958139732945</v>
          </cell>
          <cell r="H361">
            <v>3726.7875355087108</v>
          </cell>
          <cell r="I361">
            <v>3617.7859446079469</v>
          </cell>
          <cell r="J361">
            <v>3675.4709995568592</v>
          </cell>
          <cell r="K361">
            <v>2934.7974195025349</v>
          </cell>
          <cell r="L361">
            <v>3077.6904433012396</v>
          </cell>
          <cell r="M361">
            <v>3366.1775716010438</v>
          </cell>
          <cell r="N361">
            <v>4222.7168790890237</v>
          </cell>
          <cell r="O361">
            <v>4410.3694317482241</v>
          </cell>
          <cell r="P361">
            <v>4447.9273222862239</v>
          </cell>
          <cell r="Q361">
            <v>4437.8898814748445</v>
          </cell>
          <cell r="R361">
            <v>43331.165550110774</v>
          </cell>
        </row>
        <row r="362">
          <cell r="E362" t="str">
            <v>L.E</v>
          </cell>
          <cell r="F362">
            <v>77919.270140945679</v>
          </cell>
          <cell r="G362">
            <v>86934.381031077603</v>
          </cell>
          <cell r="H362">
            <v>124339.14204965896</v>
          </cell>
          <cell r="I362">
            <v>123116.5029156066</v>
          </cell>
          <cell r="J362">
            <v>122527.10864369822</v>
          </cell>
          <cell r="K362">
            <v>99873.790375415483</v>
          </cell>
          <cell r="L362">
            <v>104736.56823195326</v>
          </cell>
          <cell r="M362">
            <v>114554.04414574358</v>
          </cell>
          <cell r="N362">
            <v>146576.90249629563</v>
          </cell>
          <cell r="O362">
            <v>153090.60699079215</v>
          </cell>
          <cell r="P362">
            <v>154394.29829120036</v>
          </cell>
          <cell r="Q362">
            <v>154045.88350866837</v>
          </cell>
          <cell r="R362">
            <v>1462108.4988210557</v>
          </cell>
        </row>
        <row r="364">
          <cell r="B364">
            <v>162</v>
          </cell>
          <cell r="D364">
            <v>39</v>
          </cell>
          <cell r="E364" t="str">
            <v>KG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</row>
        <row r="365">
          <cell r="E365" t="str">
            <v>L.E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</row>
        <row r="367">
          <cell r="B367">
            <v>163</v>
          </cell>
          <cell r="D367">
            <v>32.4054</v>
          </cell>
          <cell r="E367" t="str">
            <v>KG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</row>
        <row r="368">
          <cell r="E368" t="str">
            <v>L.E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</row>
        <row r="370">
          <cell r="B370">
            <v>164</v>
          </cell>
        </row>
        <row r="371">
          <cell r="F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</row>
        <row r="373">
          <cell r="B373">
            <v>165</v>
          </cell>
        </row>
        <row r="374">
          <cell r="F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</row>
        <row r="376">
          <cell r="B376">
            <v>166</v>
          </cell>
        </row>
        <row r="377">
          <cell r="F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</row>
        <row r="379">
          <cell r="B379">
            <v>167</v>
          </cell>
        </row>
        <row r="380">
          <cell r="F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</row>
        <row r="382">
          <cell r="B382">
            <v>168</v>
          </cell>
        </row>
        <row r="383">
          <cell r="F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</row>
        <row r="385">
          <cell r="B385">
            <v>169</v>
          </cell>
        </row>
        <row r="386">
          <cell r="F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</row>
        <row r="388">
          <cell r="B388">
            <v>170</v>
          </cell>
        </row>
        <row r="389">
          <cell r="F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</row>
        <row r="390">
          <cell r="C390" t="str">
            <v>total Glass jar</v>
          </cell>
          <cell r="F390">
            <v>21088.567418453047</v>
          </cell>
          <cell r="G390">
            <v>21876.183494250305</v>
          </cell>
          <cell r="H390">
            <v>29577.714331728166</v>
          </cell>
          <cell r="I390">
            <v>28712.621302772706</v>
          </cell>
          <cell r="J390">
            <v>29170.439748346125</v>
          </cell>
          <cell r="K390">
            <v>23292.070950776659</v>
          </cell>
          <cell r="L390">
            <v>24426.143928547852</v>
          </cell>
          <cell r="M390">
            <v>26715.727058235836</v>
          </cell>
          <cell r="N390">
            <v>33513.666224176937</v>
          </cell>
          <cell r="O390">
            <v>35002.973984088116</v>
          </cell>
          <cell r="P390">
            <v>35301.052837967211</v>
          </cell>
          <cell r="Q390">
            <v>35221.390513750455</v>
          </cell>
          <cell r="R390">
            <v>343898.55179309344</v>
          </cell>
        </row>
        <row r="391">
          <cell r="F391">
            <v>706942.68329358858</v>
          </cell>
          <cell r="G391">
            <v>776472.51578276278</v>
          </cell>
          <cell r="H391">
            <v>1085557.4106681903</v>
          </cell>
          <cell r="I391">
            <v>1074883.0168235442</v>
          </cell>
          <cell r="J391">
            <v>1089469.3970429772</v>
          </cell>
          <cell r="K391">
            <v>871959.79871127836</v>
          </cell>
          <cell r="L391">
            <v>914414.84908061032</v>
          </cell>
          <cell r="M391">
            <v>1000127.4698739492</v>
          </cell>
          <cell r="N391">
            <v>1279706.7770830654</v>
          </cell>
          <cell r="O391">
            <v>1336575.4354020953</v>
          </cell>
          <cell r="P391">
            <v>1347957.4646573446</v>
          </cell>
          <cell r="Q391">
            <v>1344915.5886806475</v>
          </cell>
          <cell r="R391">
            <v>12828982.407100054</v>
          </cell>
        </row>
        <row r="393">
          <cell r="B393">
            <v>181</v>
          </cell>
          <cell r="C393" t="str">
            <v>MESH 10kg</v>
          </cell>
          <cell r="D393">
            <v>5.63</v>
          </cell>
          <cell r="E393" t="str">
            <v>KG</v>
          </cell>
          <cell r="F393">
            <v>15070.526837972853</v>
          </cell>
          <cell r="G393">
            <v>15633.381060016174</v>
          </cell>
          <cell r="H393">
            <v>16439.988030698016</v>
          </cell>
          <cell r="I393">
            <v>15959.149015148671</v>
          </cell>
          <cell r="J393">
            <v>18240.317162486153</v>
          </cell>
          <cell r="K393">
            <v>19419.41980436477</v>
          </cell>
          <cell r="L393">
            <v>17455.65975720371</v>
          </cell>
          <cell r="M393">
            <v>19091.864972999429</v>
          </cell>
          <cell r="N393">
            <v>16764.914248270004</v>
          </cell>
          <cell r="O393">
            <v>17509.927244376704</v>
          </cell>
          <cell r="P393">
            <v>17659.038546944394</v>
          </cell>
          <cell r="Q393">
            <v>17619.188175893421</v>
          </cell>
          <cell r="R393">
            <v>206863.37485637431</v>
          </cell>
        </row>
        <row r="394">
          <cell r="E394" t="str">
            <v>L.E</v>
          </cell>
          <cell r="F394">
            <v>88032.912382753362</v>
          </cell>
          <cell r="G394">
            <v>92100.881948972834</v>
          </cell>
          <cell r="H394">
            <v>96852.842711701815</v>
          </cell>
          <cell r="I394">
            <v>95900.479089181012</v>
          </cell>
          <cell r="J394">
            <v>109608.29759535502</v>
          </cell>
          <cell r="K394">
            <v>116693.66963769542</v>
          </cell>
          <cell r="L394">
            <v>104893.1952414618</v>
          </cell>
          <cell r="M394">
            <v>114725.35257855307</v>
          </cell>
          <cell r="N394">
            <v>102757.26938243741</v>
          </cell>
          <cell r="O394">
            <v>107323.68111593334</v>
          </cell>
          <cell r="P394">
            <v>108237.62973857512</v>
          </cell>
          <cell r="Q394">
            <v>107993.3746679894</v>
          </cell>
          <cell r="R394">
            <v>1245119.5860906094</v>
          </cell>
        </row>
        <row r="396">
          <cell r="B396">
            <v>182</v>
          </cell>
          <cell r="C396" t="str">
            <v>MESH 500gm</v>
          </cell>
          <cell r="D396">
            <v>6</v>
          </cell>
          <cell r="E396" t="str">
            <v>KG</v>
          </cell>
          <cell r="F396">
            <v>3295.9674080031123</v>
          </cell>
          <cell r="G396">
            <v>3419.065239370053</v>
          </cell>
          <cell r="H396">
            <v>3595.4724954015269</v>
          </cell>
          <cell r="I396">
            <v>3490.3116247308558</v>
          </cell>
          <cell r="J396">
            <v>3989.2096358378462</v>
          </cell>
          <cell r="K396">
            <v>4247.0827626438795</v>
          </cell>
          <cell r="L396">
            <v>3817.6028126614437</v>
          </cell>
          <cell r="M396">
            <v>4175.4455823301923</v>
          </cell>
          <cell r="N396">
            <v>3666.5347903456259</v>
          </cell>
          <cell r="O396">
            <v>3829.4712676238642</v>
          </cell>
          <cell r="P396">
            <v>3862.0823368128758</v>
          </cell>
          <cell r="Q396">
            <v>3853.3669464623617</v>
          </cell>
          <cell r="R396">
            <v>45241.612902223642</v>
          </cell>
        </row>
        <row r="397">
          <cell r="E397" t="str">
            <v>L.E</v>
          </cell>
          <cell r="F397">
            <v>21273.809675988647</v>
          </cell>
          <cell r="G397">
            <v>22938.138215907267</v>
          </cell>
          <cell r="H397">
            <v>24121.635381900051</v>
          </cell>
          <cell r="I397">
            <v>23884.444945251598</v>
          </cell>
          <cell r="J397">
            <v>27298.438697313573</v>
          </cell>
          <cell r="K397">
            <v>29063.082420360381</v>
          </cell>
          <cell r="L397">
            <v>26124.12128354903</v>
          </cell>
          <cell r="M397">
            <v>28572.864218320246</v>
          </cell>
          <cell r="N397">
            <v>25592.159357273697</v>
          </cell>
          <cell r="O397">
            <v>26729.444704353249</v>
          </cell>
          <cell r="P397">
            <v>26957.067712784483</v>
          </cell>
          <cell r="Q397">
            <v>26896.234890660853</v>
          </cell>
          <cell r="R397">
            <v>309451.44150366308</v>
          </cell>
        </row>
        <row r="399">
          <cell r="B399">
            <v>183</v>
          </cell>
          <cell r="C399" t="str">
            <v>CREAM    4 KG</v>
          </cell>
          <cell r="D399">
            <v>17.2</v>
          </cell>
          <cell r="E399" t="str">
            <v>KG</v>
          </cell>
          <cell r="F399">
            <v>17765.240945025293</v>
          </cell>
          <cell r="G399">
            <v>18428.737382743016</v>
          </cell>
          <cell r="H399">
            <v>19379.571241184774</v>
          </cell>
          <cell r="I399">
            <v>18812.754894361435</v>
          </cell>
          <cell r="J399">
            <v>21501.81163466438</v>
          </cell>
          <cell r="K399">
            <v>22891.74595859988</v>
          </cell>
          <cell r="L399">
            <v>20576.852075253515</v>
          </cell>
          <cell r="M399">
            <v>22505.622064957995</v>
          </cell>
          <cell r="N399">
            <v>19762.59650676325</v>
          </cell>
          <cell r="O399">
            <v>20640.822963297076</v>
          </cell>
          <cell r="P399">
            <v>20816.596394857996</v>
          </cell>
          <cell r="Q399">
            <v>20769.620502702368</v>
          </cell>
          <cell r="R399">
            <v>243851.972564411</v>
          </cell>
        </row>
        <row r="400">
          <cell r="E400" t="str">
            <v>L.E</v>
          </cell>
          <cell r="F400">
            <v>332210.00567197299</v>
          </cell>
          <cell r="G400">
            <v>344617.38905729441</v>
          </cell>
          <cell r="H400">
            <v>362397.98221015529</v>
          </cell>
          <cell r="I400">
            <v>358834.48685505008</v>
          </cell>
          <cell r="J400">
            <v>410125.55511958839</v>
          </cell>
          <cell r="K400">
            <v>436637.16241433413</v>
          </cell>
          <cell r="L400">
            <v>392482.87648338557</v>
          </cell>
          <cell r="M400">
            <v>429272.23526700883</v>
          </cell>
          <cell r="N400">
            <v>384490.80108540226</v>
          </cell>
          <cell r="O400">
            <v>401577.11834596703</v>
          </cell>
          <cell r="P400">
            <v>404996.87482823181</v>
          </cell>
          <cell r="Q400">
            <v>404082.93629791582</v>
          </cell>
          <cell r="R400">
            <v>4661725.4236363061</v>
          </cell>
        </row>
        <row r="402">
          <cell r="B402">
            <v>184</v>
          </cell>
          <cell r="D402">
            <v>0</v>
          </cell>
          <cell r="E402" t="str">
            <v>KG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</row>
        <row r="403">
          <cell r="E403" t="str">
            <v>L.E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</row>
        <row r="405">
          <cell r="B405">
            <v>185</v>
          </cell>
          <cell r="D405">
            <v>20.373449999999998</v>
          </cell>
          <cell r="E405" t="str">
            <v>KG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</row>
        <row r="406">
          <cell r="E406" t="str">
            <v>L.E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</row>
        <row r="408">
          <cell r="B408">
            <v>186</v>
          </cell>
          <cell r="D408">
            <v>0</v>
          </cell>
          <cell r="E408" t="str">
            <v>KG</v>
          </cell>
          <cell r="R408">
            <v>0</v>
          </cell>
        </row>
        <row r="409">
          <cell r="E409" t="str">
            <v>L.E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</row>
        <row r="411">
          <cell r="B411">
            <v>187</v>
          </cell>
          <cell r="D411">
            <v>0</v>
          </cell>
          <cell r="E411" t="str">
            <v>KG</v>
          </cell>
          <cell r="R411">
            <v>0</v>
          </cell>
        </row>
        <row r="412">
          <cell r="E412" t="str">
            <v>L.E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</row>
        <row r="414">
          <cell r="B414">
            <v>188</v>
          </cell>
          <cell r="D414">
            <v>0</v>
          </cell>
          <cell r="E414" t="str">
            <v>KG</v>
          </cell>
          <cell r="R414">
            <v>0</v>
          </cell>
        </row>
        <row r="415">
          <cell r="E415" t="str">
            <v>L.E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</row>
        <row r="417">
          <cell r="B417">
            <v>189</v>
          </cell>
          <cell r="D417">
            <v>0</v>
          </cell>
          <cell r="E417" t="str">
            <v>KG</v>
          </cell>
          <cell r="R417">
            <v>0</v>
          </cell>
        </row>
        <row r="418">
          <cell r="E418" t="str">
            <v>L.E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</row>
        <row r="420">
          <cell r="B420">
            <v>190</v>
          </cell>
          <cell r="D420">
            <v>0</v>
          </cell>
          <cell r="E420" t="str">
            <v>KG</v>
          </cell>
          <cell r="R420">
            <v>0</v>
          </cell>
        </row>
        <row r="421">
          <cell r="E421" t="str">
            <v>L.E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</row>
        <row r="422">
          <cell r="C422" t="str">
            <v>total other</v>
          </cell>
          <cell r="F422">
            <v>36131.735191001258</v>
          </cell>
          <cell r="G422">
            <v>37481.183682129238</v>
          </cell>
          <cell r="H422">
            <v>39415.031767284316</v>
          </cell>
          <cell r="I422">
            <v>38262.215534240961</v>
          </cell>
          <cell r="J422">
            <v>43731.338432988385</v>
          </cell>
          <cell r="K422">
            <v>46558.248525608535</v>
          </cell>
          <cell r="L422">
            <v>41850.114645118665</v>
          </cell>
          <cell r="M422">
            <v>45772.932620287611</v>
          </cell>
          <cell r="N422">
            <v>40194.045545378882</v>
          </cell>
          <cell r="O422">
            <v>41980.221475297643</v>
          </cell>
          <cell r="P422">
            <v>42337.717278615266</v>
          </cell>
          <cell r="Q422">
            <v>42242.175625058153</v>
          </cell>
          <cell r="R422">
            <v>495956.96032300894</v>
          </cell>
        </row>
        <row r="423">
          <cell r="F423">
            <v>441516.72773071501</v>
          </cell>
          <cell r="G423">
            <v>459656.40922217449</v>
          </cell>
          <cell r="H423">
            <v>483372.46030375717</v>
          </cell>
          <cell r="I423">
            <v>478619.41088948271</v>
          </cell>
          <cell r="J423">
            <v>547032.29141225701</v>
          </cell>
          <cell r="K423">
            <v>582393.91447238997</v>
          </cell>
          <cell r="L423">
            <v>523500.19300839643</v>
          </cell>
          <cell r="M423">
            <v>572570.45206388214</v>
          </cell>
          <cell r="N423">
            <v>512840.22982511338</v>
          </cell>
          <cell r="O423">
            <v>535630.2441662536</v>
          </cell>
          <cell r="P423">
            <v>540191.57227959135</v>
          </cell>
          <cell r="Q423">
            <v>538972.54585656605</v>
          </cell>
          <cell r="R423">
            <v>6216296.4512305781</v>
          </cell>
        </row>
        <row r="425">
          <cell r="B425">
            <v>201</v>
          </cell>
          <cell r="C425" t="str">
            <v xml:space="preserve">EMMENTAL  </v>
          </cell>
          <cell r="D425">
            <v>68</v>
          </cell>
          <cell r="E425" t="str">
            <v>KG</v>
          </cell>
          <cell r="F425">
            <v>1437.5199331286985</v>
          </cell>
          <cell r="G425">
            <v>1491.2084453042789</v>
          </cell>
          <cell r="H425">
            <v>1568.147600187312</v>
          </cell>
          <cell r="I425">
            <v>1522.2822049752135</v>
          </cell>
          <cell r="J425">
            <v>1739.8741125356921</v>
          </cell>
          <cell r="K425">
            <v>1852.3442052622725</v>
          </cell>
          <cell r="L425">
            <v>1665.0286427722549</v>
          </cell>
          <cell r="M425">
            <v>1821.100002299582</v>
          </cell>
          <cell r="N425">
            <v>1599.1410697307213</v>
          </cell>
          <cell r="O425">
            <v>1670.2050108827202</v>
          </cell>
          <cell r="P425">
            <v>1684.4281679097016</v>
          </cell>
          <cell r="Q425">
            <v>1680.6269933824785</v>
          </cell>
          <cell r="R425">
            <v>19731.906388370924</v>
          </cell>
        </row>
        <row r="426">
          <cell r="E426" t="str">
            <v>L.E</v>
          </cell>
          <cell r="F426">
            <v>86969.955954286255</v>
          </cell>
          <cell r="G426">
            <v>95810.08714034548</v>
          </cell>
          <cell r="H426">
            <v>106634.03681273722</v>
          </cell>
          <cell r="I426">
            <v>105585.49373708082</v>
          </cell>
          <cell r="J426">
            <v>120677.6684454756</v>
          </cell>
          <cell r="K426">
            <v>128478.59407699123</v>
          </cell>
          <cell r="L426">
            <v>115486.38666268361</v>
          </cell>
          <cell r="M426">
            <v>126311.49615949902</v>
          </cell>
          <cell r="N426">
            <v>113134.75308845329</v>
          </cell>
          <cell r="O426">
            <v>118162.32794592199</v>
          </cell>
          <cell r="P426">
            <v>119168.57648074125</v>
          </cell>
          <cell r="Q426">
            <v>118899.65402622889</v>
          </cell>
          <cell r="R426">
            <v>1355319.0305304446</v>
          </cell>
        </row>
        <row r="428">
          <cell r="B428">
            <v>202</v>
          </cell>
          <cell r="C428" t="str">
            <v xml:space="preserve">PARMESAN  </v>
          </cell>
          <cell r="D428">
            <v>81</v>
          </cell>
          <cell r="E428" t="str">
            <v>KG</v>
          </cell>
          <cell r="F428">
            <v>9281.8487035487033</v>
          </cell>
          <cell r="G428">
            <v>9628.5073032995824</v>
          </cell>
          <cell r="H428">
            <v>10125.291785062505</v>
          </cell>
          <cell r="I428">
            <v>9829.1458678642557</v>
          </cell>
          <cell r="J428">
            <v>11234.10389213125</v>
          </cell>
          <cell r="K428">
            <v>11960.306263523864</v>
          </cell>
          <cell r="L428">
            <v>10750.838018399496</v>
          </cell>
          <cell r="M428">
            <v>11758.56717241333</v>
          </cell>
          <cell r="N428">
            <v>10325.411928422087</v>
          </cell>
          <cell r="O428">
            <v>10784.261044075834</v>
          </cell>
          <cell r="P428">
            <v>10876.097816957261</v>
          </cell>
          <cell r="Q428">
            <v>10851.554208173568</v>
          </cell>
          <cell r="R428">
            <v>127405.93400387173</v>
          </cell>
        </row>
        <row r="429">
          <cell r="E429" t="str">
            <v>L.E</v>
          </cell>
          <cell r="F429">
            <v>660005.33240863914</v>
          </cell>
          <cell r="G429">
            <v>730399.41458863392</v>
          </cell>
          <cell r="H429">
            <v>816189.29116093495</v>
          </cell>
          <cell r="I429">
            <v>808163.62079102662</v>
          </cell>
          <cell r="J429">
            <v>923680.87724595971</v>
          </cell>
          <cell r="K429">
            <v>983390.06721845595</v>
          </cell>
          <cell r="L429">
            <v>883946.20410445135</v>
          </cell>
          <cell r="M429">
            <v>966802.84829641087</v>
          </cell>
          <cell r="N429">
            <v>865946.52785293735</v>
          </cell>
          <cell r="O429">
            <v>904428.1691921103</v>
          </cell>
          <cell r="P429">
            <v>912130.11223875848</v>
          </cell>
          <cell r="Q429">
            <v>910071.74856721156</v>
          </cell>
          <cell r="R429">
            <v>10365154.213665534</v>
          </cell>
        </row>
        <row r="431">
          <cell r="B431">
            <v>203</v>
          </cell>
          <cell r="C431" t="str">
            <v>gruyaer</v>
          </cell>
          <cell r="D431">
            <v>60</v>
          </cell>
          <cell r="E431" t="str">
            <v>KG</v>
          </cell>
          <cell r="R431">
            <v>0</v>
          </cell>
        </row>
        <row r="432">
          <cell r="E432" t="str">
            <v>L.E</v>
          </cell>
          <cell r="R432">
            <v>0</v>
          </cell>
        </row>
        <row r="434">
          <cell r="B434">
            <v>204</v>
          </cell>
          <cell r="D434">
            <v>21.757949999999997</v>
          </cell>
          <cell r="E434" t="str">
            <v>كمية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</row>
        <row r="435">
          <cell r="E435" t="str">
            <v>قيمة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</row>
        <row r="437">
          <cell r="B437">
            <v>205</v>
          </cell>
          <cell r="D437">
            <v>15.655499999999998</v>
          </cell>
          <cell r="E437" t="str">
            <v>كمية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</row>
        <row r="438">
          <cell r="E438" t="str">
            <v>قيمة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</row>
        <row r="440">
          <cell r="B440">
            <v>206</v>
          </cell>
          <cell r="D440">
            <v>0</v>
          </cell>
          <cell r="E440" t="str">
            <v>كمية</v>
          </cell>
          <cell r="R440">
            <v>0</v>
          </cell>
        </row>
        <row r="441">
          <cell r="E441" t="str">
            <v>قيمة</v>
          </cell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</row>
        <row r="443">
          <cell r="B443">
            <v>207</v>
          </cell>
          <cell r="D443">
            <v>0</v>
          </cell>
          <cell r="E443" t="str">
            <v>كمية</v>
          </cell>
          <cell r="R443">
            <v>0</v>
          </cell>
        </row>
        <row r="444">
          <cell r="E444" t="str">
            <v>قيمة</v>
          </cell>
          <cell r="F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</row>
        <row r="446">
          <cell r="B446">
            <v>208</v>
          </cell>
          <cell r="D446">
            <v>0</v>
          </cell>
          <cell r="E446" t="str">
            <v>كمية</v>
          </cell>
          <cell r="R446">
            <v>0</v>
          </cell>
        </row>
        <row r="447">
          <cell r="E447" t="str">
            <v>قيمة</v>
          </cell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</row>
        <row r="449">
          <cell r="B449">
            <v>209</v>
          </cell>
          <cell r="D449">
            <v>0</v>
          </cell>
          <cell r="E449" t="str">
            <v>كمية</v>
          </cell>
          <cell r="R449">
            <v>0</v>
          </cell>
        </row>
        <row r="450">
          <cell r="E450" t="str">
            <v>قيمة</v>
          </cell>
          <cell r="F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</row>
        <row r="452">
          <cell r="B452">
            <v>210</v>
          </cell>
          <cell r="D452">
            <v>0</v>
          </cell>
          <cell r="E452" t="str">
            <v>كمية</v>
          </cell>
          <cell r="R452">
            <v>0</v>
          </cell>
        </row>
        <row r="453">
          <cell r="E453" t="str">
            <v>قيمة</v>
          </cell>
          <cell r="F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</row>
        <row r="454">
          <cell r="C454" t="str">
            <v>total loaves</v>
          </cell>
          <cell r="F454">
            <v>10719.368636677402</v>
          </cell>
          <cell r="G454">
            <v>11119.715748603861</v>
          </cell>
          <cell r="H454">
            <v>11693.439385249818</v>
          </cell>
          <cell r="I454">
            <v>11351.42807283947</v>
          </cell>
          <cell r="J454">
            <v>12973.978004666942</v>
          </cell>
          <cell r="K454">
            <v>13812.650468786136</v>
          </cell>
          <cell r="L454">
            <v>12415.866661171751</v>
          </cell>
          <cell r="M454">
            <v>13579.667174712911</v>
          </cell>
          <cell r="N454">
            <v>11924.552998152809</v>
          </cell>
          <cell r="O454">
            <v>12454.466054958555</v>
          </cell>
          <cell r="P454">
            <v>12560.525984866963</v>
          </cell>
          <cell r="Q454">
            <v>12532.181201556046</v>
          </cell>
          <cell r="R454">
            <v>147137.84039224265</v>
          </cell>
        </row>
        <row r="455">
          <cell r="F455">
            <v>746975.28836292541</v>
          </cell>
          <cell r="G455">
            <v>826209.50172897941</v>
          </cell>
          <cell r="H455">
            <v>922823.32797367219</v>
          </cell>
          <cell r="I455">
            <v>913749.11452810746</v>
          </cell>
          <cell r="J455">
            <v>1044358.5456914353</v>
          </cell>
          <cell r="K455">
            <v>1111868.6612954473</v>
          </cell>
          <cell r="L455">
            <v>999432.59076713491</v>
          </cell>
          <cell r="M455">
            <v>1093114.3444559099</v>
          </cell>
          <cell r="N455">
            <v>979081.28094139067</v>
          </cell>
          <cell r="O455">
            <v>1022590.4971380323</v>
          </cell>
          <cell r="P455">
            <v>1031298.6887194997</v>
          </cell>
          <cell r="Q455">
            <v>1028971.4025934405</v>
          </cell>
          <cell r="R455">
            <v>11720473.244195979</v>
          </cell>
        </row>
        <row r="456">
          <cell r="B456">
            <v>221</v>
          </cell>
          <cell r="C456" t="str">
            <v>semi hard</v>
          </cell>
          <cell r="D456">
            <v>35</v>
          </cell>
          <cell r="E456" t="str">
            <v>كمية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</row>
        <row r="457">
          <cell r="E457" t="str">
            <v>قيمة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</row>
        <row r="459">
          <cell r="B459">
            <v>222</v>
          </cell>
          <cell r="C459" t="str">
            <v>butter mix</v>
          </cell>
          <cell r="D459">
            <v>22</v>
          </cell>
          <cell r="E459" t="str">
            <v>كمية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</row>
        <row r="460">
          <cell r="E460" t="str">
            <v>قيمة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</row>
        <row r="462">
          <cell r="B462">
            <v>223</v>
          </cell>
          <cell r="E462" t="str">
            <v>كمية</v>
          </cell>
          <cell r="K462">
            <v>0</v>
          </cell>
          <cell r="L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</row>
        <row r="463">
          <cell r="E463" t="str">
            <v>قيمة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</row>
        <row r="465">
          <cell r="B465">
            <v>224</v>
          </cell>
          <cell r="E465" t="str">
            <v>كمية</v>
          </cell>
          <cell r="K465">
            <v>0</v>
          </cell>
          <cell r="L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</row>
        <row r="466">
          <cell r="E466" t="str">
            <v>قيمة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</row>
        <row r="468">
          <cell r="B468">
            <v>225</v>
          </cell>
          <cell r="E468" t="str">
            <v>كمية</v>
          </cell>
          <cell r="K468">
            <v>0</v>
          </cell>
          <cell r="L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</row>
        <row r="469">
          <cell r="E469" t="str">
            <v>قيمة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</row>
        <row r="471">
          <cell r="B471">
            <v>226</v>
          </cell>
          <cell r="E471" t="str">
            <v>كمية</v>
          </cell>
          <cell r="K471">
            <v>0</v>
          </cell>
          <cell r="L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</row>
        <row r="472">
          <cell r="E472" t="str">
            <v>قيمة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</row>
        <row r="474">
          <cell r="B474">
            <v>227</v>
          </cell>
          <cell r="E474" t="str">
            <v>كمية</v>
          </cell>
          <cell r="K474">
            <v>0</v>
          </cell>
          <cell r="L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</row>
        <row r="475">
          <cell r="E475" t="str">
            <v>قيمة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</row>
        <row r="477">
          <cell r="B477">
            <v>228</v>
          </cell>
          <cell r="E477" t="str">
            <v>كمية</v>
          </cell>
          <cell r="K477">
            <v>0</v>
          </cell>
          <cell r="L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</row>
        <row r="478">
          <cell r="E478" t="str">
            <v>قيمة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</row>
        <row r="480">
          <cell r="B480">
            <v>229</v>
          </cell>
          <cell r="E480" t="str">
            <v>كمية</v>
          </cell>
          <cell r="K480">
            <v>0</v>
          </cell>
          <cell r="L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</row>
        <row r="481">
          <cell r="E481" t="str">
            <v>قيمة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</row>
        <row r="483">
          <cell r="B483">
            <v>230</v>
          </cell>
          <cell r="E483" t="str">
            <v>كمية</v>
          </cell>
          <cell r="K483">
            <v>0</v>
          </cell>
          <cell r="L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</row>
        <row r="484">
          <cell r="E484" t="str">
            <v>قيمة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</row>
        <row r="486">
          <cell r="C486" t="str">
            <v>total other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</row>
        <row r="488">
          <cell r="C488" t="str">
            <v>TOTAL SALES LOCAL</v>
          </cell>
          <cell r="E488" t="str">
            <v>KG</v>
          </cell>
          <cell r="F488">
            <v>2106485.0393417543</v>
          </cell>
          <cell r="G488">
            <v>2185793.4644744629</v>
          </cell>
          <cell r="H488">
            <v>2626822.8478654455</v>
          </cell>
          <cell r="I488">
            <v>2551844.418559642</v>
          </cell>
          <cell r="J488">
            <v>2694166.2769813007</v>
          </cell>
          <cell r="K488">
            <v>2502667.5172930327</v>
          </cell>
          <cell r="L488">
            <v>2443749.3501435355</v>
          </cell>
          <cell r="M488">
            <v>2682826.4362037852</v>
          </cell>
          <cell r="N488">
            <v>2871379.0668433486</v>
          </cell>
          <cell r="O488">
            <v>2994430.3862158502</v>
          </cell>
          <cell r="P488">
            <v>3020681.5232292945</v>
          </cell>
          <cell r="Q488">
            <v>2971146.2224567765</v>
          </cell>
          <cell r="R488">
            <v>31651992.549608234</v>
          </cell>
        </row>
        <row r="489">
          <cell r="E489" t="str">
            <v>L.E</v>
          </cell>
          <cell r="F489">
            <v>31708482.806303177</v>
          </cell>
          <cell r="G489">
            <v>33150118.678084798</v>
          </cell>
          <cell r="H489">
            <v>38660112.552728333</v>
          </cell>
          <cell r="I489">
            <v>38211291.514259778</v>
          </cell>
          <cell r="J489">
            <v>40801047.928299516</v>
          </cell>
          <cell r="K489">
            <v>39021507.451168105</v>
          </cell>
          <cell r="L489">
            <v>37566544.110861272</v>
          </cell>
          <cell r="M489">
            <v>41069142.596267626</v>
          </cell>
          <cell r="N489">
            <v>43291667.936173752</v>
          </cell>
          <cell r="O489">
            <v>45211472.045518912</v>
          </cell>
          <cell r="P489">
            <v>45591347.09230838</v>
          </cell>
          <cell r="Q489">
            <v>44921099.296085335</v>
          </cell>
          <cell r="R489">
            <v>479203834.00805902</v>
          </cell>
        </row>
        <row r="490">
          <cell r="C490" t="str">
            <v>EXPORT</v>
          </cell>
          <cell r="D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</row>
        <row r="491">
          <cell r="C491" t="str">
            <v>EXPORT</v>
          </cell>
          <cell r="F491" t="str">
            <v>jan</v>
          </cell>
          <cell r="G491" t="str">
            <v>feb</v>
          </cell>
          <cell r="H491" t="str">
            <v>mar</v>
          </cell>
          <cell r="I491" t="str">
            <v>apr</v>
          </cell>
          <cell r="J491" t="str">
            <v>may</v>
          </cell>
          <cell r="K491" t="str">
            <v>jun</v>
          </cell>
          <cell r="L491" t="str">
            <v>jul</v>
          </cell>
          <cell r="M491" t="str">
            <v>aug</v>
          </cell>
          <cell r="N491" t="str">
            <v>sep</v>
          </cell>
          <cell r="O491" t="str">
            <v>oct</v>
          </cell>
          <cell r="P491" t="str">
            <v>nov</v>
          </cell>
          <cell r="Q491" t="str">
            <v>dec</v>
          </cell>
          <cell r="R491" t="str">
            <v>TOTAL</v>
          </cell>
        </row>
        <row r="492">
          <cell r="B492">
            <v>300</v>
          </cell>
          <cell r="C492" t="str">
            <v xml:space="preserve">FETA CHEESE  (cans) EXPORT 14 KG </v>
          </cell>
          <cell r="D492">
            <v>12.648604557022907</v>
          </cell>
          <cell r="E492" t="str">
            <v>KG</v>
          </cell>
          <cell r="R492">
            <v>0</v>
          </cell>
        </row>
        <row r="493">
          <cell r="E493" t="str">
            <v>L.E</v>
          </cell>
          <cell r="R493">
            <v>0</v>
          </cell>
        </row>
        <row r="495">
          <cell r="B495">
            <v>301</v>
          </cell>
          <cell r="C495" t="str">
            <v>FETA CANS EXPORT 6 gm</v>
          </cell>
          <cell r="D495">
            <v>0</v>
          </cell>
          <cell r="E495" t="str">
            <v>KG</v>
          </cell>
          <cell r="R495">
            <v>0</v>
          </cell>
        </row>
        <row r="496">
          <cell r="E496" t="str">
            <v>L.E</v>
          </cell>
          <cell r="R496">
            <v>0</v>
          </cell>
        </row>
        <row r="498">
          <cell r="B498">
            <v>302</v>
          </cell>
        </row>
        <row r="501">
          <cell r="B501">
            <v>303</v>
          </cell>
        </row>
        <row r="504">
          <cell r="B504">
            <v>304</v>
          </cell>
        </row>
        <row r="507">
          <cell r="B507">
            <v>305</v>
          </cell>
        </row>
        <row r="509">
          <cell r="C509" t="str">
            <v>total jar export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</row>
        <row r="511">
          <cell r="K511">
            <v>9.7192387931832922</v>
          </cell>
        </row>
        <row r="512">
          <cell r="B512">
            <v>311</v>
          </cell>
          <cell r="C512" t="str">
            <v xml:space="preserve">PANDA FETA TETRA PAK  EXPORT(250 gm) </v>
          </cell>
          <cell r="D512">
            <v>10.466914763231197</v>
          </cell>
          <cell r="E512" t="str">
            <v>KG</v>
          </cell>
          <cell r="F512">
            <v>36450</v>
          </cell>
          <cell r="G512">
            <v>44550</v>
          </cell>
          <cell r="H512">
            <v>44550</v>
          </cell>
          <cell r="I512">
            <v>62775</v>
          </cell>
          <cell r="J512">
            <v>44550</v>
          </cell>
          <cell r="K512">
            <v>45900</v>
          </cell>
          <cell r="L512">
            <v>44550</v>
          </cell>
          <cell r="M512">
            <v>44550</v>
          </cell>
          <cell r="N512">
            <v>44550</v>
          </cell>
          <cell r="O512">
            <v>44550</v>
          </cell>
          <cell r="P512">
            <v>44550</v>
          </cell>
          <cell r="Q512">
            <v>44550</v>
          </cell>
          <cell r="R512">
            <v>546075</v>
          </cell>
        </row>
        <row r="513">
          <cell r="E513" t="str">
            <v>L.E</v>
          </cell>
          <cell r="F513">
            <v>316710</v>
          </cell>
          <cell r="G513">
            <v>387090</v>
          </cell>
          <cell r="H513">
            <v>387090</v>
          </cell>
          <cell r="I513">
            <v>561808.35000000009</v>
          </cell>
          <cell r="J513">
            <v>398702.7</v>
          </cell>
          <cell r="K513">
            <v>410784.6</v>
          </cell>
          <cell r="L513">
            <v>398702.7</v>
          </cell>
          <cell r="M513">
            <v>410663.78100000002</v>
          </cell>
          <cell r="N513">
            <v>410663.78100000002</v>
          </cell>
          <cell r="O513">
            <v>410663.78100000002</v>
          </cell>
          <cell r="P513">
            <v>410663.78100000002</v>
          </cell>
          <cell r="Q513">
            <v>410663.78100000002</v>
          </cell>
          <cell r="R513">
            <v>4914207.2550000008</v>
          </cell>
        </row>
        <row r="514">
          <cell r="K514">
            <v>9.2751024590163951</v>
          </cell>
        </row>
        <row r="515">
          <cell r="B515">
            <v>312</v>
          </cell>
          <cell r="C515" t="str">
            <v xml:space="preserve"> PANDA FETA TETRA PAK EXPORT(500 gm) </v>
          </cell>
          <cell r="D515">
            <v>10.418915532754857</v>
          </cell>
          <cell r="E515" t="str">
            <v>KG</v>
          </cell>
          <cell r="F515">
            <v>3000</v>
          </cell>
          <cell r="G515">
            <v>0</v>
          </cell>
          <cell r="H515">
            <v>0</v>
          </cell>
          <cell r="I515">
            <v>3000</v>
          </cell>
          <cell r="J515">
            <v>3000</v>
          </cell>
          <cell r="K515">
            <v>3000</v>
          </cell>
          <cell r="L515">
            <v>3000</v>
          </cell>
          <cell r="M515">
            <v>3000</v>
          </cell>
          <cell r="N515">
            <v>3000</v>
          </cell>
          <cell r="O515">
            <v>3000</v>
          </cell>
          <cell r="P515">
            <v>3000</v>
          </cell>
          <cell r="Q515">
            <v>3000</v>
          </cell>
          <cell r="R515">
            <v>30000</v>
          </cell>
        </row>
        <row r="516">
          <cell r="E516" t="str">
            <v>L.E</v>
          </cell>
          <cell r="F516">
            <v>25571.4</v>
          </cell>
          <cell r="G516">
            <v>0</v>
          </cell>
          <cell r="H516">
            <v>0</v>
          </cell>
          <cell r="I516">
            <v>26338.542000000001</v>
          </cell>
          <cell r="J516">
            <v>26338.542000000001</v>
          </cell>
          <cell r="K516">
            <v>26338.542000000001</v>
          </cell>
          <cell r="L516">
            <v>26338.542000000001</v>
          </cell>
          <cell r="M516">
            <v>27128.698260000005</v>
          </cell>
          <cell r="N516">
            <v>27128.698260000005</v>
          </cell>
          <cell r="O516">
            <v>27128.698260000005</v>
          </cell>
          <cell r="P516">
            <v>27128.698260000005</v>
          </cell>
          <cell r="Q516">
            <v>27128.698260000005</v>
          </cell>
          <cell r="R516">
            <v>266569.05930000002</v>
          </cell>
        </row>
        <row r="517">
          <cell r="K517">
            <v>9.2751024590163951</v>
          </cell>
        </row>
        <row r="518">
          <cell r="B518">
            <v>313</v>
          </cell>
          <cell r="C518" t="str">
            <v xml:space="preserve">PANDA ISTUNBULLY TETRA PAK  EXPORT(250 gm) </v>
          </cell>
          <cell r="D518">
            <v>10.583316566802271</v>
          </cell>
          <cell r="E518" t="str">
            <v>KG</v>
          </cell>
          <cell r="F518">
            <v>8100</v>
          </cell>
          <cell r="G518">
            <v>675</v>
          </cell>
          <cell r="H518">
            <v>16200</v>
          </cell>
          <cell r="I518">
            <v>337.5</v>
          </cell>
          <cell r="J518">
            <v>16200</v>
          </cell>
          <cell r="K518">
            <v>1350</v>
          </cell>
          <cell r="L518">
            <v>4050</v>
          </cell>
          <cell r="M518">
            <v>9787.5</v>
          </cell>
          <cell r="N518">
            <v>14175</v>
          </cell>
          <cell r="O518">
            <v>2025</v>
          </cell>
          <cell r="P518">
            <v>10800</v>
          </cell>
          <cell r="Q518">
            <v>2700</v>
          </cell>
          <cell r="R518">
            <v>86400</v>
          </cell>
        </row>
        <row r="519">
          <cell r="E519" t="str">
            <v>L.E</v>
          </cell>
          <cell r="F519">
            <v>70380</v>
          </cell>
          <cell r="G519">
            <v>5865</v>
          </cell>
          <cell r="H519">
            <v>140760</v>
          </cell>
          <cell r="I519">
            <v>3020.4749999999999</v>
          </cell>
          <cell r="J519">
            <v>144982.80000000002</v>
          </cell>
          <cell r="K519">
            <v>12081.9</v>
          </cell>
          <cell r="L519">
            <v>36245.700000000004</v>
          </cell>
          <cell r="M519">
            <v>90221.588250000001</v>
          </cell>
          <cell r="N519">
            <v>130665.7485</v>
          </cell>
          <cell r="O519">
            <v>18666.535500000002</v>
          </cell>
          <cell r="P519">
            <v>99554.856000000014</v>
          </cell>
          <cell r="Q519">
            <v>24888.714000000004</v>
          </cell>
          <cell r="R519">
            <v>777333.31725000008</v>
          </cell>
        </row>
        <row r="520">
          <cell r="K520">
            <v>7.6383196721311482</v>
          </cell>
        </row>
        <row r="521">
          <cell r="B521">
            <v>314</v>
          </cell>
          <cell r="C521" t="str">
            <v xml:space="preserve"> PANDA ISTUNBULLY TETRA PAK EXPORT(500 gm) Carton</v>
          </cell>
          <cell r="D521">
            <v>10.418915532754857</v>
          </cell>
          <cell r="E521" t="str">
            <v>KG</v>
          </cell>
          <cell r="R521">
            <v>0</v>
          </cell>
        </row>
        <row r="522">
          <cell r="E522" t="str">
            <v>L.E</v>
          </cell>
          <cell r="R522">
            <v>0</v>
          </cell>
        </row>
        <row r="524">
          <cell r="B524">
            <v>315</v>
          </cell>
          <cell r="C524" t="str">
            <v xml:space="preserve"> DAIRY FETA TETRA PAK  EXPORT(250 gm)  Shrink</v>
          </cell>
          <cell r="D524">
            <v>10.528124791086352</v>
          </cell>
          <cell r="E524" t="str">
            <v>KG</v>
          </cell>
          <cell r="R524">
            <v>0</v>
          </cell>
        </row>
        <row r="525">
          <cell r="E525" t="str">
            <v>L.E</v>
          </cell>
          <cell r="R525">
            <v>0</v>
          </cell>
        </row>
        <row r="527">
          <cell r="B527">
            <v>316</v>
          </cell>
          <cell r="C527" t="str">
            <v xml:space="preserve"> DAIRY FETA TETRA PAK EXPORT(500 gm) Shrink</v>
          </cell>
          <cell r="D527">
            <v>10.418915532754857</v>
          </cell>
          <cell r="E527" t="str">
            <v>KG</v>
          </cell>
          <cell r="R527">
            <v>0</v>
          </cell>
        </row>
        <row r="528">
          <cell r="E528" t="str">
            <v>L.E</v>
          </cell>
          <cell r="R528">
            <v>0</v>
          </cell>
        </row>
        <row r="530">
          <cell r="B530">
            <v>317</v>
          </cell>
          <cell r="C530" t="str">
            <v xml:space="preserve"> PENGUIN FETA TETRA PAK EXPORT(250 gm) Shrink اردن</v>
          </cell>
          <cell r="D530">
            <v>10.049013206148173</v>
          </cell>
          <cell r="E530" t="str">
            <v>KG</v>
          </cell>
          <cell r="R530">
            <v>0</v>
          </cell>
        </row>
        <row r="531">
          <cell r="E531" t="str">
            <v>L.E</v>
          </cell>
          <cell r="R531">
            <v>0</v>
          </cell>
        </row>
        <row r="533">
          <cell r="B533">
            <v>318</v>
          </cell>
          <cell r="C533" t="str">
            <v xml:space="preserve"> PENGUIN FETA TETRA PAK EXPORT(500 gm) Shrink</v>
          </cell>
          <cell r="D533">
            <v>10.110663593915953</v>
          </cell>
          <cell r="E533" t="str">
            <v>KG</v>
          </cell>
          <cell r="R533">
            <v>0</v>
          </cell>
        </row>
        <row r="534">
          <cell r="E534" t="str">
            <v>L.E</v>
          </cell>
          <cell r="R534">
            <v>0</v>
          </cell>
        </row>
        <row r="536">
          <cell r="B536">
            <v>319</v>
          </cell>
          <cell r="C536" t="str">
            <v xml:space="preserve"> SMEDS FETA TETRA PAK EXPORT(250 gm) Shrink</v>
          </cell>
          <cell r="D536">
            <v>10.049013206148173</v>
          </cell>
          <cell r="E536" t="str">
            <v>KG</v>
          </cell>
          <cell r="F536">
            <v>3375</v>
          </cell>
          <cell r="G536">
            <v>0</v>
          </cell>
          <cell r="H536">
            <v>8100</v>
          </cell>
          <cell r="I536">
            <v>337.5</v>
          </cell>
          <cell r="J536">
            <v>8100</v>
          </cell>
          <cell r="K536">
            <v>1350</v>
          </cell>
          <cell r="L536">
            <v>2700</v>
          </cell>
          <cell r="M536">
            <v>4050</v>
          </cell>
          <cell r="N536">
            <v>10125</v>
          </cell>
          <cell r="O536">
            <v>1350</v>
          </cell>
          <cell r="P536">
            <v>6750</v>
          </cell>
          <cell r="Q536">
            <v>675</v>
          </cell>
          <cell r="R536">
            <v>46912.5</v>
          </cell>
        </row>
        <row r="537">
          <cell r="E537" t="str">
            <v>L.E</v>
          </cell>
          <cell r="F537">
            <v>29325</v>
          </cell>
          <cell r="G537">
            <v>0</v>
          </cell>
          <cell r="H537">
            <v>70380</v>
          </cell>
          <cell r="I537">
            <v>3020.4749999999999</v>
          </cell>
          <cell r="J537">
            <v>72491.400000000009</v>
          </cell>
          <cell r="K537">
            <v>12081.9</v>
          </cell>
          <cell r="L537">
            <v>24163.8</v>
          </cell>
          <cell r="M537">
            <v>37333.071000000004</v>
          </cell>
          <cell r="N537">
            <v>93332.677500000005</v>
          </cell>
          <cell r="O537">
            <v>12444.357000000002</v>
          </cell>
          <cell r="P537">
            <v>62221.785000000003</v>
          </cell>
          <cell r="Q537">
            <v>6222.1785000000009</v>
          </cell>
          <cell r="R537">
            <v>423016.64400000003</v>
          </cell>
        </row>
        <row r="539">
          <cell r="B539">
            <v>320</v>
          </cell>
          <cell r="C539" t="str">
            <v xml:space="preserve"> SMEDS FETA TETRA PAK EXPORT(500 gm) Shrink</v>
          </cell>
          <cell r="D539">
            <v>10.110663593915953</v>
          </cell>
          <cell r="E539" t="str">
            <v>KG</v>
          </cell>
          <cell r="R539">
            <v>0</v>
          </cell>
        </row>
        <row r="540">
          <cell r="E540" t="str">
            <v>L.E</v>
          </cell>
          <cell r="R540">
            <v>0</v>
          </cell>
        </row>
        <row r="542">
          <cell r="B542">
            <v>321</v>
          </cell>
          <cell r="C542" t="str">
            <v xml:space="preserve"> PANDA FETA TETRA PAK EXPORT(125 gm) Shrink</v>
          </cell>
          <cell r="D542">
            <v>12.41543398328691</v>
          </cell>
          <cell r="E542" t="str">
            <v>KG</v>
          </cell>
          <cell r="F542">
            <v>25500</v>
          </cell>
          <cell r="G542">
            <v>23500</v>
          </cell>
          <cell r="H542">
            <v>47000</v>
          </cell>
          <cell r="I542">
            <v>51000</v>
          </cell>
          <cell r="J542">
            <v>25500</v>
          </cell>
          <cell r="K542">
            <v>25500</v>
          </cell>
          <cell r="L542">
            <v>47000</v>
          </cell>
          <cell r="M542">
            <v>25500</v>
          </cell>
          <cell r="N542">
            <v>47000</v>
          </cell>
          <cell r="O542">
            <v>47000</v>
          </cell>
          <cell r="P542">
            <v>47000</v>
          </cell>
          <cell r="Q542">
            <v>47000</v>
          </cell>
          <cell r="R542">
            <v>458500</v>
          </cell>
        </row>
        <row r="543">
          <cell r="E543" t="str">
            <v>L.E</v>
          </cell>
          <cell r="F543">
            <v>267209.40000000002</v>
          </cell>
          <cell r="G543">
            <v>246251.8</v>
          </cell>
          <cell r="H543">
            <v>492503.6</v>
          </cell>
          <cell r="I543">
            <v>550451.36400000006</v>
          </cell>
          <cell r="J543">
            <v>275225.68200000003</v>
          </cell>
          <cell r="K543">
            <v>275225.68200000003</v>
          </cell>
          <cell r="L543">
            <v>507278.70800000004</v>
          </cell>
          <cell r="M543">
            <v>283482.45246000006</v>
          </cell>
          <cell r="N543">
            <v>522497.06924000016</v>
          </cell>
          <cell r="O543">
            <v>522497.06924000016</v>
          </cell>
          <cell r="P543">
            <v>522497.06924000016</v>
          </cell>
          <cell r="Q543">
            <v>522497.06924000016</v>
          </cell>
          <cell r="R543">
            <v>4987616.9654200003</v>
          </cell>
        </row>
        <row r="545">
          <cell r="B545">
            <v>322</v>
          </cell>
          <cell r="C545" t="str">
            <v>DONA FETA TETRA PAK EXPORT ( 500 GM ) SHRINK</v>
          </cell>
          <cell r="D545">
            <v>10.447171960481754</v>
          </cell>
          <cell r="E545" t="str">
            <v>KG</v>
          </cell>
          <cell r="R545">
            <v>0</v>
          </cell>
        </row>
        <row r="546">
          <cell r="E546" t="str">
            <v>L.E</v>
          </cell>
          <cell r="R546">
            <v>0</v>
          </cell>
        </row>
        <row r="548">
          <cell r="B548">
            <v>323</v>
          </cell>
          <cell r="C548" t="str">
            <v xml:space="preserve">DAIRY FETA TATRA PAK ( 125 GM ) SHRINK </v>
          </cell>
          <cell r="D548">
            <v>11.425871866295264</v>
          </cell>
          <cell r="R548">
            <v>0</v>
          </cell>
        </row>
        <row r="549">
          <cell r="R549">
            <v>0</v>
          </cell>
        </row>
        <row r="551">
          <cell r="B551">
            <v>324</v>
          </cell>
          <cell r="C551" t="str">
            <v xml:space="preserve"> SMEDS FETA TETRA PAK EXPORT(100 gm) Shrink</v>
          </cell>
          <cell r="D551">
            <v>0</v>
          </cell>
          <cell r="R551">
            <v>0</v>
          </cell>
        </row>
        <row r="552">
          <cell r="R552">
            <v>0</v>
          </cell>
        </row>
        <row r="554">
          <cell r="B554">
            <v>325</v>
          </cell>
          <cell r="D554">
            <v>24.99409470752089</v>
          </cell>
          <cell r="E554" t="str">
            <v>KG</v>
          </cell>
          <cell r="R554">
            <v>0</v>
          </cell>
        </row>
        <row r="555">
          <cell r="E555" t="str">
            <v>L.E</v>
          </cell>
          <cell r="R555">
            <v>0</v>
          </cell>
        </row>
        <row r="557">
          <cell r="B557">
            <v>326</v>
          </cell>
          <cell r="D557">
            <v>26</v>
          </cell>
          <cell r="E557" t="str">
            <v>KG</v>
          </cell>
          <cell r="R557">
            <v>0</v>
          </cell>
        </row>
        <row r="558">
          <cell r="E558" t="str">
            <v>L.E</v>
          </cell>
          <cell r="R558">
            <v>0</v>
          </cell>
        </row>
        <row r="560">
          <cell r="B560">
            <v>327</v>
          </cell>
          <cell r="D560">
            <v>0</v>
          </cell>
          <cell r="E560" t="str">
            <v>KG</v>
          </cell>
          <cell r="R560">
            <v>0</v>
          </cell>
        </row>
        <row r="561">
          <cell r="E561" t="str">
            <v>L.E</v>
          </cell>
          <cell r="R561">
            <v>0</v>
          </cell>
        </row>
        <row r="563">
          <cell r="B563">
            <v>328</v>
          </cell>
          <cell r="D563">
            <v>0</v>
          </cell>
          <cell r="E563" t="str">
            <v>KG</v>
          </cell>
          <cell r="R563">
            <v>0</v>
          </cell>
        </row>
        <row r="564">
          <cell r="E564" t="str">
            <v>L.E</v>
          </cell>
          <cell r="R564">
            <v>0</v>
          </cell>
        </row>
        <row r="566">
          <cell r="B566">
            <v>329</v>
          </cell>
          <cell r="D566">
            <v>0</v>
          </cell>
          <cell r="E566" t="str">
            <v>KG</v>
          </cell>
          <cell r="R566">
            <v>0</v>
          </cell>
        </row>
        <row r="567">
          <cell r="E567" t="str">
            <v>L.E</v>
          </cell>
          <cell r="R567">
            <v>0</v>
          </cell>
        </row>
        <row r="569">
          <cell r="B569">
            <v>330</v>
          </cell>
          <cell r="D569">
            <v>0</v>
          </cell>
          <cell r="E569" t="str">
            <v>KG</v>
          </cell>
          <cell r="R569">
            <v>0</v>
          </cell>
        </row>
        <row r="570">
          <cell r="E570" t="str">
            <v>L.E</v>
          </cell>
          <cell r="R570">
            <v>0</v>
          </cell>
        </row>
        <row r="572">
          <cell r="C572" t="str">
            <v>total tetrapac export</v>
          </cell>
          <cell r="F572">
            <v>76425</v>
          </cell>
          <cell r="G572">
            <v>68725</v>
          </cell>
          <cell r="H572">
            <v>115850</v>
          </cell>
          <cell r="I572">
            <v>117450</v>
          </cell>
          <cell r="J572">
            <v>97350</v>
          </cell>
          <cell r="K572">
            <v>77100</v>
          </cell>
          <cell r="L572">
            <v>101300</v>
          </cell>
          <cell r="M572">
            <v>86887.5</v>
          </cell>
          <cell r="N572">
            <v>118850</v>
          </cell>
          <cell r="O572">
            <v>97925</v>
          </cell>
          <cell r="P572">
            <v>112100</v>
          </cell>
          <cell r="Q572">
            <v>97925</v>
          </cell>
          <cell r="R572">
            <v>1167887.5</v>
          </cell>
        </row>
        <row r="573">
          <cell r="F573">
            <v>709195.8</v>
          </cell>
          <cell r="G573">
            <v>639206.80000000005</v>
          </cell>
          <cell r="H573">
            <v>1090733.6000000001</v>
          </cell>
          <cell r="I573">
            <v>1144639.2060000002</v>
          </cell>
          <cell r="J573">
            <v>917741.12400000007</v>
          </cell>
          <cell r="K573">
            <v>736512.62400000007</v>
          </cell>
          <cell r="L573">
            <v>992729.45000000007</v>
          </cell>
          <cell r="M573">
            <v>848829.59097000014</v>
          </cell>
          <cell r="N573">
            <v>1184287.9745000002</v>
          </cell>
          <cell r="O573">
            <v>991400.44100000022</v>
          </cell>
          <cell r="P573">
            <v>1122066.1895000003</v>
          </cell>
          <cell r="Q573">
            <v>991400.44100000011</v>
          </cell>
          <cell r="R573">
            <v>11368743.240970001</v>
          </cell>
        </row>
        <row r="574">
          <cell r="K574">
            <v>27.454303278688524</v>
          </cell>
        </row>
        <row r="575">
          <cell r="B575">
            <v>331</v>
          </cell>
          <cell r="C575" t="str">
            <v>لبن بودره كامل 12 × 800</v>
          </cell>
          <cell r="D575">
            <v>0</v>
          </cell>
          <cell r="E575" t="str">
            <v>KG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</row>
        <row r="576">
          <cell r="E576" t="str">
            <v>L.E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</row>
        <row r="577">
          <cell r="K577">
            <v>0</v>
          </cell>
        </row>
        <row r="578">
          <cell r="B578">
            <v>332</v>
          </cell>
          <cell r="C578" t="str">
            <v>semi hard</v>
          </cell>
          <cell r="D578">
            <v>32.299999999999997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</row>
        <row r="581">
          <cell r="B581">
            <v>333</v>
          </cell>
          <cell r="C581" t="str">
            <v>butter mix</v>
          </cell>
          <cell r="D581">
            <v>20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</row>
        <row r="584">
          <cell r="B584">
            <v>334</v>
          </cell>
        </row>
        <row r="585">
          <cell r="M585">
            <v>0</v>
          </cell>
          <cell r="R585">
            <v>0</v>
          </cell>
        </row>
        <row r="587">
          <cell r="B587">
            <v>335</v>
          </cell>
        </row>
        <row r="588">
          <cell r="M588">
            <v>0</v>
          </cell>
          <cell r="R588">
            <v>0</v>
          </cell>
        </row>
        <row r="589">
          <cell r="C589" t="str">
            <v>total other  export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</row>
        <row r="591">
          <cell r="K591">
            <v>24.999129098360655</v>
          </cell>
        </row>
        <row r="592">
          <cell r="B592">
            <v>351</v>
          </cell>
          <cell r="C592" t="str">
            <v xml:space="preserve"> MOZARELLA BLOCKS SMEDS 2000 GRAM</v>
          </cell>
          <cell r="D592">
            <v>23.163573124999999</v>
          </cell>
          <cell r="E592" t="str">
            <v>KG</v>
          </cell>
          <cell r="F592">
            <v>8000</v>
          </cell>
          <cell r="G592">
            <v>8000</v>
          </cell>
          <cell r="H592">
            <v>8000</v>
          </cell>
          <cell r="I592">
            <v>0</v>
          </cell>
          <cell r="J592">
            <v>8000</v>
          </cell>
          <cell r="K592">
            <v>9600</v>
          </cell>
          <cell r="L592">
            <v>8000</v>
          </cell>
          <cell r="M592">
            <v>8000</v>
          </cell>
          <cell r="N592">
            <v>8000</v>
          </cell>
          <cell r="O592">
            <v>0</v>
          </cell>
          <cell r="P592">
            <v>8000</v>
          </cell>
          <cell r="Q592">
            <v>0</v>
          </cell>
          <cell r="R592">
            <v>73600</v>
          </cell>
        </row>
        <row r="593">
          <cell r="E593" t="str">
            <v>L.E</v>
          </cell>
          <cell r="F593">
            <v>179860</v>
          </cell>
          <cell r="G593">
            <v>179860</v>
          </cell>
          <cell r="H593">
            <v>179860</v>
          </cell>
          <cell r="I593">
            <v>0</v>
          </cell>
          <cell r="J593">
            <v>185255.80000000002</v>
          </cell>
          <cell r="K593">
            <v>222306.96000000002</v>
          </cell>
          <cell r="L593">
            <v>185255.80000000002</v>
          </cell>
          <cell r="M593">
            <v>190813.47400000002</v>
          </cell>
          <cell r="N593">
            <v>190813.47400000002</v>
          </cell>
          <cell r="O593">
            <v>0</v>
          </cell>
          <cell r="P593">
            <v>190813.47400000002</v>
          </cell>
          <cell r="Q593">
            <v>0</v>
          </cell>
          <cell r="R593">
            <v>1704838.9819999998</v>
          </cell>
        </row>
        <row r="595">
          <cell r="B595">
            <v>352</v>
          </cell>
          <cell r="C595" t="str">
            <v xml:space="preserve"> MOZARELLA SHREDDED SMEDS 2000 GRAM</v>
          </cell>
          <cell r="D595">
            <v>25.494689156223178</v>
          </cell>
          <cell r="E595" t="str">
            <v>KG</v>
          </cell>
          <cell r="F595">
            <v>51480</v>
          </cell>
          <cell r="G595">
            <v>54720</v>
          </cell>
          <cell r="H595">
            <v>51480</v>
          </cell>
          <cell r="I595">
            <v>0</v>
          </cell>
          <cell r="J595">
            <v>51480</v>
          </cell>
          <cell r="K595">
            <v>12000</v>
          </cell>
          <cell r="L595">
            <v>51480</v>
          </cell>
          <cell r="M595">
            <v>0</v>
          </cell>
          <cell r="N595">
            <v>43800</v>
          </cell>
          <cell r="O595">
            <v>0</v>
          </cell>
          <cell r="P595">
            <v>51480</v>
          </cell>
          <cell r="Q595">
            <v>51480</v>
          </cell>
          <cell r="R595">
            <v>419400</v>
          </cell>
        </row>
        <row r="596">
          <cell r="E596" t="str">
            <v>L.E</v>
          </cell>
          <cell r="F596">
            <v>1274816.4000000001</v>
          </cell>
          <cell r="G596">
            <v>1355049.6</v>
          </cell>
          <cell r="H596">
            <v>1274816.4000000001</v>
          </cell>
          <cell r="I596">
            <v>0</v>
          </cell>
          <cell r="J596">
            <v>1313060.892</v>
          </cell>
          <cell r="K596">
            <v>306074.8</v>
          </cell>
          <cell r="L596">
            <v>1313060.892</v>
          </cell>
          <cell r="M596">
            <v>0</v>
          </cell>
          <cell r="N596">
            <v>1150688.2105999999</v>
          </cell>
          <cell r="O596">
            <v>0</v>
          </cell>
          <cell r="P596">
            <v>1352452.7187600001</v>
          </cell>
          <cell r="Q596">
            <v>1352452.7187600001</v>
          </cell>
          <cell r="R596">
            <v>10692472.63212</v>
          </cell>
        </row>
        <row r="598">
          <cell r="B598">
            <v>353</v>
          </cell>
          <cell r="C598" t="str">
            <v>Aakawi &amp; Haloom</v>
          </cell>
          <cell r="D598">
            <v>0</v>
          </cell>
          <cell r="E598" t="str">
            <v xml:space="preserve"> KG </v>
          </cell>
          <cell r="R598">
            <v>0</v>
          </cell>
        </row>
        <row r="599">
          <cell r="E599" t="str">
            <v>L.E</v>
          </cell>
          <cell r="R599">
            <v>0</v>
          </cell>
        </row>
        <row r="601">
          <cell r="B601">
            <v>354</v>
          </cell>
          <cell r="C601" t="str">
            <v xml:space="preserve"> MOZARELLA SHREDDED PANDA 2000 GRAM  BUTTER</v>
          </cell>
          <cell r="D601" t="e">
            <v>#DIV/0!</v>
          </cell>
          <cell r="E601" t="str">
            <v>KG</v>
          </cell>
          <cell r="R601">
            <v>0</v>
          </cell>
        </row>
        <row r="602">
          <cell r="E602" t="str">
            <v>L.E</v>
          </cell>
          <cell r="R602">
            <v>0</v>
          </cell>
        </row>
        <row r="604">
          <cell r="B604">
            <v>355</v>
          </cell>
          <cell r="C604" t="str">
            <v xml:space="preserve"> MOZARELLA BLOCKS PANDA 2000 GRAM   BUTTER</v>
          </cell>
          <cell r="D604" t="e">
            <v>#DIV/0!</v>
          </cell>
          <cell r="E604" t="str">
            <v>KG</v>
          </cell>
          <cell r="R604">
            <v>0</v>
          </cell>
        </row>
        <row r="605">
          <cell r="E605" t="str">
            <v>L.E</v>
          </cell>
          <cell r="R605">
            <v>0</v>
          </cell>
        </row>
        <row r="607">
          <cell r="B607">
            <v>356</v>
          </cell>
          <cell r="C607" t="str">
            <v xml:space="preserve"> MOZARELLA BLOCKS PENGUIN 2000 GRAM</v>
          </cell>
          <cell r="F607">
            <v>8000</v>
          </cell>
          <cell r="G607">
            <v>8000</v>
          </cell>
          <cell r="H607">
            <v>8000</v>
          </cell>
          <cell r="I607">
            <v>8000</v>
          </cell>
          <cell r="J607">
            <v>8000</v>
          </cell>
          <cell r="K607">
            <v>9600</v>
          </cell>
          <cell r="L607">
            <v>8000</v>
          </cell>
          <cell r="M607">
            <v>8000</v>
          </cell>
          <cell r="N607">
            <v>8000</v>
          </cell>
          <cell r="O607">
            <v>0</v>
          </cell>
          <cell r="P607">
            <v>8000</v>
          </cell>
          <cell r="Q607">
            <v>0</v>
          </cell>
          <cell r="R607">
            <v>81600</v>
          </cell>
        </row>
        <row r="608">
          <cell r="F608">
            <v>158902.39999999999</v>
          </cell>
          <cell r="G608">
            <v>158902.39999999999</v>
          </cell>
          <cell r="H608">
            <v>158902.39999999999</v>
          </cell>
          <cell r="I608">
            <v>163669.47200000001</v>
          </cell>
          <cell r="J608">
            <v>163669.47200000001</v>
          </cell>
          <cell r="K608">
            <v>196403.3664</v>
          </cell>
          <cell r="L608">
            <v>163669.47200000001</v>
          </cell>
          <cell r="M608">
            <v>168579.55616000001</v>
          </cell>
          <cell r="N608">
            <v>168579.55616000001</v>
          </cell>
          <cell r="O608">
            <v>0</v>
          </cell>
          <cell r="P608">
            <v>168579.55616000001</v>
          </cell>
          <cell r="Q608">
            <v>0</v>
          </cell>
          <cell r="R608">
            <v>1669857.6508799999</v>
          </cell>
        </row>
        <row r="610">
          <cell r="B610">
            <v>357</v>
          </cell>
          <cell r="C610" t="str">
            <v xml:space="preserve"> MOZARELLA SHREDDED PENGUIN 2000 GRAM</v>
          </cell>
          <cell r="D610">
            <v>0</v>
          </cell>
          <cell r="E610" t="str">
            <v>KG</v>
          </cell>
          <cell r="F610">
            <v>18240</v>
          </cell>
          <cell r="G610">
            <v>36480</v>
          </cell>
          <cell r="H610">
            <v>18240</v>
          </cell>
          <cell r="I610">
            <v>0</v>
          </cell>
          <cell r="J610">
            <v>18240</v>
          </cell>
          <cell r="K610">
            <v>36480</v>
          </cell>
          <cell r="L610">
            <v>18240</v>
          </cell>
          <cell r="M610">
            <v>18240</v>
          </cell>
          <cell r="N610">
            <v>18240</v>
          </cell>
          <cell r="O610">
            <v>0</v>
          </cell>
          <cell r="P610">
            <v>18240</v>
          </cell>
          <cell r="Q610">
            <v>0</v>
          </cell>
          <cell r="R610">
            <v>200640</v>
          </cell>
        </row>
        <row r="611">
          <cell r="E611" t="str">
            <v>L.E</v>
          </cell>
          <cell r="F611">
            <v>368478.4</v>
          </cell>
          <cell r="G611">
            <v>736956.8</v>
          </cell>
          <cell r="H611">
            <v>368478.4</v>
          </cell>
          <cell r="I611">
            <v>0</v>
          </cell>
          <cell r="J611">
            <v>379532.75199999998</v>
          </cell>
          <cell r="K611">
            <v>759065.50399999996</v>
          </cell>
          <cell r="L611">
            <v>379532.75199999998</v>
          </cell>
          <cell r="M611">
            <v>390918.73456000001</v>
          </cell>
          <cell r="N611">
            <v>390918.73456000001</v>
          </cell>
          <cell r="O611">
            <v>0</v>
          </cell>
          <cell r="P611">
            <v>390918.73456000001</v>
          </cell>
          <cell r="Q611">
            <v>0</v>
          </cell>
          <cell r="R611">
            <v>4164800.8116799993</v>
          </cell>
        </row>
        <row r="613">
          <cell r="B613">
            <v>358</v>
          </cell>
          <cell r="C613" t="str">
            <v>Mozzarella Smeds 12* 350 gm</v>
          </cell>
          <cell r="D613">
            <v>26.363705642857152</v>
          </cell>
          <cell r="E613" t="str">
            <v>KG</v>
          </cell>
          <cell r="F613">
            <v>4199.9999999999991</v>
          </cell>
          <cell r="G613">
            <v>0</v>
          </cell>
          <cell r="H613">
            <v>4199.9999999999991</v>
          </cell>
          <cell r="I613">
            <v>4199.9999999999991</v>
          </cell>
          <cell r="J613">
            <v>4199.9999999999991</v>
          </cell>
          <cell r="K613">
            <v>4199.9999999999991</v>
          </cell>
          <cell r="L613">
            <v>0</v>
          </cell>
          <cell r="M613">
            <v>4619.9999999999991</v>
          </cell>
          <cell r="N613">
            <v>4199.9999999999991</v>
          </cell>
          <cell r="O613">
            <v>0</v>
          </cell>
          <cell r="P613">
            <v>4199.9999999999991</v>
          </cell>
          <cell r="Q613">
            <v>4199.9999999999991</v>
          </cell>
          <cell r="R613">
            <v>38219.999999999993</v>
          </cell>
        </row>
        <row r="614">
          <cell r="E614" t="str">
            <v>L.E</v>
          </cell>
          <cell r="F614">
            <v>106743</v>
          </cell>
          <cell r="G614">
            <v>0</v>
          </cell>
          <cell r="H614">
            <v>106743</v>
          </cell>
          <cell r="I614">
            <v>109945.29000000001</v>
          </cell>
          <cell r="J614">
            <v>109945.29000000001</v>
          </cell>
          <cell r="K614">
            <v>109945.29000000001</v>
          </cell>
          <cell r="L614">
            <v>0</v>
          </cell>
          <cell r="M614">
            <v>124568.01357000001</v>
          </cell>
          <cell r="N614">
            <v>113243.64870000001</v>
          </cell>
          <cell r="O614">
            <v>0</v>
          </cell>
          <cell r="P614">
            <v>113243.64870000001</v>
          </cell>
          <cell r="Q614">
            <v>113243.64870000001</v>
          </cell>
          <cell r="R614">
            <v>1007620.8296700001</v>
          </cell>
        </row>
        <row r="616">
          <cell r="B616">
            <v>359</v>
          </cell>
          <cell r="C616" t="str">
            <v xml:space="preserve">Mozzarella Shredded Cheese ( Smeds ) 12 x 750 gm  </v>
          </cell>
          <cell r="D616">
            <v>26.068851211313135</v>
          </cell>
          <cell r="E616" t="str">
            <v>KG</v>
          </cell>
          <cell r="F616">
            <v>9000</v>
          </cell>
          <cell r="G616">
            <v>9000</v>
          </cell>
          <cell r="H616">
            <v>9000</v>
          </cell>
          <cell r="I616">
            <v>13500</v>
          </cell>
          <cell r="J616">
            <v>9000</v>
          </cell>
          <cell r="K616">
            <v>6750</v>
          </cell>
          <cell r="L616">
            <v>0</v>
          </cell>
          <cell r="M616">
            <v>22500</v>
          </cell>
          <cell r="N616">
            <v>9000</v>
          </cell>
          <cell r="O616">
            <v>13500</v>
          </cell>
          <cell r="P616">
            <v>9000</v>
          </cell>
          <cell r="Q616">
            <v>13500</v>
          </cell>
          <cell r="R616">
            <v>123750</v>
          </cell>
        </row>
        <row r="617">
          <cell r="E617" t="str">
            <v>L.E</v>
          </cell>
          <cell r="F617">
            <v>225528.80000000002</v>
          </cell>
          <cell r="G617">
            <v>225528.80000000002</v>
          </cell>
          <cell r="H617">
            <v>225528.80000000002</v>
          </cell>
          <cell r="I617">
            <v>348441.99600000004</v>
          </cell>
          <cell r="J617">
            <v>232294.66400000002</v>
          </cell>
          <cell r="K617">
            <v>174220.99800000002</v>
          </cell>
          <cell r="L617">
            <v>0</v>
          </cell>
          <cell r="M617">
            <v>598158.75980000012</v>
          </cell>
          <cell r="N617">
            <v>239263.50392000005</v>
          </cell>
          <cell r="O617">
            <v>358895.25588000007</v>
          </cell>
          <cell r="P617">
            <v>239263.50392000005</v>
          </cell>
          <cell r="Q617">
            <v>358895.25588000007</v>
          </cell>
          <cell r="R617">
            <v>3226020.3374000005</v>
          </cell>
        </row>
        <row r="619">
          <cell r="B619">
            <v>360</v>
          </cell>
          <cell r="D619">
            <v>0</v>
          </cell>
          <cell r="E619" t="str">
            <v>KG</v>
          </cell>
          <cell r="R619">
            <v>0</v>
          </cell>
        </row>
        <row r="620">
          <cell r="E620" t="str">
            <v>L.E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</row>
        <row r="621">
          <cell r="C621" t="str">
            <v>total Mozzarella  export</v>
          </cell>
          <cell r="F621">
            <v>98920</v>
          </cell>
          <cell r="G621">
            <v>116200</v>
          </cell>
          <cell r="H621">
            <v>98920</v>
          </cell>
          <cell r="I621">
            <v>25700</v>
          </cell>
          <cell r="J621">
            <v>98920</v>
          </cell>
          <cell r="K621">
            <v>78630</v>
          </cell>
          <cell r="L621">
            <v>85720</v>
          </cell>
          <cell r="M621">
            <v>61360</v>
          </cell>
          <cell r="N621">
            <v>91240</v>
          </cell>
          <cell r="O621">
            <v>13500</v>
          </cell>
          <cell r="P621">
            <v>98920</v>
          </cell>
          <cell r="Q621">
            <v>69180</v>
          </cell>
          <cell r="R621">
            <v>937210</v>
          </cell>
        </row>
        <row r="622">
          <cell r="F622">
            <v>2314329</v>
          </cell>
          <cell r="G622">
            <v>2656297.5999999996</v>
          </cell>
          <cell r="H622">
            <v>2314329</v>
          </cell>
          <cell r="I622">
            <v>622056.75800000003</v>
          </cell>
          <cell r="J622">
            <v>2383758.87</v>
          </cell>
          <cell r="K622">
            <v>1768016.9183999998</v>
          </cell>
          <cell r="L622">
            <v>2041518.9160000002</v>
          </cell>
          <cell r="M622">
            <v>1473038.5380900002</v>
          </cell>
          <cell r="N622">
            <v>2253507.12794</v>
          </cell>
          <cell r="O622">
            <v>358895.25588000007</v>
          </cell>
          <cell r="P622">
            <v>2455271.6360999998</v>
          </cell>
          <cell r="Q622">
            <v>1824591.6233400002</v>
          </cell>
          <cell r="R622">
            <v>22465611.243749999</v>
          </cell>
        </row>
        <row r="623">
          <cell r="D623">
            <v>1.02</v>
          </cell>
          <cell r="K623">
            <v>11.151946721311475</v>
          </cell>
        </row>
        <row r="624">
          <cell r="B624">
            <v>371</v>
          </cell>
          <cell r="C624" t="str">
            <v>PANDA BLOCK 400 GM MIXED  MB3</v>
          </cell>
          <cell r="D624">
            <v>11.833938718662953</v>
          </cell>
          <cell r="E624" t="str">
            <v>KG</v>
          </cell>
          <cell r="F624">
            <v>5760.0000000000009</v>
          </cell>
          <cell r="G624">
            <v>5760.0000000000009</v>
          </cell>
          <cell r="H624">
            <v>5760.0000000000009</v>
          </cell>
          <cell r="I624">
            <v>5760.0000000000009</v>
          </cell>
          <cell r="J624">
            <v>5760.0000000000009</v>
          </cell>
          <cell r="K624">
            <v>5760.0000000000009</v>
          </cell>
          <cell r="L624">
            <v>5760.0000000000009</v>
          </cell>
          <cell r="M624">
            <v>5760.0000000000009</v>
          </cell>
          <cell r="N624">
            <v>5760.0000000000009</v>
          </cell>
          <cell r="O624">
            <v>5760.0000000000009</v>
          </cell>
          <cell r="P624">
            <v>5760.0000000000009</v>
          </cell>
          <cell r="Q624">
            <v>5760.0000000000009</v>
          </cell>
          <cell r="R624">
            <v>69120.000000000015</v>
          </cell>
        </row>
        <row r="625">
          <cell r="E625" t="str">
            <v>L.E</v>
          </cell>
          <cell r="F625">
            <v>65688</v>
          </cell>
          <cell r="G625">
            <v>65688</v>
          </cell>
          <cell r="H625">
            <v>65688</v>
          </cell>
          <cell r="I625">
            <v>67658.64</v>
          </cell>
          <cell r="J625">
            <v>67658.64</v>
          </cell>
          <cell r="K625">
            <v>67658.64</v>
          </cell>
          <cell r="L625">
            <v>67658.64</v>
          </cell>
          <cell r="M625">
            <v>69688.399200000014</v>
          </cell>
          <cell r="N625">
            <v>69688.399200000014</v>
          </cell>
          <cell r="O625">
            <v>69688.399200000014</v>
          </cell>
          <cell r="P625">
            <v>69688.399200000014</v>
          </cell>
          <cell r="Q625">
            <v>69688.399200000014</v>
          </cell>
          <cell r="R625">
            <v>816140.55599999998</v>
          </cell>
        </row>
        <row r="627">
          <cell r="B627">
            <v>372</v>
          </cell>
          <cell r="C627" t="str">
            <v>PANDA BLOCK 1500 GM MIXED MB3 بشر</v>
          </cell>
          <cell r="D627">
            <v>14.131867884615385</v>
          </cell>
          <cell r="E627" t="str">
            <v>KG</v>
          </cell>
          <cell r="F627">
            <v>7200</v>
          </cell>
          <cell r="G627">
            <v>14400</v>
          </cell>
          <cell r="H627">
            <v>7200</v>
          </cell>
          <cell r="I627">
            <v>7200</v>
          </cell>
          <cell r="J627">
            <v>7200</v>
          </cell>
          <cell r="K627">
            <v>7200</v>
          </cell>
          <cell r="L627">
            <v>7200</v>
          </cell>
          <cell r="M627">
            <v>7200</v>
          </cell>
          <cell r="N627">
            <v>7200</v>
          </cell>
          <cell r="O627">
            <v>7200</v>
          </cell>
          <cell r="P627">
            <v>7200</v>
          </cell>
          <cell r="Q627">
            <v>7200</v>
          </cell>
          <cell r="R627">
            <v>93600</v>
          </cell>
        </row>
        <row r="628">
          <cell r="E628" t="str">
            <v>L.E</v>
          </cell>
          <cell r="F628">
            <v>98532</v>
          </cell>
          <cell r="G628">
            <v>197064</v>
          </cell>
          <cell r="H628">
            <v>98532</v>
          </cell>
          <cell r="I628">
            <v>101487.96</v>
          </cell>
          <cell r="J628">
            <v>101487.96</v>
          </cell>
          <cell r="K628">
            <v>101487.96</v>
          </cell>
          <cell r="L628">
            <v>101487.96</v>
          </cell>
          <cell r="M628">
            <v>104532.59880000001</v>
          </cell>
          <cell r="N628">
            <v>104532.59880000001</v>
          </cell>
          <cell r="O628">
            <v>104532.59880000001</v>
          </cell>
          <cell r="P628">
            <v>104532.59880000001</v>
          </cell>
          <cell r="Q628">
            <v>104532.59880000001</v>
          </cell>
          <cell r="R628">
            <v>1322742.834</v>
          </cell>
        </row>
        <row r="630">
          <cell r="B630">
            <v>373</v>
          </cell>
          <cell r="C630" t="str">
            <v xml:space="preserve"> DAIRY BLOCK 400 GM MIXED MB3</v>
          </cell>
          <cell r="D630">
            <v>10.813771587743732</v>
          </cell>
          <cell r="E630" t="str">
            <v>KG</v>
          </cell>
          <cell r="F630">
            <v>10560.000000000002</v>
          </cell>
          <cell r="G630">
            <v>0</v>
          </cell>
          <cell r="H630">
            <v>10560.000000000002</v>
          </cell>
          <cell r="I630">
            <v>10560.000000000002</v>
          </cell>
          <cell r="J630">
            <v>10560.000000000002</v>
          </cell>
          <cell r="K630">
            <v>10560.000000000002</v>
          </cell>
          <cell r="L630">
            <v>10560.000000000002</v>
          </cell>
          <cell r="M630">
            <v>0</v>
          </cell>
          <cell r="N630">
            <v>10560.000000000002</v>
          </cell>
          <cell r="O630">
            <v>10560.000000000002</v>
          </cell>
          <cell r="P630">
            <v>21120.000000000004</v>
          </cell>
          <cell r="Q630">
            <v>10560.000000000002</v>
          </cell>
          <cell r="R630">
            <v>116160.00000000001</v>
          </cell>
        </row>
        <row r="631">
          <cell r="E631" t="str">
            <v>L.E</v>
          </cell>
          <cell r="F631">
            <v>124729</v>
          </cell>
          <cell r="G631">
            <v>0</v>
          </cell>
          <cell r="H631">
            <v>124729</v>
          </cell>
          <cell r="I631">
            <v>128470.87000000001</v>
          </cell>
          <cell r="J631">
            <v>128470.87000000001</v>
          </cell>
          <cell r="K631">
            <v>128470.87000000001</v>
          </cell>
          <cell r="L631">
            <v>128470.87000000001</v>
          </cell>
          <cell r="M631">
            <v>0</v>
          </cell>
          <cell r="N631">
            <v>132324.99609999999</v>
          </cell>
          <cell r="O631">
            <v>132324.99609999999</v>
          </cell>
          <cell r="P631">
            <v>264649.99219999998</v>
          </cell>
          <cell r="Q631">
            <v>132324.99609999999</v>
          </cell>
          <cell r="R631">
            <v>1424966.4605</v>
          </cell>
        </row>
        <row r="633">
          <cell r="B633">
            <v>374</v>
          </cell>
          <cell r="C633" t="str">
            <v>BLOCK PENGUIN 400 GM MIXED MB3</v>
          </cell>
          <cell r="D633">
            <v>11.833938718662953</v>
          </cell>
          <cell r="E633" t="str">
            <v>KG</v>
          </cell>
          <cell r="F633">
            <v>27840</v>
          </cell>
          <cell r="G633">
            <v>5760</v>
          </cell>
          <cell r="H633">
            <v>27840</v>
          </cell>
          <cell r="I633">
            <v>5760</v>
          </cell>
          <cell r="J633">
            <v>13920</v>
          </cell>
          <cell r="K633">
            <v>5760</v>
          </cell>
          <cell r="L633">
            <v>27840</v>
          </cell>
          <cell r="M633">
            <v>5760</v>
          </cell>
          <cell r="N633">
            <v>27840</v>
          </cell>
          <cell r="O633">
            <v>5760</v>
          </cell>
          <cell r="P633">
            <v>27840</v>
          </cell>
          <cell r="Q633">
            <v>11520</v>
          </cell>
          <cell r="R633">
            <v>193440</v>
          </cell>
        </row>
        <row r="634">
          <cell r="E634" t="str">
            <v>L.E</v>
          </cell>
          <cell r="F634">
            <v>268961.08</v>
          </cell>
          <cell r="G634">
            <v>55647.12</v>
          </cell>
          <cell r="H634">
            <v>268961.08</v>
          </cell>
          <cell r="I634">
            <v>57316.533599999995</v>
          </cell>
          <cell r="J634">
            <v>138514.95620000002</v>
          </cell>
          <cell r="K634">
            <v>57316.533599999995</v>
          </cell>
          <cell r="L634">
            <v>277029.91240000003</v>
          </cell>
          <cell r="M634">
            <v>59036.029608000004</v>
          </cell>
          <cell r="N634">
            <v>285340.80977200001</v>
          </cell>
          <cell r="O634">
            <v>59036.029608000004</v>
          </cell>
          <cell r="P634">
            <v>285340.80977200001</v>
          </cell>
          <cell r="Q634">
            <v>118072.05921600001</v>
          </cell>
          <cell r="R634">
            <v>1930572.9537759998</v>
          </cell>
        </row>
        <row r="636">
          <cell r="B636">
            <v>375</v>
          </cell>
          <cell r="C636" t="str">
            <v>BLOCK PENGUIN 1500 GM MIXED MB3</v>
          </cell>
          <cell r="D636">
            <v>10.813771587743732</v>
          </cell>
          <cell r="E636" t="str">
            <v>KG</v>
          </cell>
          <cell r="F636">
            <v>36000</v>
          </cell>
          <cell r="G636">
            <v>0</v>
          </cell>
          <cell r="H636">
            <v>13200</v>
          </cell>
          <cell r="I636">
            <v>13200</v>
          </cell>
          <cell r="J636">
            <v>13200</v>
          </cell>
          <cell r="K636">
            <v>36000</v>
          </cell>
          <cell r="L636">
            <v>13200</v>
          </cell>
          <cell r="M636">
            <v>0</v>
          </cell>
          <cell r="N636">
            <v>13200</v>
          </cell>
          <cell r="O636">
            <v>36000</v>
          </cell>
          <cell r="P636">
            <v>36000</v>
          </cell>
          <cell r="Q636">
            <v>36000</v>
          </cell>
          <cell r="R636">
            <v>246000</v>
          </cell>
        </row>
        <row r="637">
          <cell r="E637" t="str">
            <v>L.E</v>
          </cell>
          <cell r="F637">
            <v>301992.76</v>
          </cell>
          <cell r="G637">
            <v>0</v>
          </cell>
          <cell r="H637">
            <v>123696.76000000001</v>
          </cell>
          <cell r="I637">
            <v>127407.66280000001</v>
          </cell>
          <cell r="J637">
            <v>127407.66280000001</v>
          </cell>
          <cell r="K637">
            <v>311052.5428</v>
          </cell>
          <cell r="L637">
            <v>127407.66280000001</v>
          </cell>
          <cell r="M637">
            <v>0</v>
          </cell>
          <cell r="N637">
            <v>131229.89268400002</v>
          </cell>
          <cell r="O637">
            <v>320384.11908400001</v>
          </cell>
          <cell r="P637">
            <v>320384.11908400001</v>
          </cell>
          <cell r="Q637">
            <v>320384.11908400001</v>
          </cell>
          <cell r="R637">
            <v>2211347.3011360005</v>
          </cell>
        </row>
        <row r="639">
          <cell r="B639">
            <v>376</v>
          </cell>
          <cell r="C639" t="str">
            <v>BLOCK SMEDS 400 GM BUTTER</v>
          </cell>
          <cell r="D639">
            <v>22.953760445682452</v>
          </cell>
          <cell r="E639" t="str">
            <v>KG</v>
          </cell>
          <cell r="F639">
            <v>42240.000000000007</v>
          </cell>
          <cell r="G639">
            <v>21120.000000000004</v>
          </cell>
          <cell r="H639">
            <v>42240.000000000007</v>
          </cell>
          <cell r="I639">
            <v>42240.000000000007</v>
          </cell>
          <cell r="J639">
            <v>42240.000000000007</v>
          </cell>
          <cell r="K639">
            <v>24000.000000000004</v>
          </cell>
          <cell r="L639">
            <v>21120.000000000004</v>
          </cell>
          <cell r="M639">
            <v>31680.000000000004</v>
          </cell>
          <cell r="N639">
            <v>42240.000000000007</v>
          </cell>
          <cell r="O639">
            <v>42240.000000000007</v>
          </cell>
          <cell r="P639">
            <v>42240.000000000007</v>
          </cell>
          <cell r="Q639">
            <v>21120.000000000004</v>
          </cell>
          <cell r="R639">
            <v>414720.00000000006</v>
          </cell>
        </row>
        <row r="640">
          <cell r="E640" t="str">
            <v>L.E</v>
          </cell>
          <cell r="F640">
            <v>781405.68</v>
          </cell>
          <cell r="G640">
            <v>390702.84</v>
          </cell>
          <cell r="H640">
            <v>781405.68</v>
          </cell>
          <cell r="I640">
            <v>804847.8504</v>
          </cell>
          <cell r="J640">
            <v>804847.8504</v>
          </cell>
          <cell r="K640">
            <v>457299.91500000004</v>
          </cell>
          <cell r="L640">
            <v>402423.9252</v>
          </cell>
          <cell r="M640">
            <v>621744.96443400008</v>
          </cell>
          <cell r="N640">
            <v>828993.28591199999</v>
          </cell>
          <cell r="O640">
            <v>828993.28591199999</v>
          </cell>
          <cell r="P640">
            <v>828993.28591199999</v>
          </cell>
          <cell r="Q640">
            <v>414496.642956</v>
          </cell>
          <cell r="R640">
            <v>7946155.2061259989</v>
          </cell>
        </row>
        <row r="642">
          <cell r="B642">
            <v>377</v>
          </cell>
          <cell r="C642" t="str">
            <v>BLOCK SMEDS 900 GM BUTTER</v>
          </cell>
          <cell r="D642">
            <v>18.998747119100528</v>
          </cell>
          <cell r="E642" t="str">
            <v>KG</v>
          </cell>
          <cell r="F642">
            <v>11880</v>
          </cell>
          <cell r="G642">
            <v>0</v>
          </cell>
          <cell r="H642">
            <v>11880</v>
          </cell>
          <cell r="I642">
            <v>11880</v>
          </cell>
          <cell r="J642">
            <v>11880</v>
          </cell>
          <cell r="K642">
            <v>18360</v>
          </cell>
          <cell r="L642">
            <v>11880</v>
          </cell>
          <cell r="M642">
            <v>0</v>
          </cell>
          <cell r="N642">
            <v>11880</v>
          </cell>
          <cell r="O642">
            <v>11880</v>
          </cell>
          <cell r="P642">
            <v>11880</v>
          </cell>
          <cell r="Q642">
            <v>0</v>
          </cell>
          <cell r="R642">
            <v>113400</v>
          </cell>
        </row>
        <row r="643">
          <cell r="E643" t="str">
            <v>L.E</v>
          </cell>
          <cell r="F643">
            <v>218404.78</v>
          </cell>
          <cell r="G643">
            <v>0</v>
          </cell>
          <cell r="H643">
            <v>218404.78</v>
          </cell>
          <cell r="I643">
            <v>224956.92340000003</v>
          </cell>
          <cell r="J643">
            <v>224956.92340000003</v>
          </cell>
          <cell r="K643">
            <v>347660.6998</v>
          </cell>
          <cell r="L643">
            <v>224956.92340000003</v>
          </cell>
          <cell r="M643">
            <v>0</v>
          </cell>
          <cell r="N643">
            <v>231705.63110200001</v>
          </cell>
          <cell r="O643">
            <v>231705.63110200001</v>
          </cell>
          <cell r="P643">
            <v>231705.63110200001</v>
          </cell>
          <cell r="Q643">
            <v>0</v>
          </cell>
          <cell r="R643">
            <v>2154457.923306</v>
          </cell>
        </row>
        <row r="645">
          <cell r="B645">
            <v>378</v>
          </cell>
          <cell r="C645" t="str">
            <v>BLOCK SMEDS 1500 GM BUTTER</v>
          </cell>
          <cell r="D645">
            <v>20.91342618384401</v>
          </cell>
          <cell r="E645" t="str">
            <v>KG</v>
          </cell>
          <cell r="F645">
            <v>45600</v>
          </cell>
          <cell r="G645">
            <v>0</v>
          </cell>
          <cell r="H645">
            <v>45600</v>
          </cell>
          <cell r="I645">
            <v>68400</v>
          </cell>
          <cell r="J645">
            <v>45600</v>
          </cell>
          <cell r="K645">
            <v>34800</v>
          </cell>
          <cell r="L645">
            <v>68400</v>
          </cell>
          <cell r="M645">
            <v>0</v>
          </cell>
          <cell r="N645">
            <v>45600</v>
          </cell>
          <cell r="O645">
            <v>68400</v>
          </cell>
          <cell r="P645">
            <v>68400</v>
          </cell>
          <cell r="Q645">
            <v>45600</v>
          </cell>
          <cell r="R645">
            <v>536400</v>
          </cell>
        </row>
        <row r="646">
          <cell r="E646" t="str">
            <v>L.E</v>
          </cell>
          <cell r="F646">
            <v>819864.44000000006</v>
          </cell>
          <cell r="G646">
            <v>0</v>
          </cell>
          <cell r="H646">
            <v>819864.44000000006</v>
          </cell>
          <cell r="I646">
            <v>1266690.5598000002</v>
          </cell>
          <cell r="J646">
            <v>844460.37320000003</v>
          </cell>
          <cell r="K646">
            <v>644456.60060000001</v>
          </cell>
          <cell r="L646">
            <v>1266690.5598000002</v>
          </cell>
          <cell r="M646">
            <v>0</v>
          </cell>
          <cell r="N646">
            <v>869794.184396</v>
          </cell>
          <cell r="O646">
            <v>1304691.2765939999</v>
          </cell>
          <cell r="P646">
            <v>1304691.2765939999</v>
          </cell>
          <cell r="Q646">
            <v>869794.184396</v>
          </cell>
          <cell r="R646">
            <v>10010997.89538</v>
          </cell>
        </row>
        <row r="648">
          <cell r="B648">
            <v>379</v>
          </cell>
          <cell r="C648" t="str">
            <v>Blocks Processed Cheese ( Panorama ) 8 x 1500  gm "B3" بشر</v>
          </cell>
          <cell r="D648">
            <v>14.179643556179776</v>
          </cell>
          <cell r="E648" t="str">
            <v>KG</v>
          </cell>
          <cell r="F648">
            <v>96000</v>
          </cell>
          <cell r="G648">
            <v>96000</v>
          </cell>
          <cell r="H648">
            <v>96000</v>
          </cell>
          <cell r="I648">
            <v>120000</v>
          </cell>
          <cell r="J648">
            <v>96000</v>
          </cell>
          <cell r="K648">
            <v>48000</v>
          </cell>
          <cell r="L648">
            <v>24000</v>
          </cell>
          <cell r="M648">
            <v>120000</v>
          </cell>
          <cell r="N648">
            <v>120000</v>
          </cell>
          <cell r="O648">
            <v>120000</v>
          </cell>
          <cell r="P648">
            <v>12000</v>
          </cell>
          <cell r="Q648">
            <v>120000</v>
          </cell>
          <cell r="R648">
            <v>1068000</v>
          </cell>
        </row>
        <row r="649">
          <cell r="E649" t="str">
            <v>L.E</v>
          </cell>
          <cell r="F649">
            <v>1313760</v>
          </cell>
          <cell r="G649">
            <v>1313760</v>
          </cell>
          <cell r="H649">
            <v>1313760</v>
          </cell>
          <cell r="I649">
            <v>1691466</v>
          </cell>
          <cell r="J649">
            <v>1353172.8</v>
          </cell>
          <cell r="K649">
            <v>676586.4</v>
          </cell>
          <cell r="L649">
            <v>338293.2</v>
          </cell>
          <cell r="M649">
            <v>1742209.98</v>
          </cell>
          <cell r="N649">
            <v>1742209.98</v>
          </cell>
          <cell r="O649">
            <v>1742209.98</v>
          </cell>
          <cell r="P649">
            <v>174220.99800000002</v>
          </cell>
          <cell r="Q649">
            <v>1742209.98</v>
          </cell>
          <cell r="R649">
            <v>15143859.318000002</v>
          </cell>
        </row>
        <row r="651">
          <cell r="B651">
            <v>380</v>
          </cell>
          <cell r="C651" t="str">
            <v xml:space="preserve"> DAIRY BLOCK 1500 GM MIXED MB3</v>
          </cell>
          <cell r="D651">
            <v>10.762763231197772</v>
          </cell>
          <cell r="E651" t="str">
            <v>KG</v>
          </cell>
          <cell r="R651">
            <v>0</v>
          </cell>
        </row>
        <row r="652">
          <cell r="E652" t="str">
            <v>L.E</v>
          </cell>
          <cell r="R652">
            <v>0</v>
          </cell>
        </row>
        <row r="654">
          <cell r="B654">
            <v>381</v>
          </cell>
          <cell r="C654" t="str">
            <v xml:space="preserve">Two COW 400 GM MIXED MB3 </v>
          </cell>
          <cell r="D654">
            <v>10.813771587743732</v>
          </cell>
          <cell r="E654" t="str">
            <v>KG</v>
          </cell>
          <cell r="F654">
            <v>13440</v>
          </cell>
          <cell r="G654">
            <v>13440</v>
          </cell>
          <cell r="H654">
            <v>17280</v>
          </cell>
          <cell r="I654">
            <v>11520</v>
          </cell>
          <cell r="J654">
            <v>11520</v>
          </cell>
          <cell r="K654">
            <v>11520</v>
          </cell>
          <cell r="L654">
            <v>11520</v>
          </cell>
          <cell r="M654">
            <v>11520</v>
          </cell>
          <cell r="N654">
            <v>11520</v>
          </cell>
          <cell r="O654">
            <v>11520</v>
          </cell>
          <cell r="P654">
            <v>11520</v>
          </cell>
          <cell r="Q654">
            <v>11520</v>
          </cell>
          <cell r="R654">
            <v>147840</v>
          </cell>
        </row>
        <row r="655">
          <cell r="E655" t="str">
            <v>L.E</v>
          </cell>
          <cell r="F655">
            <v>153272</v>
          </cell>
          <cell r="G655">
            <v>153272</v>
          </cell>
          <cell r="H655">
            <v>197064</v>
          </cell>
          <cell r="I655">
            <v>135317.28</v>
          </cell>
          <cell r="J655">
            <v>135317.28</v>
          </cell>
          <cell r="K655">
            <v>135317.28</v>
          </cell>
          <cell r="L655">
            <v>135317.28</v>
          </cell>
          <cell r="M655">
            <v>139376.79840000003</v>
          </cell>
          <cell r="N655">
            <v>139376.79840000003</v>
          </cell>
          <cell r="O655">
            <v>139376.79840000003</v>
          </cell>
          <cell r="P655">
            <v>139376.79840000003</v>
          </cell>
          <cell r="Q655">
            <v>139376.79840000003</v>
          </cell>
          <cell r="R655">
            <v>1741761.112</v>
          </cell>
        </row>
        <row r="657">
          <cell r="B657">
            <v>382</v>
          </cell>
          <cell r="C657" t="str">
            <v>BLOCK PANDA 900 GM  MB3</v>
          </cell>
          <cell r="D657" t="e">
            <v>#DIV/0!</v>
          </cell>
          <cell r="E657" t="str">
            <v>KG</v>
          </cell>
          <cell r="R657">
            <v>0</v>
          </cell>
        </row>
        <row r="658">
          <cell r="E658" t="str">
            <v>L.E</v>
          </cell>
          <cell r="R658">
            <v>0</v>
          </cell>
        </row>
        <row r="660">
          <cell r="B660">
            <v>383</v>
          </cell>
          <cell r="C660" t="str">
            <v xml:space="preserve">THE FARM 400 GM MIXED MB3 </v>
          </cell>
          <cell r="D660">
            <v>12.262408913649024</v>
          </cell>
          <cell r="E660" t="str">
            <v>KG</v>
          </cell>
          <cell r="R660">
            <v>0</v>
          </cell>
        </row>
        <row r="661">
          <cell r="E661" t="str">
            <v>L.E</v>
          </cell>
          <cell r="R661">
            <v>0</v>
          </cell>
        </row>
        <row r="663">
          <cell r="B663">
            <v>384</v>
          </cell>
          <cell r="C663" t="str">
            <v>BLOCK SMEDS 900 GM   butter</v>
          </cell>
          <cell r="D663">
            <v>20.567509437037039</v>
          </cell>
          <cell r="E663" t="str">
            <v>KG</v>
          </cell>
          <cell r="F663">
            <v>11880</v>
          </cell>
          <cell r="G663">
            <v>0</v>
          </cell>
          <cell r="H663">
            <v>11880</v>
          </cell>
          <cell r="I663">
            <v>11880</v>
          </cell>
          <cell r="J663">
            <v>11880</v>
          </cell>
          <cell r="K663">
            <v>0</v>
          </cell>
          <cell r="L663">
            <v>11880</v>
          </cell>
          <cell r="M663">
            <v>0</v>
          </cell>
          <cell r="N663">
            <v>11880</v>
          </cell>
          <cell r="O663">
            <v>11880</v>
          </cell>
          <cell r="P663">
            <v>11880</v>
          </cell>
          <cell r="Q663">
            <v>11880</v>
          </cell>
          <cell r="R663">
            <v>106920</v>
          </cell>
        </row>
        <row r="664">
          <cell r="E664" t="str">
            <v>L.E</v>
          </cell>
          <cell r="F664">
            <v>235608.78</v>
          </cell>
          <cell r="G664">
            <v>0</v>
          </cell>
          <cell r="H664">
            <v>235608.78</v>
          </cell>
          <cell r="I664">
            <v>242677.0434</v>
          </cell>
          <cell r="J664">
            <v>242677.0434</v>
          </cell>
          <cell r="K664">
            <v>0</v>
          </cell>
          <cell r="L664">
            <v>242677.0434</v>
          </cell>
          <cell r="M664">
            <v>0</v>
          </cell>
          <cell r="N664">
            <v>249957.35470200004</v>
          </cell>
          <cell r="O664">
            <v>249957.35470200004</v>
          </cell>
          <cell r="P664">
            <v>249957.35470200004</v>
          </cell>
          <cell r="Q664">
            <v>249957.35470200004</v>
          </cell>
          <cell r="R664">
            <v>2199078.1090080002</v>
          </cell>
        </row>
        <row r="665">
          <cell r="K665">
            <v>0</v>
          </cell>
        </row>
        <row r="666">
          <cell r="B666">
            <v>385</v>
          </cell>
          <cell r="C666" t="str">
            <v>Blocks Processed Cheese ( My Farm ) 24 x 200  gm "B3"</v>
          </cell>
          <cell r="D666">
            <v>11.518208333333332</v>
          </cell>
          <cell r="E666" t="str">
            <v>KG</v>
          </cell>
          <cell r="F666">
            <v>2400.0000000000005</v>
          </cell>
          <cell r="G666">
            <v>0</v>
          </cell>
          <cell r="H666">
            <v>2400.0000000000005</v>
          </cell>
          <cell r="I666">
            <v>2400.0000000000005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7200.0000000000018</v>
          </cell>
        </row>
        <row r="667">
          <cell r="E667" t="str">
            <v>L.E</v>
          </cell>
          <cell r="F667">
            <v>27370</v>
          </cell>
          <cell r="G667">
            <v>0</v>
          </cell>
          <cell r="H667">
            <v>27370</v>
          </cell>
          <cell r="I667">
            <v>28191.100000000002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82931.100000000006</v>
          </cell>
        </row>
        <row r="668">
          <cell r="K668">
            <v>0</v>
          </cell>
        </row>
        <row r="669">
          <cell r="B669">
            <v>386</v>
          </cell>
          <cell r="E669" t="str">
            <v>KG</v>
          </cell>
          <cell r="R669">
            <v>0</v>
          </cell>
        </row>
        <row r="670">
          <cell r="E670" t="str">
            <v>L.E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</row>
        <row r="671">
          <cell r="K671">
            <v>0</v>
          </cell>
        </row>
        <row r="672">
          <cell r="B672">
            <v>387</v>
          </cell>
          <cell r="D672">
            <v>0</v>
          </cell>
          <cell r="E672" t="str">
            <v>KG</v>
          </cell>
          <cell r="R672">
            <v>0</v>
          </cell>
        </row>
        <row r="673">
          <cell r="E673" t="str">
            <v>L.E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</row>
        <row r="674">
          <cell r="K674">
            <v>0</v>
          </cell>
        </row>
        <row r="675">
          <cell r="B675">
            <v>388</v>
          </cell>
          <cell r="D675">
            <v>0</v>
          </cell>
          <cell r="E675" t="str">
            <v>KG</v>
          </cell>
          <cell r="R675">
            <v>0</v>
          </cell>
        </row>
        <row r="676">
          <cell r="E676" t="str">
            <v>L.E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</row>
        <row r="678">
          <cell r="B678">
            <v>389</v>
          </cell>
          <cell r="D678">
            <v>0</v>
          </cell>
          <cell r="E678" t="str">
            <v>KG</v>
          </cell>
          <cell r="R678">
            <v>0</v>
          </cell>
        </row>
        <row r="679">
          <cell r="E679" t="str">
            <v>L.E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</row>
        <row r="681">
          <cell r="B681">
            <v>390</v>
          </cell>
          <cell r="D681">
            <v>0</v>
          </cell>
          <cell r="E681" t="str">
            <v>KG</v>
          </cell>
          <cell r="R681">
            <v>0</v>
          </cell>
        </row>
        <row r="682">
          <cell r="E682" t="str">
            <v>L.E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</row>
        <row r="683">
          <cell r="C683" t="str">
            <v>TOTAL BLOCKS EXPORT</v>
          </cell>
          <cell r="E683" t="str">
            <v>KG</v>
          </cell>
          <cell r="F683">
            <v>310800</v>
          </cell>
          <cell r="G683">
            <v>156480</v>
          </cell>
          <cell r="H683">
            <v>291840</v>
          </cell>
          <cell r="I683">
            <v>310800</v>
          </cell>
          <cell r="J683">
            <v>269760</v>
          </cell>
          <cell r="K683">
            <v>201960</v>
          </cell>
          <cell r="L683">
            <v>213360</v>
          </cell>
          <cell r="M683">
            <v>181920</v>
          </cell>
          <cell r="N683">
            <v>307680</v>
          </cell>
          <cell r="O683">
            <v>331200</v>
          </cell>
          <cell r="P683">
            <v>255840</v>
          </cell>
          <cell r="Q683">
            <v>281160</v>
          </cell>
          <cell r="R683">
            <v>3112800</v>
          </cell>
        </row>
        <row r="684">
          <cell r="E684" t="str">
            <v>L.E</v>
          </cell>
          <cell r="F684">
            <v>4409588.5200000005</v>
          </cell>
          <cell r="G684">
            <v>2176133.96</v>
          </cell>
          <cell r="H684">
            <v>4275084.5200000005</v>
          </cell>
          <cell r="I684">
            <v>4876488.4233999997</v>
          </cell>
          <cell r="J684">
            <v>4168972.3594</v>
          </cell>
          <cell r="K684">
            <v>2927307.4418000001</v>
          </cell>
          <cell r="L684">
            <v>3312413.977</v>
          </cell>
          <cell r="M684">
            <v>2736588.7704420001</v>
          </cell>
          <cell r="N684">
            <v>4785153.9310679995</v>
          </cell>
          <cell r="O684">
            <v>5182900.4695020001</v>
          </cell>
          <cell r="P684">
            <v>3973541.2637660005</v>
          </cell>
          <cell r="Q684">
            <v>4160837.1328540002</v>
          </cell>
          <cell r="R684">
            <v>46985010.769232005</v>
          </cell>
        </row>
        <row r="685">
          <cell r="K685">
            <v>15.287551229508194</v>
          </cell>
        </row>
        <row r="686">
          <cell r="B686">
            <v>401</v>
          </cell>
          <cell r="C686" t="str">
            <v>PANDA 36 x 100 gm ( MP4 )</v>
          </cell>
          <cell r="D686">
            <v>16.853161002785516</v>
          </cell>
          <cell r="E686" t="str">
            <v>KG</v>
          </cell>
          <cell r="R686">
            <v>0</v>
          </cell>
        </row>
        <row r="687">
          <cell r="E687" t="str">
            <v>L.E</v>
          </cell>
          <cell r="R687">
            <v>0</v>
          </cell>
        </row>
        <row r="689">
          <cell r="B689">
            <v>402</v>
          </cell>
          <cell r="C689" t="str">
            <v>PANDA 45 x 100 gm   MP3</v>
          </cell>
          <cell r="D689">
            <v>16.820280795976032</v>
          </cell>
          <cell r="E689" t="str">
            <v>KG</v>
          </cell>
          <cell r="R689">
            <v>0</v>
          </cell>
        </row>
        <row r="690">
          <cell r="E690" t="str">
            <v>L.E</v>
          </cell>
          <cell r="R690">
            <v>0</v>
          </cell>
        </row>
        <row r="692">
          <cell r="B692">
            <v>403</v>
          </cell>
          <cell r="C692" t="str">
            <v xml:space="preserve">Wonder Cow 24 x 324 GM ( MP1 ) </v>
          </cell>
          <cell r="D692">
            <v>17.447059738281798</v>
          </cell>
          <cell r="E692" t="str">
            <v>KG</v>
          </cell>
          <cell r="F692">
            <v>0</v>
          </cell>
          <cell r="G692">
            <v>10497.6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10497.6</v>
          </cell>
        </row>
        <row r="693">
          <cell r="E693" t="str">
            <v>L.E</v>
          </cell>
          <cell r="F693">
            <v>0</v>
          </cell>
          <cell r="G693">
            <v>178413.3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178413.3</v>
          </cell>
        </row>
        <row r="695">
          <cell r="B695">
            <v>404</v>
          </cell>
          <cell r="C695" t="str">
            <v>PANDA 45 x 100 gm   MP4</v>
          </cell>
          <cell r="D695">
            <v>15.203133492573954</v>
          </cell>
          <cell r="E695" t="str">
            <v>KG</v>
          </cell>
          <cell r="F695">
            <v>542025</v>
          </cell>
          <cell r="G695">
            <v>660450</v>
          </cell>
          <cell r="H695">
            <v>682500</v>
          </cell>
          <cell r="I695">
            <v>682500</v>
          </cell>
          <cell r="J695">
            <v>509625</v>
          </cell>
          <cell r="K695">
            <v>518175</v>
          </cell>
          <cell r="L695">
            <v>526950</v>
          </cell>
          <cell r="M695">
            <v>553950</v>
          </cell>
          <cell r="N695">
            <v>651000</v>
          </cell>
          <cell r="O695">
            <v>780825</v>
          </cell>
          <cell r="P695">
            <v>714000</v>
          </cell>
          <cell r="Q695">
            <v>749100</v>
          </cell>
          <cell r="R695">
            <v>7571100</v>
          </cell>
        </row>
        <row r="696">
          <cell r="E696" t="str">
            <v>L.E</v>
          </cell>
          <cell r="F696">
            <v>7921229.9000000004</v>
          </cell>
          <cell r="G696">
            <v>9770920.5666666664</v>
          </cell>
          <cell r="H696">
            <v>10093573.766666666</v>
          </cell>
          <cell r="I696">
            <v>10333654.804666668</v>
          </cell>
          <cell r="J696">
            <v>7690169.6230000006</v>
          </cell>
          <cell r="K696">
            <v>7823473.2530000014</v>
          </cell>
          <cell r="L696">
            <v>7929512.0619999999</v>
          </cell>
          <cell r="M696">
            <v>8613527.6223099995</v>
          </cell>
          <cell r="N696">
            <v>10108878.304306667</v>
          </cell>
          <cell r="O696">
            <v>12128141.152316665</v>
          </cell>
          <cell r="P696">
            <v>11067093.793306667</v>
          </cell>
          <cell r="Q696">
            <v>11624269.137386667</v>
          </cell>
          <cell r="R696">
            <v>115104443.98562667</v>
          </cell>
        </row>
        <row r="698">
          <cell r="B698">
            <v>405</v>
          </cell>
          <cell r="C698" t="str">
            <v>DAIRY 24 X 324 GM ( MP1 )</v>
          </cell>
          <cell r="D698">
            <v>17.648891364902507</v>
          </cell>
          <cell r="E698" t="str">
            <v>KG</v>
          </cell>
          <cell r="F698">
            <v>0</v>
          </cell>
          <cell r="G698">
            <v>10497.6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10497.6</v>
          </cell>
        </row>
        <row r="699">
          <cell r="E699" t="str">
            <v>L.E</v>
          </cell>
          <cell r="F699">
            <v>0</v>
          </cell>
          <cell r="G699">
            <v>168912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168912</v>
          </cell>
        </row>
        <row r="701">
          <cell r="B701">
            <v>406</v>
          </cell>
          <cell r="C701" t="str">
            <v>PANDA 18 x 432 gm ( MP3 )</v>
          </cell>
          <cell r="D701">
            <v>15.854424720947472</v>
          </cell>
          <cell r="E701" t="str">
            <v>KG</v>
          </cell>
          <cell r="R701">
            <v>0</v>
          </cell>
        </row>
        <row r="702">
          <cell r="E702" t="str">
            <v>L.E</v>
          </cell>
          <cell r="R702">
            <v>0</v>
          </cell>
        </row>
        <row r="704">
          <cell r="B704">
            <v>407</v>
          </cell>
          <cell r="C704" t="str">
            <v>Arab Dairy 45 x 100 gm ( MP4 )</v>
          </cell>
          <cell r="D704">
            <v>16.271665738161563</v>
          </cell>
          <cell r="E704" t="str">
            <v>KG</v>
          </cell>
          <cell r="R704">
            <v>0</v>
          </cell>
        </row>
        <row r="705">
          <cell r="E705" t="str">
            <v>L.E</v>
          </cell>
          <cell r="R705">
            <v>0</v>
          </cell>
        </row>
        <row r="707">
          <cell r="B707">
            <v>408</v>
          </cell>
          <cell r="C707" t="str">
            <v>TWO COWS 36 x 108 gm ( MP4 )</v>
          </cell>
          <cell r="D707">
            <v>18.045582252860665</v>
          </cell>
          <cell r="E707" t="str">
            <v xml:space="preserve"> KG </v>
          </cell>
          <cell r="R707">
            <v>0</v>
          </cell>
        </row>
        <row r="708">
          <cell r="E708" t="str">
            <v>L.E</v>
          </cell>
          <cell r="R708">
            <v>0</v>
          </cell>
        </row>
        <row r="710">
          <cell r="B710">
            <v>409</v>
          </cell>
          <cell r="C710" t="str">
            <v>TWO COWS 45 x 100 gm ( MP4 )</v>
          </cell>
          <cell r="D710">
            <v>16.700135933147635</v>
          </cell>
          <cell r="E710" t="str">
            <v xml:space="preserve"> KG </v>
          </cell>
          <cell r="R710">
            <v>0</v>
          </cell>
        </row>
        <row r="711">
          <cell r="E711" t="str">
            <v>L.E</v>
          </cell>
          <cell r="R711">
            <v>0</v>
          </cell>
        </row>
        <row r="713">
          <cell r="B713">
            <v>410</v>
          </cell>
          <cell r="C713" t="str">
            <v>WONDER COW  45 x 100 gm ( MP3 )</v>
          </cell>
          <cell r="D713">
            <v>16.700135933147635</v>
          </cell>
          <cell r="E713" t="str">
            <v xml:space="preserve"> KG </v>
          </cell>
          <cell r="R713">
            <v>0</v>
          </cell>
        </row>
        <row r="714">
          <cell r="E714" t="str">
            <v>L.E</v>
          </cell>
          <cell r="R714">
            <v>0</v>
          </cell>
        </row>
        <row r="716">
          <cell r="B716">
            <v>411</v>
          </cell>
          <cell r="C716" t="str">
            <v>GARDEN'S COW 45 x 100 gm ( MP3 )</v>
          </cell>
          <cell r="D716">
            <v>16.700135933147635</v>
          </cell>
          <cell r="E716" t="str">
            <v xml:space="preserve"> KG </v>
          </cell>
          <cell r="R716">
            <v>0</v>
          </cell>
        </row>
        <row r="717">
          <cell r="E717" t="str">
            <v>L.E</v>
          </cell>
          <cell r="R717">
            <v>0</v>
          </cell>
        </row>
        <row r="719">
          <cell r="B719">
            <v>412</v>
          </cell>
          <cell r="C719" t="str">
            <v>WONDER COW 24 X 100 GRAM ( MP4 )</v>
          </cell>
          <cell r="D719">
            <v>16.953856636139555</v>
          </cell>
          <cell r="E719" t="str">
            <v>KG</v>
          </cell>
          <cell r="R719">
            <v>0</v>
          </cell>
        </row>
        <row r="720">
          <cell r="E720" t="str">
            <v>L.E</v>
          </cell>
          <cell r="R720">
            <v>0</v>
          </cell>
        </row>
        <row r="722">
          <cell r="B722">
            <v>413</v>
          </cell>
          <cell r="C722" t="str">
            <v>GOLD  36 x 120 gm ( MP3 ) ظريفه</v>
          </cell>
          <cell r="D722">
            <v>0</v>
          </cell>
          <cell r="E722" t="str">
            <v xml:space="preserve"> KG </v>
          </cell>
          <cell r="R722">
            <v>0</v>
          </cell>
        </row>
        <row r="723">
          <cell r="E723" t="str">
            <v>L.E</v>
          </cell>
          <cell r="R723">
            <v>0</v>
          </cell>
        </row>
        <row r="725">
          <cell r="B725">
            <v>414</v>
          </cell>
          <cell r="C725" t="str">
            <v>SMEDS 48 X 116 GM MP6</v>
          </cell>
          <cell r="D725">
            <v>20.794153151939653</v>
          </cell>
          <cell r="E725" t="str">
            <v xml:space="preserve"> KG </v>
          </cell>
          <cell r="F725">
            <v>115257.60000000001</v>
          </cell>
          <cell r="G725">
            <v>115257.60000000001</v>
          </cell>
          <cell r="H725">
            <v>115257.60000000001</v>
          </cell>
          <cell r="I725">
            <v>115257.60000000001</v>
          </cell>
          <cell r="J725">
            <v>115257.60000000001</v>
          </cell>
          <cell r="K725">
            <v>115257.60000000001</v>
          </cell>
          <cell r="L725">
            <v>115257.60000000001</v>
          </cell>
          <cell r="M725">
            <v>115257.60000000001</v>
          </cell>
          <cell r="N725">
            <v>115257.60000000001</v>
          </cell>
          <cell r="O725">
            <v>115257.60000000001</v>
          </cell>
          <cell r="P725">
            <v>115257.60000000001</v>
          </cell>
          <cell r="Q725">
            <v>115257.60000000001</v>
          </cell>
          <cell r="R725">
            <v>1383091.2000000002</v>
          </cell>
        </row>
        <row r="726">
          <cell r="E726" t="str">
            <v>L.E</v>
          </cell>
          <cell r="F726">
            <v>2314798.2000000002</v>
          </cell>
          <cell r="G726">
            <v>2314798.2000000002</v>
          </cell>
          <cell r="H726">
            <v>2314798.2000000002</v>
          </cell>
          <cell r="I726">
            <v>2384242.1460000006</v>
          </cell>
          <cell r="J726">
            <v>2384242.1460000006</v>
          </cell>
          <cell r="K726">
            <v>2384242.1460000006</v>
          </cell>
          <cell r="L726">
            <v>2384242.1460000006</v>
          </cell>
          <cell r="M726">
            <v>2455769.4103800002</v>
          </cell>
          <cell r="N726">
            <v>2455769.4103800002</v>
          </cell>
          <cell r="O726">
            <v>2455769.4103800002</v>
          </cell>
          <cell r="P726">
            <v>2455769.4103800002</v>
          </cell>
          <cell r="Q726">
            <v>2455769.4103800002</v>
          </cell>
          <cell r="R726">
            <v>28760210.2359</v>
          </cell>
        </row>
        <row r="728">
          <cell r="B728">
            <v>415</v>
          </cell>
          <cell r="C728" t="str">
            <v>SMEDS 48 x 116 GM MP2</v>
          </cell>
          <cell r="D728">
            <v>19.234920983547422</v>
          </cell>
          <cell r="E728" t="str">
            <v xml:space="preserve"> KG </v>
          </cell>
          <cell r="R728">
            <v>0</v>
          </cell>
        </row>
        <row r="729">
          <cell r="E729" t="str">
            <v>L.E</v>
          </cell>
          <cell r="R729">
            <v>0</v>
          </cell>
        </row>
        <row r="731">
          <cell r="B731">
            <v>416</v>
          </cell>
          <cell r="C731" t="str">
            <v xml:space="preserve">SMEDS ENSRGY 24 X 116 ( 45%BUTTER ) </v>
          </cell>
          <cell r="D731">
            <v>0</v>
          </cell>
          <cell r="E731" t="str">
            <v>KG</v>
          </cell>
          <cell r="R731">
            <v>0</v>
          </cell>
        </row>
        <row r="732">
          <cell r="E732" t="str">
            <v>L.E</v>
          </cell>
          <cell r="R732">
            <v>0</v>
          </cell>
        </row>
        <row r="734">
          <cell r="B734">
            <v>417</v>
          </cell>
          <cell r="C734" t="str">
            <v>BOY 36 X 120 GM ( RECIEPE 3 )</v>
          </cell>
          <cell r="D734">
            <v>17.642285966213102</v>
          </cell>
          <cell r="E734" t="str">
            <v>KG</v>
          </cell>
          <cell r="R734">
            <v>0</v>
          </cell>
        </row>
        <row r="735">
          <cell r="E735" t="str">
            <v>L.E</v>
          </cell>
          <cell r="R735">
            <v>0</v>
          </cell>
        </row>
        <row r="737">
          <cell r="B737">
            <v>418</v>
          </cell>
          <cell r="C737" t="str">
            <v>BOY 42 X 120 GM  ( SYRIA )  ( RECIEPE 1 )</v>
          </cell>
          <cell r="D737">
            <v>0</v>
          </cell>
          <cell r="E737" t="str">
            <v>KG</v>
          </cell>
          <cell r="R737">
            <v>0</v>
          </cell>
        </row>
        <row r="738">
          <cell r="E738" t="str">
            <v>L.E</v>
          </cell>
          <cell r="R738">
            <v>0</v>
          </cell>
        </row>
        <row r="740">
          <cell r="B740">
            <v>419</v>
          </cell>
          <cell r="C740" t="str">
            <v>BOY 24 X 120 GM  ( SYRIA )  ( RECIEPE 1 )</v>
          </cell>
          <cell r="D740">
            <v>23.317697040139478</v>
          </cell>
          <cell r="E740" t="str">
            <v>KG</v>
          </cell>
          <cell r="R740">
            <v>0</v>
          </cell>
        </row>
        <row r="741">
          <cell r="E741" t="str">
            <v>L.E</v>
          </cell>
          <cell r="R741">
            <v>0</v>
          </cell>
        </row>
        <row r="743">
          <cell r="B743">
            <v>420</v>
          </cell>
          <cell r="C743" t="str">
            <v>BOY 42 X 120 GM  ( RECIPE  7 )</v>
          </cell>
          <cell r="D743">
            <v>17.869827272399352</v>
          </cell>
          <cell r="E743" t="str">
            <v>KG</v>
          </cell>
          <cell r="R743">
            <v>0</v>
          </cell>
        </row>
        <row r="744">
          <cell r="E744" t="str">
            <v>L.E</v>
          </cell>
          <cell r="R744">
            <v>0</v>
          </cell>
        </row>
        <row r="746">
          <cell r="B746">
            <v>421</v>
          </cell>
          <cell r="C746" t="str">
            <v xml:space="preserve">BOY 24 X 360 GM  ( RECIPE  7 ) </v>
          </cell>
          <cell r="D746">
            <v>17.841444460030861</v>
          </cell>
          <cell r="E746" t="str">
            <v>KG</v>
          </cell>
          <cell r="R746">
            <v>0</v>
          </cell>
        </row>
        <row r="747">
          <cell r="E747" t="str">
            <v>L.E</v>
          </cell>
          <cell r="R747">
            <v>0</v>
          </cell>
        </row>
        <row r="749">
          <cell r="B749">
            <v>422</v>
          </cell>
          <cell r="C749" t="str">
            <v xml:space="preserve">AL ASHBAL 24 X 360 GM  ( RECIPE  7 ) </v>
          </cell>
          <cell r="D749">
            <v>17.841444460030861</v>
          </cell>
          <cell r="E749" t="str">
            <v>KG</v>
          </cell>
          <cell r="R749">
            <v>0</v>
          </cell>
        </row>
        <row r="750">
          <cell r="E750" t="str">
            <v>L.E</v>
          </cell>
          <cell r="R750">
            <v>0</v>
          </cell>
        </row>
        <row r="752">
          <cell r="B752">
            <v>423</v>
          </cell>
          <cell r="C752" t="str">
            <v xml:space="preserve">ASHBAL 42 X 120 GM  ( RECIPE  7 ) </v>
          </cell>
          <cell r="D752">
            <v>17.869827272399352</v>
          </cell>
          <cell r="E752" t="str">
            <v>KG</v>
          </cell>
          <cell r="R752">
            <v>0</v>
          </cell>
        </row>
        <row r="753">
          <cell r="E753" t="str">
            <v>L.E</v>
          </cell>
          <cell r="R753">
            <v>0</v>
          </cell>
        </row>
        <row r="755">
          <cell r="B755">
            <v>424</v>
          </cell>
          <cell r="C755" t="str">
            <v xml:space="preserve">UNIKAI 42*120gm  ( RECIPE  1 ) </v>
          </cell>
          <cell r="D755">
            <v>16.957977435321933</v>
          </cell>
          <cell r="E755" t="str">
            <v>KG</v>
          </cell>
          <cell r="R755">
            <v>0</v>
          </cell>
        </row>
        <row r="756">
          <cell r="E756" t="str">
            <v>L.E</v>
          </cell>
          <cell r="R756">
            <v>0</v>
          </cell>
        </row>
        <row r="758">
          <cell r="B758">
            <v>425</v>
          </cell>
          <cell r="C758" t="str">
            <v>WELCOME 42 X 120GM   ( RECIPE  7 )</v>
          </cell>
          <cell r="D758">
            <v>14.91567704054027</v>
          </cell>
          <cell r="E758" t="str">
            <v>KG</v>
          </cell>
          <cell r="R758">
            <v>0</v>
          </cell>
        </row>
        <row r="759">
          <cell r="E759" t="str">
            <v>L.E</v>
          </cell>
          <cell r="R759">
            <v>0</v>
          </cell>
        </row>
        <row r="761">
          <cell r="B761">
            <v>426</v>
          </cell>
          <cell r="C761" t="str">
            <v>FRIENDSHIP  42 X 120GM   ( RECIPE  7 )</v>
          </cell>
          <cell r="D761">
            <v>14.91567704054027</v>
          </cell>
          <cell r="E761" t="str">
            <v>KG</v>
          </cell>
          <cell r="R761">
            <v>0</v>
          </cell>
        </row>
        <row r="762">
          <cell r="E762" t="str">
            <v>L.E</v>
          </cell>
          <cell r="R762">
            <v>0</v>
          </cell>
        </row>
        <row r="764">
          <cell r="B764">
            <v>427</v>
          </cell>
          <cell r="C764" t="str">
            <v xml:space="preserve">GOODY  42 X 120 GM  </v>
          </cell>
          <cell r="D764">
            <v>17.061239814833364</v>
          </cell>
          <cell r="E764" t="str">
            <v>KG</v>
          </cell>
          <cell r="R764">
            <v>0</v>
          </cell>
        </row>
        <row r="765">
          <cell r="E765" t="str">
            <v>L.E</v>
          </cell>
          <cell r="R765">
            <v>0</v>
          </cell>
        </row>
        <row r="767">
          <cell r="B767">
            <v>428</v>
          </cell>
          <cell r="C767" t="str">
            <v xml:space="preserve">GOLDEN DAN 42 X 120 GM  </v>
          </cell>
          <cell r="D767">
            <v>0</v>
          </cell>
          <cell r="E767" t="str">
            <v>KG</v>
          </cell>
          <cell r="R767">
            <v>0</v>
          </cell>
        </row>
        <row r="768">
          <cell r="E768" t="str">
            <v>L.E</v>
          </cell>
          <cell r="R768">
            <v>0</v>
          </cell>
        </row>
        <row r="770">
          <cell r="B770">
            <v>429</v>
          </cell>
          <cell r="C770" t="str">
            <v xml:space="preserve">americna 42 X 108 GRAM ( MP3 ) </v>
          </cell>
          <cell r="D770">
            <v>16.733525179856112</v>
          </cell>
          <cell r="E770" t="str">
            <v>KG</v>
          </cell>
          <cell r="R770">
            <v>0</v>
          </cell>
        </row>
        <row r="771">
          <cell r="E771" t="str">
            <v>L.E</v>
          </cell>
          <cell r="R771">
            <v>0</v>
          </cell>
        </row>
        <row r="773">
          <cell r="B773">
            <v>430</v>
          </cell>
          <cell r="C773" t="str">
            <v>BADAWAYA 24 X 240 GRAM ( BADAWAYA RECIEPE )</v>
          </cell>
          <cell r="D773">
            <v>0</v>
          </cell>
          <cell r="E773" t="str">
            <v>KG</v>
          </cell>
          <cell r="R773">
            <v>0</v>
          </cell>
        </row>
        <row r="774">
          <cell r="E774" t="str">
            <v>L.E</v>
          </cell>
          <cell r="R774">
            <v>0</v>
          </cell>
        </row>
        <row r="776">
          <cell r="B776">
            <v>431</v>
          </cell>
          <cell r="C776" t="str">
            <v>SMEDS   24 X 324  GM</v>
          </cell>
          <cell r="D776">
            <v>17.049766217109873</v>
          </cell>
          <cell r="E776" t="str">
            <v>KG</v>
          </cell>
          <cell r="R776">
            <v>0</v>
          </cell>
        </row>
        <row r="777">
          <cell r="E777" t="str">
            <v>L.E</v>
          </cell>
          <cell r="R777">
            <v>0</v>
          </cell>
        </row>
        <row r="779">
          <cell r="B779">
            <v>432</v>
          </cell>
          <cell r="C779" t="str">
            <v xml:space="preserve">PENGUIN 42 X 108 GRAM ( MP3 ) </v>
          </cell>
          <cell r="D779">
            <v>17.036791086350974</v>
          </cell>
          <cell r="E779" t="str">
            <v>KG</v>
          </cell>
          <cell r="F779">
            <v>9525.5999999999985</v>
          </cell>
          <cell r="G779">
            <v>0</v>
          </cell>
          <cell r="H779">
            <v>9525.5999999999985</v>
          </cell>
          <cell r="I779">
            <v>0</v>
          </cell>
          <cell r="J779">
            <v>9525.5999999999985</v>
          </cell>
          <cell r="K779">
            <v>0</v>
          </cell>
          <cell r="L779">
            <v>9525.5999999999985</v>
          </cell>
          <cell r="M779">
            <v>0</v>
          </cell>
          <cell r="N779">
            <v>9525.5999999999985</v>
          </cell>
          <cell r="O779">
            <v>9525.5999999999985</v>
          </cell>
          <cell r="P779">
            <v>9525.5999999999985</v>
          </cell>
          <cell r="Q779">
            <v>0</v>
          </cell>
          <cell r="R779">
            <v>66679.199999999983</v>
          </cell>
        </row>
        <row r="780">
          <cell r="E780" t="str">
            <v>L.E</v>
          </cell>
          <cell r="F780">
            <v>156501.66</v>
          </cell>
          <cell r="G780">
            <v>0</v>
          </cell>
          <cell r="H780">
            <v>156501.66</v>
          </cell>
          <cell r="I780">
            <v>0</v>
          </cell>
          <cell r="J780">
            <v>161196.70980000001</v>
          </cell>
          <cell r="K780">
            <v>0</v>
          </cell>
          <cell r="L780">
            <v>161196.70980000001</v>
          </cell>
          <cell r="M780">
            <v>0</v>
          </cell>
          <cell r="N780">
            <v>166032.61109399999</v>
          </cell>
          <cell r="O780">
            <v>166032.61109399999</v>
          </cell>
          <cell r="P780">
            <v>166032.61109399999</v>
          </cell>
          <cell r="Q780">
            <v>0</v>
          </cell>
          <cell r="R780">
            <v>1133494.5728820001</v>
          </cell>
        </row>
        <row r="782">
          <cell r="B782">
            <v>433</v>
          </cell>
          <cell r="C782" t="str">
            <v>PENGUIN 45 X 108 GRAM ( MP4 )</v>
          </cell>
          <cell r="D782">
            <v>16.322674094707519</v>
          </cell>
          <cell r="E782" t="str">
            <v>KG</v>
          </cell>
          <cell r="R782">
            <v>0</v>
          </cell>
        </row>
        <row r="783">
          <cell r="E783" t="str">
            <v>L.E</v>
          </cell>
          <cell r="R783">
            <v>0</v>
          </cell>
        </row>
        <row r="785">
          <cell r="B785">
            <v>434</v>
          </cell>
          <cell r="C785" t="str">
            <v>TIGER 45 X 120 GM ( MP3 )</v>
          </cell>
          <cell r="D785">
            <v>17.046992757660171</v>
          </cell>
          <cell r="E785" t="str">
            <v xml:space="preserve"> KG </v>
          </cell>
          <cell r="R785">
            <v>0</v>
          </cell>
        </row>
        <row r="786">
          <cell r="E786" t="str">
            <v>L.E</v>
          </cell>
          <cell r="R786">
            <v>0</v>
          </cell>
        </row>
        <row r="788">
          <cell r="B788">
            <v>435</v>
          </cell>
          <cell r="C788" t="str">
            <v>GOLDEN FIELDS 36 X 120 GRAM ( MP1 )</v>
          </cell>
          <cell r="D788">
            <v>17.954941504178276</v>
          </cell>
          <cell r="E788" t="str">
            <v>KG</v>
          </cell>
          <cell r="R788">
            <v>0</v>
          </cell>
        </row>
        <row r="789">
          <cell r="E789" t="str">
            <v>L.E</v>
          </cell>
          <cell r="R789">
            <v>0</v>
          </cell>
        </row>
        <row r="791">
          <cell r="B791">
            <v>436</v>
          </cell>
          <cell r="C791" t="str">
            <v>272 MY CHEESE 45 X 100 GM ( MP3 ) ماى فارم</v>
          </cell>
          <cell r="D791">
            <v>16.820280795976032</v>
          </cell>
          <cell r="E791" t="str">
            <v>KG</v>
          </cell>
          <cell r="R791">
            <v>0</v>
          </cell>
        </row>
        <row r="792">
          <cell r="E792" t="str">
            <v>L.E</v>
          </cell>
          <cell r="R792">
            <v>0</v>
          </cell>
        </row>
        <row r="794">
          <cell r="B794">
            <v>437</v>
          </cell>
          <cell r="C794" t="str">
            <v>ANCHOR 24 X 120 GM ( ANCHOR RECIEPE ) BUTTER 55%</v>
          </cell>
          <cell r="D794">
            <v>0</v>
          </cell>
          <cell r="E794" t="str">
            <v>KG</v>
          </cell>
          <cell r="R794">
            <v>0</v>
          </cell>
        </row>
        <row r="795">
          <cell r="E795" t="str">
            <v>L.E</v>
          </cell>
          <cell r="R795">
            <v>0</v>
          </cell>
        </row>
        <row r="797">
          <cell r="B797">
            <v>438</v>
          </cell>
          <cell r="C797" t="str">
            <v>ANCHOR 24 X 240 GM ( ANCHOR RECIEPE ) 55%</v>
          </cell>
          <cell r="D797">
            <v>0</v>
          </cell>
          <cell r="E797" t="str">
            <v xml:space="preserve"> KG </v>
          </cell>
          <cell r="R797">
            <v>0</v>
          </cell>
        </row>
        <row r="798">
          <cell r="E798" t="str">
            <v>L.E</v>
          </cell>
          <cell r="R798">
            <v>0</v>
          </cell>
        </row>
        <row r="800">
          <cell r="B800">
            <v>439</v>
          </cell>
          <cell r="C800" t="str">
            <v>ANCHOR 18 X 360 GM ( ANCHOR RECIEPE ) 55%</v>
          </cell>
          <cell r="D800">
            <v>23.689208633093521</v>
          </cell>
          <cell r="E800" t="str">
            <v xml:space="preserve"> KG </v>
          </cell>
          <cell r="R800">
            <v>0</v>
          </cell>
        </row>
        <row r="801">
          <cell r="E801" t="str">
            <v>L.E</v>
          </cell>
          <cell r="R801">
            <v>0</v>
          </cell>
        </row>
        <row r="803">
          <cell r="B803">
            <v>440</v>
          </cell>
          <cell r="C803" t="str">
            <v>MASOUD 24 X 108 GRAM ( MP3 )</v>
          </cell>
          <cell r="D803">
            <v>16.626258992805756</v>
          </cell>
          <cell r="E803" t="str">
            <v xml:space="preserve"> KG </v>
          </cell>
          <cell r="R803">
            <v>0</v>
          </cell>
        </row>
        <row r="804">
          <cell r="E804" t="str">
            <v>L.E</v>
          </cell>
          <cell r="R804">
            <v>0</v>
          </cell>
        </row>
        <row r="806">
          <cell r="B806">
            <v>441</v>
          </cell>
          <cell r="C806" t="str">
            <v>MASOUD 24 X 216 GRAM ( MP3 )</v>
          </cell>
          <cell r="D806">
            <v>13.78370503597122</v>
          </cell>
          <cell r="E806" t="str">
            <v xml:space="preserve"> KG </v>
          </cell>
          <cell r="R806">
            <v>0</v>
          </cell>
        </row>
        <row r="807">
          <cell r="E807" t="str">
            <v>L.E</v>
          </cell>
          <cell r="R807">
            <v>0</v>
          </cell>
        </row>
        <row r="809">
          <cell r="B809">
            <v>442</v>
          </cell>
          <cell r="C809" t="str">
            <v>smeds 24 X 324 GRAM   MP4</v>
          </cell>
          <cell r="D809">
            <v>13.376093525179856</v>
          </cell>
          <cell r="E809" t="str">
            <v xml:space="preserve"> KG </v>
          </cell>
          <cell r="R809">
            <v>0</v>
          </cell>
        </row>
        <row r="810">
          <cell r="E810" t="str">
            <v>L.E</v>
          </cell>
          <cell r="R810">
            <v>0</v>
          </cell>
        </row>
        <row r="812">
          <cell r="B812">
            <v>443</v>
          </cell>
          <cell r="C812" t="str">
            <v>MASOUD 18 X 432 GRAM ( MP3 )</v>
          </cell>
          <cell r="D812">
            <v>12.056719424460431</v>
          </cell>
          <cell r="E812" t="str">
            <v xml:space="preserve"> KG </v>
          </cell>
          <cell r="R812">
            <v>0</v>
          </cell>
        </row>
        <row r="813">
          <cell r="E813" t="str">
            <v>L.E</v>
          </cell>
          <cell r="R813">
            <v>0</v>
          </cell>
        </row>
        <row r="815">
          <cell r="B815">
            <v>444</v>
          </cell>
          <cell r="C815" t="str">
            <v>ALAYA 24 X 120 GRAM ( 55%BUTTER )</v>
          </cell>
          <cell r="D815">
            <v>21.935935251798558</v>
          </cell>
          <cell r="E815" t="str">
            <v xml:space="preserve"> KG </v>
          </cell>
          <cell r="R815">
            <v>0</v>
          </cell>
        </row>
        <row r="816">
          <cell r="E816" t="str">
            <v>L.E</v>
          </cell>
          <cell r="R816">
            <v>0</v>
          </cell>
        </row>
        <row r="818">
          <cell r="B818">
            <v>445</v>
          </cell>
          <cell r="C818" t="str">
            <v>ALAYA 24 X 240 GRAM ( 55%BUTTER )</v>
          </cell>
          <cell r="D818">
            <v>11.692014388489207</v>
          </cell>
          <cell r="E818" t="str">
            <v xml:space="preserve"> KG </v>
          </cell>
          <cell r="R818">
            <v>0</v>
          </cell>
        </row>
        <row r="819">
          <cell r="E819" t="str">
            <v>L.E</v>
          </cell>
          <cell r="R819">
            <v>0</v>
          </cell>
        </row>
        <row r="821">
          <cell r="B821">
            <v>446</v>
          </cell>
          <cell r="C821" t="str">
            <v xml:space="preserve">Triangles Processed Cheese ( Panda ) 24 x 300  gm "Mp3" </v>
          </cell>
          <cell r="D821">
            <v>17.345273434343436</v>
          </cell>
          <cell r="E821" t="str">
            <v xml:space="preserve"> KG </v>
          </cell>
          <cell r="F821">
            <v>70560</v>
          </cell>
          <cell r="G821">
            <v>0</v>
          </cell>
          <cell r="H821">
            <v>70560</v>
          </cell>
          <cell r="I821">
            <v>0</v>
          </cell>
          <cell r="J821">
            <v>70560</v>
          </cell>
          <cell r="K821">
            <v>0</v>
          </cell>
          <cell r="L821">
            <v>35280</v>
          </cell>
          <cell r="M821">
            <v>0</v>
          </cell>
          <cell r="N821">
            <v>70560</v>
          </cell>
          <cell r="O821">
            <v>0</v>
          </cell>
          <cell r="P821">
            <v>70560</v>
          </cell>
          <cell r="Q821">
            <v>0</v>
          </cell>
          <cell r="R821">
            <v>388080</v>
          </cell>
        </row>
        <row r="822">
          <cell r="E822" t="str">
            <v>L.E</v>
          </cell>
          <cell r="F822">
            <v>1187858</v>
          </cell>
          <cell r="G822">
            <v>0</v>
          </cell>
          <cell r="H822">
            <v>1187858</v>
          </cell>
          <cell r="I822">
            <v>0</v>
          </cell>
          <cell r="J822">
            <v>1223493.74</v>
          </cell>
          <cell r="K822">
            <v>0</v>
          </cell>
          <cell r="L822">
            <v>611746.87</v>
          </cell>
          <cell r="M822">
            <v>0</v>
          </cell>
          <cell r="N822">
            <v>1260198.5522000003</v>
          </cell>
          <cell r="O822">
            <v>0</v>
          </cell>
          <cell r="P822">
            <v>1260198.5522000003</v>
          </cell>
          <cell r="Q822">
            <v>0</v>
          </cell>
          <cell r="R822">
            <v>6731353.7144000009</v>
          </cell>
        </row>
        <row r="824">
          <cell r="B824">
            <v>447</v>
          </cell>
          <cell r="C824" t="str">
            <v>ALAYA 18 X 432 GRAM ( 55%BUTTER )</v>
          </cell>
          <cell r="D824">
            <v>0</v>
          </cell>
          <cell r="E824" t="str">
            <v xml:space="preserve"> KG </v>
          </cell>
          <cell r="R824">
            <v>0</v>
          </cell>
        </row>
        <row r="825">
          <cell r="E825" t="str">
            <v>L.E</v>
          </cell>
          <cell r="R825">
            <v>0</v>
          </cell>
        </row>
        <row r="827">
          <cell r="B827">
            <v>448</v>
          </cell>
          <cell r="C827" t="str">
            <v>GOLDEN FIELDS 36 X 112 GM   MP4</v>
          </cell>
          <cell r="D827">
            <v>16.358093525179857</v>
          </cell>
          <cell r="E827" t="str">
            <v xml:space="preserve"> KG </v>
          </cell>
          <cell r="R827">
            <v>0</v>
          </cell>
        </row>
        <row r="828">
          <cell r="E828" t="str">
            <v>L.E</v>
          </cell>
          <cell r="R828">
            <v>0</v>
          </cell>
        </row>
        <row r="830">
          <cell r="B830">
            <v>449</v>
          </cell>
          <cell r="C830" t="str">
            <v>WONDER COW 24 X 108 GM   MP4</v>
          </cell>
          <cell r="D830">
            <v>0</v>
          </cell>
          <cell r="E830" t="str">
            <v xml:space="preserve"> KG </v>
          </cell>
          <cell r="R830">
            <v>0</v>
          </cell>
        </row>
        <row r="831">
          <cell r="E831" t="str">
            <v>L.E</v>
          </cell>
          <cell r="R831">
            <v>0</v>
          </cell>
        </row>
        <row r="833">
          <cell r="B833">
            <v>450</v>
          </cell>
          <cell r="C833" t="str">
            <v>VIVA COW 45 X 100 GM   MP4</v>
          </cell>
          <cell r="D833">
            <v>14.298582733812948</v>
          </cell>
          <cell r="E833" t="str">
            <v xml:space="preserve"> KG </v>
          </cell>
          <cell r="R833">
            <v>0</v>
          </cell>
        </row>
        <row r="834">
          <cell r="E834" t="str">
            <v>L.E</v>
          </cell>
          <cell r="R834">
            <v>0</v>
          </cell>
        </row>
        <row r="836">
          <cell r="B836">
            <v>451</v>
          </cell>
          <cell r="C836" t="str">
            <v>REINATTA 24 x 108 GM  55 %</v>
          </cell>
          <cell r="D836">
            <v>21.914482014388486</v>
          </cell>
          <cell r="E836" t="str">
            <v xml:space="preserve"> KG </v>
          </cell>
          <cell r="R836">
            <v>0</v>
          </cell>
        </row>
        <row r="837">
          <cell r="E837" t="str">
            <v>L.E</v>
          </cell>
          <cell r="R837">
            <v>0</v>
          </cell>
        </row>
        <row r="839">
          <cell r="B839">
            <v>452</v>
          </cell>
          <cell r="C839" t="str">
            <v>DAIRY 24 x 324 gm ( MP3 )</v>
          </cell>
          <cell r="D839">
            <v>16.014841726618705</v>
          </cell>
          <cell r="E839" t="str">
            <v xml:space="preserve"> KG </v>
          </cell>
          <cell r="R839">
            <v>0</v>
          </cell>
        </row>
        <row r="840">
          <cell r="E840" t="str">
            <v>L.E</v>
          </cell>
          <cell r="R840">
            <v>0</v>
          </cell>
        </row>
        <row r="842">
          <cell r="B842">
            <v>453</v>
          </cell>
          <cell r="C842" t="str">
            <v>DAIRY 36x 108  gm ( MP4)</v>
          </cell>
          <cell r="D842">
            <v>15.027992805755394</v>
          </cell>
          <cell r="E842" t="str">
            <v xml:space="preserve"> KG </v>
          </cell>
          <cell r="R842">
            <v>0</v>
          </cell>
        </row>
        <row r="843">
          <cell r="E843" t="str">
            <v>L.E</v>
          </cell>
          <cell r="R843">
            <v>0</v>
          </cell>
        </row>
        <row r="845">
          <cell r="B845">
            <v>454</v>
          </cell>
          <cell r="C845" t="str">
            <v>PENGUIN 24 X 108 GM  55%</v>
          </cell>
          <cell r="D845">
            <v>0</v>
          </cell>
          <cell r="E845" t="str">
            <v xml:space="preserve"> KG </v>
          </cell>
          <cell r="R845">
            <v>0</v>
          </cell>
        </row>
        <row r="846">
          <cell r="E846" t="str">
            <v>L.E</v>
          </cell>
          <cell r="R846">
            <v>0</v>
          </cell>
        </row>
        <row r="848">
          <cell r="B848">
            <v>455</v>
          </cell>
          <cell r="C848" t="str">
            <v>PANDA 45 x 100 gm   MP 1</v>
          </cell>
          <cell r="D848">
            <v>16.258732000000002</v>
          </cell>
          <cell r="E848" t="str">
            <v xml:space="preserve"> KG </v>
          </cell>
          <cell r="F848">
            <v>19350</v>
          </cell>
          <cell r="G848">
            <v>38700</v>
          </cell>
          <cell r="H848">
            <v>19350</v>
          </cell>
          <cell r="I848">
            <v>38700</v>
          </cell>
          <cell r="J848">
            <v>38700</v>
          </cell>
          <cell r="K848">
            <v>38700</v>
          </cell>
          <cell r="L848">
            <v>38700</v>
          </cell>
          <cell r="M848">
            <v>38700</v>
          </cell>
          <cell r="N848">
            <v>38700</v>
          </cell>
          <cell r="O848">
            <v>38700</v>
          </cell>
          <cell r="P848">
            <v>38700</v>
          </cell>
          <cell r="Q848">
            <v>58050</v>
          </cell>
          <cell r="R848">
            <v>445050</v>
          </cell>
        </row>
        <row r="849">
          <cell r="E849" t="str">
            <v>L.E</v>
          </cell>
          <cell r="F849">
            <v>302634</v>
          </cell>
          <cell r="G849">
            <v>605268</v>
          </cell>
          <cell r="H849">
            <v>302634</v>
          </cell>
          <cell r="I849">
            <v>623426.04</v>
          </cell>
          <cell r="J849">
            <v>623426.04</v>
          </cell>
          <cell r="K849">
            <v>623426.04</v>
          </cell>
          <cell r="L849">
            <v>623426.04</v>
          </cell>
          <cell r="M849">
            <v>642128.82120000001</v>
          </cell>
          <cell r="N849">
            <v>642128.82120000001</v>
          </cell>
          <cell r="O849">
            <v>642128.82120000001</v>
          </cell>
          <cell r="P849">
            <v>642128.82120000001</v>
          </cell>
          <cell r="Q849">
            <v>963193.23179999995</v>
          </cell>
          <cell r="R849">
            <v>7235948.6766000008</v>
          </cell>
        </row>
        <row r="851">
          <cell r="B851">
            <v>456</v>
          </cell>
          <cell r="C851" t="str">
            <v xml:space="preserve">LAYALINA 36 x 116 GM  55% </v>
          </cell>
          <cell r="D851">
            <v>23.725124225967416</v>
          </cell>
          <cell r="E851" t="str">
            <v xml:space="preserve"> KG </v>
          </cell>
          <cell r="R851">
            <v>0</v>
          </cell>
        </row>
        <row r="852">
          <cell r="E852" t="str">
            <v>L.E</v>
          </cell>
          <cell r="R852">
            <v>0</v>
          </cell>
        </row>
        <row r="854">
          <cell r="B854">
            <v>457</v>
          </cell>
          <cell r="C854" t="str">
            <v xml:space="preserve">PANDA 24 x 240 GM ( MP3 ) </v>
          </cell>
          <cell r="D854">
            <v>0</v>
          </cell>
          <cell r="E854" t="str">
            <v xml:space="preserve"> KG </v>
          </cell>
          <cell r="R854">
            <v>0</v>
          </cell>
        </row>
        <row r="855">
          <cell r="E855" t="str">
            <v>L.E</v>
          </cell>
          <cell r="R855">
            <v>0</v>
          </cell>
        </row>
        <row r="857">
          <cell r="B857">
            <v>458</v>
          </cell>
          <cell r="C857" t="str">
            <v>HAPPY MORNING 45 x 100 gm ( MP4 )</v>
          </cell>
          <cell r="D857">
            <v>16.487769784172663</v>
          </cell>
          <cell r="E857" t="str">
            <v xml:space="preserve"> KG </v>
          </cell>
          <cell r="R857">
            <v>0</v>
          </cell>
        </row>
        <row r="858">
          <cell r="E858" t="str">
            <v>L.E</v>
          </cell>
          <cell r="R858">
            <v>0</v>
          </cell>
        </row>
        <row r="860">
          <cell r="B860">
            <v>459</v>
          </cell>
          <cell r="C860" t="str">
            <v xml:space="preserve">Triangles  36 x 120  gm "Mp6" </v>
          </cell>
          <cell r="D860" t="e">
            <v>#DIV/0!</v>
          </cell>
          <cell r="E860" t="str">
            <v xml:space="preserve"> KG </v>
          </cell>
          <cell r="R860">
            <v>0</v>
          </cell>
        </row>
        <row r="861">
          <cell r="E861" t="str">
            <v>L.E</v>
          </cell>
          <cell r="R861">
            <v>0</v>
          </cell>
        </row>
        <row r="863">
          <cell r="B863">
            <v>460</v>
          </cell>
          <cell r="C863" t="str">
            <v xml:space="preserve">Triangles  24 x 108  gm "Mp6" </v>
          </cell>
          <cell r="D863" t="e">
            <v>#DIV/0!</v>
          </cell>
          <cell r="E863" t="str">
            <v xml:space="preserve"> KG </v>
          </cell>
          <cell r="R863">
            <v>0</v>
          </cell>
        </row>
        <row r="864">
          <cell r="E864" t="str">
            <v>L.E</v>
          </cell>
          <cell r="R864">
            <v>0</v>
          </cell>
        </row>
        <row r="866">
          <cell r="B866">
            <v>461</v>
          </cell>
          <cell r="C866" t="str">
            <v xml:space="preserve">BOY 42 X 108 GM  ( MP3 ) </v>
          </cell>
          <cell r="E866" t="str">
            <v xml:space="preserve"> KG </v>
          </cell>
          <cell r="F866">
            <v>19051.199999999997</v>
          </cell>
          <cell r="G866">
            <v>19051.199999999997</v>
          </cell>
          <cell r="H866">
            <v>38102.399999999994</v>
          </cell>
          <cell r="I866">
            <v>19051.199999999997</v>
          </cell>
          <cell r="J866">
            <v>19051.199999999997</v>
          </cell>
          <cell r="K866">
            <v>38102.399999999994</v>
          </cell>
          <cell r="L866">
            <v>19051.199999999997</v>
          </cell>
          <cell r="M866">
            <v>19051.199999999997</v>
          </cell>
          <cell r="N866">
            <v>19051.199999999997</v>
          </cell>
          <cell r="O866">
            <v>19051.199999999997</v>
          </cell>
          <cell r="P866">
            <v>19051.199999999997</v>
          </cell>
          <cell r="Q866">
            <v>19051.199999999997</v>
          </cell>
          <cell r="R866">
            <v>266716.80000000005</v>
          </cell>
        </row>
        <row r="867">
          <cell r="E867" t="str">
            <v>L.E</v>
          </cell>
          <cell r="F867">
            <v>287385</v>
          </cell>
          <cell r="G867">
            <v>287385</v>
          </cell>
          <cell r="H867">
            <v>574770</v>
          </cell>
          <cell r="I867">
            <v>296006.55000000005</v>
          </cell>
          <cell r="J867">
            <v>296006.55000000005</v>
          </cell>
          <cell r="K867">
            <v>592013.10000000009</v>
          </cell>
          <cell r="L867">
            <v>296006.55000000005</v>
          </cell>
          <cell r="M867">
            <v>304886.74650000007</v>
          </cell>
          <cell r="N867">
            <v>304886.74650000007</v>
          </cell>
          <cell r="O867">
            <v>304886.74650000007</v>
          </cell>
          <cell r="P867">
            <v>304886.74650000007</v>
          </cell>
          <cell r="Q867">
            <v>304886.74650000007</v>
          </cell>
          <cell r="R867">
            <v>4154006.4824999995</v>
          </cell>
        </row>
        <row r="869">
          <cell r="B869">
            <v>462</v>
          </cell>
          <cell r="E869" t="str">
            <v xml:space="preserve"> KG </v>
          </cell>
          <cell r="R869">
            <v>0</v>
          </cell>
        </row>
        <row r="870">
          <cell r="E870" t="str">
            <v>L.E</v>
          </cell>
          <cell r="R870">
            <v>0</v>
          </cell>
        </row>
        <row r="872">
          <cell r="B872">
            <v>463</v>
          </cell>
          <cell r="E872" t="str">
            <v xml:space="preserve"> KG </v>
          </cell>
          <cell r="R872">
            <v>0</v>
          </cell>
        </row>
        <row r="873">
          <cell r="E873" t="str">
            <v>L.E</v>
          </cell>
          <cell r="R873">
            <v>0</v>
          </cell>
        </row>
        <row r="875">
          <cell r="B875">
            <v>464</v>
          </cell>
          <cell r="E875" t="str">
            <v xml:space="preserve"> KG </v>
          </cell>
          <cell r="R875">
            <v>0</v>
          </cell>
        </row>
        <row r="876">
          <cell r="E876" t="str">
            <v>L.E</v>
          </cell>
          <cell r="R876">
            <v>0</v>
          </cell>
        </row>
        <row r="878">
          <cell r="B878">
            <v>465</v>
          </cell>
          <cell r="E878" t="str">
            <v xml:space="preserve"> KG </v>
          </cell>
          <cell r="R878">
            <v>0</v>
          </cell>
        </row>
        <row r="879">
          <cell r="E879" t="str">
            <v>L.E</v>
          </cell>
          <cell r="R879">
            <v>0</v>
          </cell>
        </row>
        <row r="880">
          <cell r="C880" t="str">
            <v>TOTAL TRIANGLE  EXPORT</v>
          </cell>
          <cell r="E880" t="str">
            <v>KG</v>
          </cell>
          <cell r="F880">
            <v>775769.39999999991</v>
          </cell>
          <cell r="G880">
            <v>854453.99999999988</v>
          </cell>
          <cell r="H880">
            <v>935295.6</v>
          </cell>
          <cell r="I880">
            <v>855508.79999999993</v>
          </cell>
          <cell r="J880">
            <v>762719.39999999991</v>
          </cell>
          <cell r="K880">
            <v>710235</v>
          </cell>
          <cell r="L880">
            <v>744764.39999999991</v>
          </cell>
          <cell r="M880">
            <v>726958.79999999993</v>
          </cell>
          <cell r="N880">
            <v>904094.39999999991</v>
          </cell>
          <cell r="O880">
            <v>963359.39999999991</v>
          </cell>
          <cell r="P880">
            <v>967094.39999999991</v>
          </cell>
          <cell r="Q880">
            <v>941458.79999999993</v>
          </cell>
          <cell r="R880">
            <v>10141712.399999999</v>
          </cell>
        </row>
        <row r="881">
          <cell r="E881" t="str">
            <v>L.E</v>
          </cell>
          <cell r="F881">
            <v>12170406.760000002</v>
          </cell>
          <cell r="G881">
            <v>13325697.066666666</v>
          </cell>
          <cell r="H881">
            <v>14630135.626666665</v>
          </cell>
          <cell r="I881">
            <v>13637329.54066667</v>
          </cell>
          <cell r="J881">
            <v>12378534.808800001</v>
          </cell>
          <cell r="K881">
            <v>11423154.539000003</v>
          </cell>
          <cell r="L881">
            <v>12006130.377799999</v>
          </cell>
          <cell r="M881">
            <v>12016312.60039</v>
          </cell>
          <cell r="N881">
            <v>14937894.445680669</v>
          </cell>
          <cell r="O881">
            <v>15696958.741490666</v>
          </cell>
          <cell r="P881">
            <v>15896109.934680669</v>
          </cell>
          <cell r="Q881">
            <v>15348118.526066666</v>
          </cell>
          <cell r="R881">
            <v>163466782.96790865</v>
          </cell>
        </row>
        <row r="882">
          <cell r="K882">
            <v>23.482377049180325</v>
          </cell>
        </row>
        <row r="883">
          <cell r="B883">
            <v>501</v>
          </cell>
          <cell r="C883" t="str">
            <v>PANDA 30 X 100 GM   MP1</v>
          </cell>
          <cell r="D883">
            <v>20</v>
          </cell>
          <cell r="E883" t="str">
            <v xml:space="preserve"> KG </v>
          </cell>
          <cell r="R883">
            <v>0</v>
          </cell>
        </row>
        <row r="884">
          <cell r="E884" t="str">
            <v>L.E</v>
          </cell>
          <cell r="R884">
            <v>0</v>
          </cell>
        </row>
        <row r="886">
          <cell r="B886">
            <v>502</v>
          </cell>
          <cell r="C886" t="str">
            <v>272 MY CHEESE 30 X 90 GM   55%</v>
          </cell>
          <cell r="D886">
            <v>0</v>
          </cell>
          <cell r="E886" t="str">
            <v xml:space="preserve"> KG </v>
          </cell>
          <cell r="R886">
            <v>0</v>
          </cell>
        </row>
        <row r="887">
          <cell r="E887" t="str">
            <v>L.E</v>
          </cell>
          <cell r="R887">
            <v>0</v>
          </cell>
        </row>
        <row r="889">
          <cell r="B889">
            <v>503</v>
          </cell>
          <cell r="C889" t="str">
            <v>PENGUIN 30 X 90  GM   55%</v>
          </cell>
          <cell r="D889">
            <v>22.525899280575537</v>
          </cell>
          <cell r="E889" t="str">
            <v xml:space="preserve"> KG </v>
          </cell>
          <cell r="R889">
            <v>0</v>
          </cell>
        </row>
        <row r="890">
          <cell r="E890" t="str">
            <v>L.E</v>
          </cell>
          <cell r="R890">
            <v>0</v>
          </cell>
        </row>
        <row r="892">
          <cell r="B892">
            <v>504</v>
          </cell>
          <cell r="C892" t="str">
            <v>SMEDS 30 X 90 GM   55%</v>
          </cell>
          <cell r="D892">
            <v>22.128057553956832</v>
          </cell>
          <cell r="E892" t="str">
            <v xml:space="preserve"> KG </v>
          </cell>
          <cell r="R892">
            <v>0</v>
          </cell>
        </row>
        <row r="893">
          <cell r="E893" t="str">
            <v>L.E</v>
          </cell>
          <cell r="R893">
            <v>0</v>
          </cell>
        </row>
        <row r="895">
          <cell r="B895">
            <v>505</v>
          </cell>
          <cell r="C895" t="str">
            <v>LYALINA  30 X 100 GM   55%</v>
          </cell>
          <cell r="D895">
            <v>28.715158273381295</v>
          </cell>
          <cell r="E895" t="str">
            <v xml:space="preserve"> KG </v>
          </cell>
          <cell r="R895">
            <v>0</v>
          </cell>
        </row>
        <row r="896">
          <cell r="E896" t="str">
            <v>L.E</v>
          </cell>
          <cell r="R896">
            <v>0</v>
          </cell>
        </row>
        <row r="898">
          <cell r="B898">
            <v>506</v>
          </cell>
          <cell r="C898" t="str">
            <v>TWO COWS 30 x 90 GM MP4</v>
          </cell>
          <cell r="D898">
            <v>24.484011142061284</v>
          </cell>
          <cell r="E898" t="str">
            <v xml:space="preserve"> KG </v>
          </cell>
          <cell r="R898">
            <v>0</v>
          </cell>
        </row>
        <row r="899">
          <cell r="E899" t="str">
            <v>L.E</v>
          </cell>
          <cell r="R899">
            <v>0</v>
          </cell>
        </row>
        <row r="901">
          <cell r="B901">
            <v>507</v>
          </cell>
          <cell r="C901" t="str">
            <v>KALLAH 30 X 100 GM   55%</v>
          </cell>
          <cell r="D901">
            <v>23.119568746117316</v>
          </cell>
          <cell r="E901" t="str">
            <v xml:space="preserve"> KG </v>
          </cell>
          <cell r="R901">
            <v>0</v>
          </cell>
        </row>
        <row r="902">
          <cell r="E902" t="str">
            <v>L.E</v>
          </cell>
          <cell r="R902">
            <v>0</v>
          </cell>
        </row>
        <row r="904">
          <cell r="B904">
            <v>508</v>
          </cell>
          <cell r="C904" t="str">
            <v>SMEDS 30 X 120 GM   55%</v>
          </cell>
          <cell r="D904">
            <v>0</v>
          </cell>
          <cell r="E904" t="str">
            <v xml:space="preserve"> KG </v>
          </cell>
          <cell r="R904">
            <v>0</v>
          </cell>
        </row>
        <row r="905">
          <cell r="E905" t="str">
            <v>L.E</v>
          </cell>
          <cell r="R905">
            <v>0</v>
          </cell>
        </row>
        <row r="907">
          <cell r="B907">
            <v>509</v>
          </cell>
          <cell r="C907" t="str">
            <v>MAZARA TEBA  30 X 90   GM   55%</v>
          </cell>
          <cell r="D907">
            <v>28.564679665738161</v>
          </cell>
          <cell r="E907" t="str">
            <v xml:space="preserve"> KG </v>
          </cell>
          <cell r="R907">
            <v>0</v>
          </cell>
        </row>
        <row r="908">
          <cell r="E908" t="str">
            <v>L.E</v>
          </cell>
          <cell r="R908">
            <v>0</v>
          </cell>
        </row>
        <row r="910">
          <cell r="B910">
            <v>510</v>
          </cell>
          <cell r="C910" t="str">
            <v>TWO COWS 30 X 90   MP 1</v>
          </cell>
          <cell r="D910">
            <v>25.320548189415042</v>
          </cell>
          <cell r="E910" t="str">
            <v xml:space="preserve"> KG </v>
          </cell>
          <cell r="R910">
            <v>0</v>
          </cell>
        </row>
        <row r="911">
          <cell r="E911" t="str">
            <v>L.E</v>
          </cell>
          <cell r="R911">
            <v>0</v>
          </cell>
        </row>
        <row r="913">
          <cell r="B913">
            <v>511</v>
          </cell>
          <cell r="C913" t="str">
            <v>SMEDS 30 X 90 GM   MP 3</v>
          </cell>
          <cell r="D913">
            <v>24.063725800478096</v>
          </cell>
          <cell r="E913" t="str">
            <v xml:space="preserve"> KG </v>
          </cell>
          <cell r="F913">
            <v>2699.9999999999995</v>
          </cell>
          <cell r="G913">
            <v>1</v>
          </cell>
          <cell r="H913">
            <v>2699.9999999999995</v>
          </cell>
          <cell r="I913">
            <v>2699.9999999999995</v>
          </cell>
          <cell r="J913">
            <v>2699.9999999999995</v>
          </cell>
          <cell r="K913">
            <v>2699.9999999999995</v>
          </cell>
          <cell r="L913">
            <v>2699.9999999999995</v>
          </cell>
          <cell r="M913">
            <v>2699.9999999999995</v>
          </cell>
          <cell r="N913">
            <v>2699.9999999999995</v>
          </cell>
          <cell r="O913">
            <v>2699.9999999999995</v>
          </cell>
          <cell r="P913">
            <v>2699.9999999999995</v>
          </cell>
          <cell r="Q913">
            <v>2699.9999999999995</v>
          </cell>
          <cell r="R913">
            <v>29700.999999999996</v>
          </cell>
        </row>
        <row r="914">
          <cell r="E914" t="str">
            <v>L.E</v>
          </cell>
          <cell r="F914">
            <v>62560</v>
          </cell>
          <cell r="G914">
            <v>0</v>
          </cell>
          <cell r="H914">
            <v>62560</v>
          </cell>
          <cell r="I914">
            <v>64436.800000000003</v>
          </cell>
          <cell r="J914">
            <v>64436.800000000003</v>
          </cell>
          <cell r="K914">
            <v>64436.800000000003</v>
          </cell>
          <cell r="L914">
            <v>64436.800000000003</v>
          </cell>
          <cell r="M914">
            <v>66369.903999999995</v>
          </cell>
          <cell r="N914">
            <v>66369.903999999995</v>
          </cell>
          <cell r="O914">
            <v>66369.903999999995</v>
          </cell>
          <cell r="P914">
            <v>66369.903999999995</v>
          </cell>
          <cell r="Q914">
            <v>66369.903999999995</v>
          </cell>
          <cell r="R914">
            <v>714716.71999999986</v>
          </cell>
        </row>
        <row r="916">
          <cell r="B916">
            <v>512</v>
          </cell>
          <cell r="D916">
            <v>0</v>
          </cell>
          <cell r="E916" t="str">
            <v xml:space="preserve"> KG </v>
          </cell>
          <cell r="R916">
            <v>0</v>
          </cell>
        </row>
        <row r="917">
          <cell r="E917" t="str">
            <v>L.E</v>
          </cell>
          <cell r="R917">
            <v>0</v>
          </cell>
        </row>
        <row r="919">
          <cell r="B919">
            <v>513</v>
          </cell>
          <cell r="E919" t="str">
            <v xml:space="preserve"> KG </v>
          </cell>
          <cell r="R919">
            <v>0</v>
          </cell>
        </row>
        <row r="920">
          <cell r="E920" t="str">
            <v>L.E</v>
          </cell>
          <cell r="R920">
            <v>0</v>
          </cell>
        </row>
        <row r="922">
          <cell r="B922">
            <v>514</v>
          </cell>
          <cell r="E922" t="str">
            <v xml:space="preserve"> KG </v>
          </cell>
          <cell r="R922">
            <v>0</v>
          </cell>
        </row>
        <row r="923">
          <cell r="E923" t="str">
            <v>L.E</v>
          </cell>
          <cell r="R923">
            <v>0</v>
          </cell>
        </row>
        <row r="925">
          <cell r="B925">
            <v>515</v>
          </cell>
          <cell r="E925" t="str">
            <v xml:space="preserve"> KG </v>
          </cell>
          <cell r="R925">
            <v>0</v>
          </cell>
        </row>
        <row r="926">
          <cell r="E926" t="str">
            <v>L.E</v>
          </cell>
          <cell r="R926">
            <v>0</v>
          </cell>
        </row>
        <row r="927">
          <cell r="C927" t="str">
            <v>TOTAL SQUARE  EXPORT</v>
          </cell>
          <cell r="E927" t="str">
            <v>KG</v>
          </cell>
          <cell r="F927">
            <v>2699.9999999999995</v>
          </cell>
          <cell r="G927">
            <v>1</v>
          </cell>
          <cell r="H927">
            <v>2699.9999999999995</v>
          </cell>
          <cell r="I927">
            <v>2699.9999999999995</v>
          </cell>
          <cell r="J927">
            <v>2699.9999999999995</v>
          </cell>
          <cell r="K927">
            <v>2699.9999999999995</v>
          </cell>
          <cell r="L927">
            <v>2699.9999999999995</v>
          </cell>
          <cell r="M927">
            <v>2699.9999999999995</v>
          </cell>
          <cell r="N927">
            <v>2699.9999999999995</v>
          </cell>
          <cell r="O927">
            <v>2699.9999999999995</v>
          </cell>
          <cell r="P927">
            <v>2699.9999999999995</v>
          </cell>
          <cell r="Q927">
            <v>2699.9999999999995</v>
          </cell>
          <cell r="R927">
            <v>29700.999999999996</v>
          </cell>
        </row>
        <row r="928">
          <cell r="E928" t="str">
            <v>L.E</v>
          </cell>
          <cell r="F928">
            <v>62560</v>
          </cell>
          <cell r="G928">
            <v>0</v>
          </cell>
          <cell r="H928">
            <v>62560</v>
          </cell>
          <cell r="I928">
            <v>64436.800000000003</v>
          </cell>
          <cell r="J928">
            <v>64436.800000000003</v>
          </cell>
          <cell r="K928">
            <v>64436.800000000003</v>
          </cell>
          <cell r="L928">
            <v>64436.800000000003</v>
          </cell>
          <cell r="M928">
            <v>66369.903999999995</v>
          </cell>
          <cell r="N928">
            <v>66369.903999999995</v>
          </cell>
          <cell r="O928">
            <v>66369.903999999995</v>
          </cell>
          <cell r="P928">
            <v>66369.903999999995</v>
          </cell>
          <cell r="Q928">
            <v>66369.903999999995</v>
          </cell>
          <cell r="R928">
            <v>714716.71999999986</v>
          </cell>
        </row>
        <row r="929">
          <cell r="K929">
            <v>0</v>
          </cell>
        </row>
        <row r="930">
          <cell r="B930">
            <v>521</v>
          </cell>
          <cell r="C930" t="str">
            <v>Panorama 6 X 910 GM VEG.</v>
          </cell>
          <cell r="D930">
            <v>0</v>
          </cell>
          <cell r="E930" t="str">
            <v xml:space="preserve"> KG </v>
          </cell>
          <cell r="F930">
            <v>48321</v>
          </cell>
          <cell r="G930">
            <v>48321</v>
          </cell>
          <cell r="H930">
            <v>48321</v>
          </cell>
          <cell r="I930">
            <v>65520</v>
          </cell>
          <cell r="J930">
            <v>48321</v>
          </cell>
          <cell r="K930">
            <v>48321</v>
          </cell>
          <cell r="L930">
            <v>48321</v>
          </cell>
          <cell r="M930">
            <v>48321</v>
          </cell>
          <cell r="N930">
            <v>48321</v>
          </cell>
          <cell r="O930">
            <v>65520</v>
          </cell>
          <cell r="P930">
            <v>65520</v>
          </cell>
          <cell r="Q930">
            <v>65520</v>
          </cell>
          <cell r="R930">
            <v>648648</v>
          </cell>
        </row>
        <row r="931">
          <cell r="E931" t="str">
            <v>L.E</v>
          </cell>
          <cell r="F931">
            <v>1020803.25</v>
          </cell>
          <cell r="G931">
            <v>1020803.25</v>
          </cell>
          <cell r="H931">
            <v>1020803.25</v>
          </cell>
          <cell r="I931">
            <v>1425664.2</v>
          </cell>
          <cell r="J931">
            <v>1051427.3475000001</v>
          </cell>
          <cell r="K931">
            <v>1051427.3475000001</v>
          </cell>
          <cell r="L931">
            <v>1051427.3475000001</v>
          </cell>
          <cell r="M931">
            <v>1082970.1679250002</v>
          </cell>
          <cell r="N931">
            <v>1082970.1679250002</v>
          </cell>
          <cell r="O931">
            <v>1468434.1260000002</v>
          </cell>
          <cell r="P931">
            <v>1468434.1260000002</v>
          </cell>
          <cell r="Q931">
            <v>1468434.1260000002</v>
          </cell>
          <cell r="R931">
            <v>14213598.706350001</v>
          </cell>
        </row>
        <row r="933">
          <cell r="B933">
            <v>522</v>
          </cell>
          <cell r="C933" t="str">
            <v>SMEDS 12 X 140 GRAM veg</v>
          </cell>
          <cell r="D933">
            <v>30.6050139275766</v>
          </cell>
          <cell r="E933" t="str">
            <v xml:space="preserve"> KG </v>
          </cell>
          <cell r="F933">
            <v>504.00000000000006</v>
          </cell>
          <cell r="G933">
            <v>0</v>
          </cell>
          <cell r="H933">
            <v>504.00000000000006</v>
          </cell>
          <cell r="I933">
            <v>0</v>
          </cell>
          <cell r="J933">
            <v>504.00000000000006</v>
          </cell>
          <cell r="K933">
            <v>0</v>
          </cell>
          <cell r="L933">
            <v>504.00000000000006</v>
          </cell>
          <cell r="M933">
            <v>0</v>
          </cell>
          <cell r="N933">
            <v>504.00000000000006</v>
          </cell>
          <cell r="O933">
            <v>504.00000000000006</v>
          </cell>
          <cell r="P933">
            <v>504.00000000000006</v>
          </cell>
          <cell r="Q933">
            <v>504.00000000000006</v>
          </cell>
          <cell r="R933">
            <v>4032.0000000000005</v>
          </cell>
        </row>
        <row r="934">
          <cell r="E934" t="str">
            <v>L.E</v>
          </cell>
          <cell r="F934">
            <v>14920.560000000001</v>
          </cell>
          <cell r="G934">
            <v>0</v>
          </cell>
          <cell r="H934">
            <v>14920.560000000001</v>
          </cell>
          <cell r="I934">
            <v>0</v>
          </cell>
          <cell r="J934">
            <v>15368.176800000003</v>
          </cell>
          <cell r="K934">
            <v>0</v>
          </cell>
          <cell r="L934">
            <v>15368.176800000003</v>
          </cell>
          <cell r="M934">
            <v>0</v>
          </cell>
          <cell r="N934">
            <v>15829.222104000002</v>
          </cell>
          <cell r="O934">
            <v>15829.222104000002</v>
          </cell>
          <cell r="P934">
            <v>15829.222104000002</v>
          </cell>
          <cell r="Q934">
            <v>15829.222104000002</v>
          </cell>
          <cell r="R934">
            <v>123894.36201600001</v>
          </cell>
        </row>
        <row r="936">
          <cell r="B936">
            <v>523</v>
          </cell>
          <cell r="C936" t="str">
            <v>SMEDS 12 X 240 GRAM veg</v>
          </cell>
          <cell r="D936">
            <v>27.371084122562671</v>
          </cell>
          <cell r="E936" t="str">
            <v xml:space="preserve"> KG </v>
          </cell>
          <cell r="F936">
            <v>1296</v>
          </cell>
          <cell r="G936">
            <v>0</v>
          </cell>
          <cell r="H936">
            <v>1296</v>
          </cell>
          <cell r="I936">
            <v>0</v>
          </cell>
          <cell r="J936">
            <v>1296</v>
          </cell>
          <cell r="K936">
            <v>0</v>
          </cell>
          <cell r="L936">
            <v>1296</v>
          </cell>
          <cell r="M936">
            <v>0</v>
          </cell>
          <cell r="N936">
            <v>1296</v>
          </cell>
          <cell r="O936">
            <v>1296</v>
          </cell>
          <cell r="P936">
            <v>1296</v>
          </cell>
          <cell r="Q936">
            <v>1296</v>
          </cell>
          <cell r="R936">
            <v>10368</v>
          </cell>
        </row>
        <row r="937">
          <cell r="E937" t="str">
            <v>L.E</v>
          </cell>
          <cell r="F937">
            <v>33817.590000000004</v>
          </cell>
          <cell r="G937">
            <v>0</v>
          </cell>
          <cell r="H937">
            <v>33817.590000000004</v>
          </cell>
          <cell r="I937">
            <v>0</v>
          </cell>
          <cell r="J937">
            <v>34832.117699999995</v>
          </cell>
          <cell r="K937">
            <v>0</v>
          </cell>
          <cell r="L937">
            <v>34832.117699999995</v>
          </cell>
          <cell r="M937">
            <v>0</v>
          </cell>
          <cell r="N937">
            <v>35877.081230999996</v>
          </cell>
          <cell r="O937">
            <v>35877.081230999996</v>
          </cell>
          <cell r="P937">
            <v>35877.081230999996</v>
          </cell>
          <cell r="Q937">
            <v>35877.081230999996</v>
          </cell>
          <cell r="R937">
            <v>280807.74032399995</v>
          </cell>
        </row>
        <row r="939">
          <cell r="B939">
            <v>524</v>
          </cell>
          <cell r="C939" t="str">
            <v>SMEDS 6 X 910 GRAM veg</v>
          </cell>
          <cell r="D939">
            <v>21.403106406685239</v>
          </cell>
          <cell r="E939" t="str">
            <v xml:space="preserve"> KG </v>
          </cell>
          <cell r="F939">
            <v>4095</v>
          </cell>
          <cell r="G939">
            <v>0</v>
          </cell>
          <cell r="H939">
            <v>4095</v>
          </cell>
          <cell r="I939">
            <v>0</v>
          </cell>
          <cell r="J939">
            <v>4095</v>
          </cell>
          <cell r="K939">
            <v>0</v>
          </cell>
          <cell r="L939">
            <v>4095</v>
          </cell>
          <cell r="M939">
            <v>0</v>
          </cell>
          <cell r="N939">
            <v>4095</v>
          </cell>
          <cell r="O939">
            <v>4095</v>
          </cell>
          <cell r="P939">
            <v>4095</v>
          </cell>
          <cell r="Q939">
            <v>4095</v>
          </cell>
          <cell r="R939">
            <v>32760</v>
          </cell>
        </row>
        <row r="940">
          <cell r="E940" t="str">
            <v>L.E</v>
          </cell>
          <cell r="F940">
            <v>83048.400000000009</v>
          </cell>
          <cell r="G940">
            <v>0</v>
          </cell>
          <cell r="H940">
            <v>83048.400000000009</v>
          </cell>
          <cell r="I940">
            <v>0</v>
          </cell>
          <cell r="J940">
            <v>85539.851999999999</v>
          </cell>
          <cell r="K940">
            <v>0</v>
          </cell>
          <cell r="L940">
            <v>85539.851999999999</v>
          </cell>
          <cell r="M940">
            <v>0</v>
          </cell>
          <cell r="N940">
            <v>88106.047560000021</v>
          </cell>
          <cell r="O940">
            <v>88106.047560000021</v>
          </cell>
          <cell r="P940">
            <v>88106.047560000021</v>
          </cell>
          <cell r="Q940">
            <v>88106.047560000021</v>
          </cell>
          <cell r="R940">
            <v>689600.6942400001</v>
          </cell>
        </row>
        <row r="941">
          <cell r="D941" t="str">
            <v>.</v>
          </cell>
        </row>
        <row r="942">
          <cell r="B942">
            <v>525</v>
          </cell>
          <cell r="C942" t="str">
            <v>PENGUIN 12 X 140 GRAM VEG</v>
          </cell>
          <cell r="D942">
            <v>29.407234965231158</v>
          </cell>
          <cell r="E942" t="str">
            <v xml:space="preserve"> KG </v>
          </cell>
          <cell r="R942">
            <v>0</v>
          </cell>
        </row>
        <row r="943">
          <cell r="E943" t="str">
            <v>L.E</v>
          </cell>
          <cell r="R943">
            <v>0</v>
          </cell>
        </row>
        <row r="945">
          <cell r="B945">
            <v>526</v>
          </cell>
          <cell r="C945" t="str">
            <v>PENGUIN 12 X 240 GRAM VEG</v>
          </cell>
          <cell r="D945">
            <v>26.252790124446399</v>
          </cell>
          <cell r="E945" t="str">
            <v xml:space="preserve"> KG </v>
          </cell>
          <cell r="R945">
            <v>0</v>
          </cell>
        </row>
        <row r="946">
          <cell r="E946" t="str">
            <v>L.E</v>
          </cell>
          <cell r="R946">
            <v>0</v>
          </cell>
        </row>
        <row r="948">
          <cell r="B948">
            <v>527</v>
          </cell>
          <cell r="C948" t="str">
            <v>PENGUIN 6 X 910 GRAM VEG</v>
          </cell>
          <cell r="D948">
            <v>20.478203803530988</v>
          </cell>
          <cell r="E948" t="str">
            <v xml:space="preserve"> KG </v>
          </cell>
          <cell r="R948">
            <v>0</v>
          </cell>
        </row>
        <row r="949">
          <cell r="E949" t="str">
            <v>L.E</v>
          </cell>
          <cell r="R949">
            <v>0</v>
          </cell>
        </row>
        <row r="951">
          <cell r="B951">
            <v>528</v>
          </cell>
          <cell r="C951" t="str">
            <v>PANDA 12 X 240 GRAM VEG</v>
          </cell>
          <cell r="D951">
            <v>28.666696378830085</v>
          </cell>
          <cell r="E951" t="str">
            <v xml:space="preserve"> KG </v>
          </cell>
          <cell r="F951">
            <v>2016</v>
          </cell>
          <cell r="G951">
            <v>10944</v>
          </cell>
          <cell r="H951">
            <v>2016</v>
          </cell>
          <cell r="I951">
            <v>10368</v>
          </cell>
          <cell r="J951">
            <v>2016</v>
          </cell>
          <cell r="K951">
            <v>12384</v>
          </cell>
          <cell r="L951">
            <v>2016</v>
          </cell>
          <cell r="M951">
            <v>9792</v>
          </cell>
          <cell r="N951">
            <v>2016</v>
          </cell>
          <cell r="O951">
            <v>8640</v>
          </cell>
          <cell r="P951">
            <v>2016</v>
          </cell>
          <cell r="Q951">
            <v>8640</v>
          </cell>
          <cell r="R951">
            <v>72864</v>
          </cell>
        </row>
        <row r="952">
          <cell r="E952" t="str">
            <v>L.E</v>
          </cell>
          <cell r="F952">
            <v>57477</v>
          </cell>
          <cell r="G952">
            <v>321011</v>
          </cell>
          <cell r="H952">
            <v>57477</v>
          </cell>
          <cell r="I952">
            <v>313726.67000000004</v>
          </cell>
          <cell r="J952">
            <v>59201.310000000005</v>
          </cell>
          <cell r="K952">
            <v>372927.98</v>
          </cell>
          <cell r="L952">
            <v>59201.310000000005</v>
          </cell>
          <cell r="M952">
            <v>305716.37030000001</v>
          </cell>
          <cell r="N952">
            <v>60977.349300000002</v>
          </cell>
          <cell r="O952">
            <v>270872.17070000002</v>
          </cell>
          <cell r="P952">
            <v>60977.349300000002</v>
          </cell>
          <cell r="Q952">
            <v>270872.17070000002</v>
          </cell>
          <cell r="R952">
            <v>2210437.6803000001</v>
          </cell>
        </row>
        <row r="954">
          <cell r="B954">
            <v>529</v>
          </cell>
          <cell r="C954" t="str">
            <v xml:space="preserve">PANDA 12 X140 GRAM VEG </v>
          </cell>
          <cell r="D954">
            <v>31.370139275766011</v>
          </cell>
          <cell r="E954" t="str">
            <v xml:space="preserve"> KG </v>
          </cell>
          <cell r="F954">
            <v>3360.0000000000005</v>
          </cell>
          <cell r="G954">
            <v>3360.0000000000005</v>
          </cell>
          <cell r="H954">
            <v>3360.0000000000005</v>
          </cell>
          <cell r="I954">
            <v>4224</v>
          </cell>
          <cell r="J954">
            <v>3360.0000000000005</v>
          </cell>
          <cell r="K954">
            <v>3864.0000000000005</v>
          </cell>
          <cell r="L954">
            <v>3360.0000000000005</v>
          </cell>
          <cell r="M954">
            <v>4224</v>
          </cell>
          <cell r="N954">
            <v>3360.0000000000005</v>
          </cell>
          <cell r="O954">
            <v>3360.0000000000005</v>
          </cell>
          <cell r="P954">
            <v>3360.0000000000005</v>
          </cell>
          <cell r="Q954">
            <v>5736.0000000000009</v>
          </cell>
          <cell r="R954">
            <v>44928.000000000007</v>
          </cell>
        </row>
        <row r="955">
          <cell r="E955" t="str">
            <v>L.E</v>
          </cell>
          <cell r="F955">
            <v>105570</v>
          </cell>
          <cell r="G955">
            <v>105570</v>
          </cell>
          <cell r="H955">
            <v>105570</v>
          </cell>
          <cell r="I955">
            <v>136646.28900000002</v>
          </cell>
          <cell r="J955">
            <v>108737.10000000002</v>
          </cell>
          <cell r="K955">
            <v>125047.66500000002</v>
          </cell>
          <cell r="L955">
            <v>108737.10000000002</v>
          </cell>
          <cell r="M955">
            <v>140745.67767</v>
          </cell>
          <cell r="N955">
            <v>111999.21300000002</v>
          </cell>
          <cell r="O955">
            <v>111999.21300000002</v>
          </cell>
          <cell r="P955">
            <v>111999.21300000002</v>
          </cell>
          <cell r="Q955">
            <v>191145.32352000003</v>
          </cell>
          <cell r="R955">
            <v>1463766.79419</v>
          </cell>
        </row>
        <row r="956">
          <cell r="D956">
            <v>3</v>
          </cell>
        </row>
        <row r="957">
          <cell r="B957">
            <v>530</v>
          </cell>
          <cell r="C957" t="str">
            <v>272 MY CHEESE 12 X 140 GRAM BUTTER</v>
          </cell>
          <cell r="D957">
            <v>33.069576250576141</v>
          </cell>
          <cell r="E957" t="str">
            <v xml:space="preserve"> KG </v>
          </cell>
          <cell r="R957">
            <v>0</v>
          </cell>
        </row>
        <row r="958">
          <cell r="E958" t="str">
            <v>L.E</v>
          </cell>
          <cell r="R958">
            <v>0</v>
          </cell>
        </row>
        <row r="960">
          <cell r="B960">
            <v>531</v>
          </cell>
          <cell r="C960" t="str">
            <v>Glass Jars Processed Cheese ( Smeds ) 12 x 240  gm "Mixed" light CREAMY</v>
          </cell>
          <cell r="D960">
            <v>20.179189597222219</v>
          </cell>
          <cell r="E960" t="str">
            <v xml:space="preserve"> KG </v>
          </cell>
          <cell r="F960">
            <v>144</v>
          </cell>
          <cell r="G960">
            <v>0</v>
          </cell>
          <cell r="H960">
            <v>144</v>
          </cell>
          <cell r="I960">
            <v>0</v>
          </cell>
          <cell r="J960">
            <v>144</v>
          </cell>
          <cell r="K960">
            <v>0</v>
          </cell>
          <cell r="L960">
            <v>144</v>
          </cell>
          <cell r="M960">
            <v>0</v>
          </cell>
          <cell r="N960">
            <v>144</v>
          </cell>
          <cell r="O960">
            <v>144</v>
          </cell>
          <cell r="P960">
            <v>144</v>
          </cell>
          <cell r="Q960">
            <v>144</v>
          </cell>
          <cell r="R960">
            <v>1152</v>
          </cell>
        </row>
        <row r="961">
          <cell r="E961" t="str">
            <v>L.E</v>
          </cell>
          <cell r="F961">
            <v>2799.56</v>
          </cell>
          <cell r="G961">
            <v>0</v>
          </cell>
          <cell r="H961">
            <v>2799.56</v>
          </cell>
          <cell r="I961">
            <v>0</v>
          </cell>
          <cell r="J961">
            <v>2883.5468000000001</v>
          </cell>
          <cell r="K961">
            <v>0</v>
          </cell>
          <cell r="L961">
            <v>2883.5468000000001</v>
          </cell>
          <cell r="M961">
            <v>0</v>
          </cell>
          <cell r="N961">
            <v>2970.0532040000003</v>
          </cell>
          <cell r="O961">
            <v>2970.0532040000003</v>
          </cell>
          <cell r="P961">
            <v>2970.0532040000003</v>
          </cell>
          <cell r="Q961">
            <v>2970.0532040000003</v>
          </cell>
          <cell r="R961">
            <v>23246.426415999998</v>
          </cell>
        </row>
        <row r="963">
          <cell r="B963">
            <v>532</v>
          </cell>
          <cell r="C963" t="str">
            <v>BADAWAYA 12 X 140 GRAM BUTTER</v>
          </cell>
          <cell r="D963">
            <v>0</v>
          </cell>
          <cell r="E963" t="str">
            <v xml:space="preserve"> KG </v>
          </cell>
          <cell r="R963">
            <v>0</v>
          </cell>
        </row>
        <row r="964">
          <cell r="E964" t="str">
            <v>L.E</v>
          </cell>
          <cell r="R964">
            <v>0</v>
          </cell>
        </row>
        <row r="966">
          <cell r="B966">
            <v>533</v>
          </cell>
          <cell r="C966" t="str">
            <v>KDD 24 X 140 GRAM VEG</v>
          </cell>
          <cell r="D966">
            <v>30.430762589928058</v>
          </cell>
          <cell r="E966" t="str">
            <v xml:space="preserve"> KG </v>
          </cell>
          <cell r="R966">
            <v>0</v>
          </cell>
        </row>
        <row r="967">
          <cell r="E967" t="str">
            <v>L.E</v>
          </cell>
          <cell r="R967">
            <v>0</v>
          </cell>
        </row>
        <row r="969">
          <cell r="B969">
            <v>534</v>
          </cell>
          <cell r="C969" t="str">
            <v>KDD 12 X 240 GRAM VEG</v>
          </cell>
          <cell r="D969">
            <v>0</v>
          </cell>
          <cell r="E969" t="str">
            <v xml:space="preserve"> KG </v>
          </cell>
          <cell r="R969">
            <v>0</v>
          </cell>
        </row>
        <row r="970">
          <cell r="E970" t="str">
            <v>L.E</v>
          </cell>
          <cell r="R970">
            <v>0</v>
          </cell>
        </row>
        <row r="972">
          <cell r="B972">
            <v>535</v>
          </cell>
          <cell r="C972" t="str">
            <v>TWO COWS  12 X 140 GRAM VEG</v>
          </cell>
          <cell r="D972">
            <v>31.370139275766011</v>
          </cell>
          <cell r="E972" t="str">
            <v xml:space="preserve"> KG </v>
          </cell>
          <cell r="R972">
            <v>0</v>
          </cell>
        </row>
        <row r="973">
          <cell r="E973" t="str">
            <v>L.E</v>
          </cell>
          <cell r="R973">
            <v>0</v>
          </cell>
        </row>
        <row r="975">
          <cell r="B975">
            <v>536</v>
          </cell>
          <cell r="C975" t="str">
            <v xml:space="preserve">PANDA 12 X 140 GRAM BUTTER </v>
          </cell>
          <cell r="D975">
            <v>0</v>
          </cell>
          <cell r="E975" t="str">
            <v xml:space="preserve"> KG </v>
          </cell>
          <cell r="R975">
            <v>0</v>
          </cell>
        </row>
        <row r="976">
          <cell r="E976" t="str">
            <v>L.E</v>
          </cell>
          <cell r="R976">
            <v>0</v>
          </cell>
        </row>
        <row r="978">
          <cell r="B978">
            <v>537</v>
          </cell>
          <cell r="C978" t="str">
            <v>KALLAH 12 X 140 GRAM BUTTER</v>
          </cell>
          <cell r="D978">
            <v>34.133764694094303</v>
          </cell>
          <cell r="E978" t="str">
            <v xml:space="preserve"> KG </v>
          </cell>
          <cell r="R978">
            <v>0</v>
          </cell>
        </row>
        <row r="979">
          <cell r="E979" t="str">
            <v>L.E</v>
          </cell>
          <cell r="R979">
            <v>0</v>
          </cell>
        </row>
        <row r="981">
          <cell r="B981">
            <v>538</v>
          </cell>
          <cell r="C981" t="str">
            <v>KALLAH 12 X 240 GRAM VEG</v>
          </cell>
          <cell r="D981">
            <v>30.18813987695637</v>
          </cell>
          <cell r="E981" t="str">
            <v xml:space="preserve"> KG </v>
          </cell>
          <cell r="R981">
            <v>0</v>
          </cell>
        </row>
        <row r="982">
          <cell r="E982" t="str">
            <v>L.E</v>
          </cell>
          <cell r="R982">
            <v>0</v>
          </cell>
        </row>
        <row r="984">
          <cell r="B984">
            <v>539</v>
          </cell>
          <cell r="C984" t="str">
            <v xml:space="preserve">LoLo 6 X 910 GRAM VEG </v>
          </cell>
          <cell r="D984">
            <v>30.18813987695637</v>
          </cell>
          <cell r="E984" t="str">
            <v xml:space="preserve"> KG </v>
          </cell>
          <cell r="F984">
            <v>0</v>
          </cell>
          <cell r="G984">
            <v>0</v>
          </cell>
          <cell r="H984">
            <v>0</v>
          </cell>
          <cell r="I984">
            <v>2730</v>
          </cell>
          <cell r="J984">
            <v>0</v>
          </cell>
          <cell r="K984">
            <v>0</v>
          </cell>
          <cell r="L984">
            <v>0</v>
          </cell>
          <cell r="M984">
            <v>2730</v>
          </cell>
          <cell r="N984">
            <v>0</v>
          </cell>
          <cell r="O984">
            <v>0</v>
          </cell>
          <cell r="P984">
            <v>0</v>
          </cell>
          <cell r="Q984">
            <v>2730</v>
          </cell>
          <cell r="R984">
            <v>8190</v>
          </cell>
        </row>
        <row r="985">
          <cell r="E985" t="str">
            <v>L.E</v>
          </cell>
          <cell r="F985">
            <v>0</v>
          </cell>
          <cell r="G985">
            <v>0</v>
          </cell>
          <cell r="H985">
            <v>0</v>
          </cell>
          <cell r="I985">
            <v>68665.465000000011</v>
          </cell>
          <cell r="J985">
            <v>0</v>
          </cell>
          <cell r="K985">
            <v>0</v>
          </cell>
          <cell r="L985">
            <v>0</v>
          </cell>
          <cell r="M985">
            <v>70725.428950000016</v>
          </cell>
          <cell r="N985">
            <v>0</v>
          </cell>
          <cell r="O985">
            <v>0</v>
          </cell>
          <cell r="P985">
            <v>0</v>
          </cell>
          <cell r="Q985">
            <v>70725.428950000016</v>
          </cell>
          <cell r="R985">
            <v>210116.32290000003</v>
          </cell>
        </row>
        <row r="987">
          <cell r="B987">
            <v>540</v>
          </cell>
          <cell r="C987" t="str">
            <v xml:space="preserve">SMEDS 8 X 500 GRAM VEG </v>
          </cell>
          <cell r="D987">
            <v>22.219655137499998</v>
          </cell>
          <cell r="E987" t="str">
            <v xml:space="preserve"> KG </v>
          </cell>
          <cell r="F987">
            <v>6000</v>
          </cell>
          <cell r="G987">
            <v>0</v>
          </cell>
          <cell r="H987">
            <v>6000</v>
          </cell>
          <cell r="I987">
            <v>0</v>
          </cell>
          <cell r="J987">
            <v>6000</v>
          </cell>
          <cell r="K987">
            <v>0</v>
          </cell>
          <cell r="L987">
            <v>6000</v>
          </cell>
          <cell r="M987">
            <v>0</v>
          </cell>
          <cell r="N987">
            <v>6000</v>
          </cell>
          <cell r="O987">
            <v>6000</v>
          </cell>
          <cell r="P987">
            <v>6000</v>
          </cell>
          <cell r="Q987">
            <v>6000</v>
          </cell>
          <cell r="R987">
            <v>48000</v>
          </cell>
        </row>
        <row r="988">
          <cell r="E988" t="str">
            <v>L.E</v>
          </cell>
          <cell r="F988">
            <v>128443.5</v>
          </cell>
          <cell r="G988">
            <v>0</v>
          </cell>
          <cell r="H988">
            <v>128443.5</v>
          </cell>
          <cell r="I988">
            <v>0</v>
          </cell>
          <cell r="J988">
            <v>132296.80499999999</v>
          </cell>
          <cell r="K988">
            <v>0</v>
          </cell>
          <cell r="L988">
            <v>132296.80499999999</v>
          </cell>
          <cell r="M988">
            <v>0</v>
          </cell>
          <cell r="N988">
            <v>136265.70914999998</v>
          </cell>
          <cell r="O988">
            <v>136265.70914999998</v>
          </cell>
          <cell r="P988">
            <v>136265.70914999998</v>
          </cell>
          <cell r="Q988">
            <v>136265.70914999998</v>
          </cell>
          <cell r="R988">
            <v>1066543.4465999999</v>
          </cell>
        </row>
        <row r="990">
          <cell r="B990">
            <v>541</v>
          </cell>
          <cell r="C990" t="str">
            <v xml:space="preserve">LoLo 8 X 500 GRAM VEG </v>
          </cell>
          <cell r="D990">
            <v>27.111783599999999</v>
          </cell>
          <cell r="E990" t="str">
            <v xml:space="preserve"> KG </v>
          </cell>
          <cell r="F990">
            <v>0</v>
          </cell>
          <cell r="G990">
            <v>0</v>
          </cell>
          <cell r="H990">
            <v>0</v>
          </cell>
          <cell r="I990">
            <v>7200</v>
          </cell>
          <cell r="J990">
            <v>0</v>
          </cell>
          <cell r="K990">
            <v>0</v>
          </cell>
          <cell r="L990">
            <v>0</v>
          </cell>
          <cell r="M990">
            <v>7200</v>
          </cell>
          <cell r="N990">
            <v>0</v>
          </cell>
          <cell r="O990">
            <v>0</v>
          </cell>
          <cell r="P990">
            <v>0</v>
          </cell>
          <cell r="Q990">
            <v>7200</v>
          </cell>
          <cell r="R990">
            <v>21600</v>
          </cell>
        </row>
        <row r="991">
          <cell r="E991" t="str">
            <v>L.E</v>
          </cell>
          <cell r="F991">
            <v>0</v>
          </cell>
          <cell r="G991">
            <v>0</v>
          </cell>
          <cell r="H991">
            <v>0</v>
          </cell>
          <cell r="I991">
            <v>191377.296</v>
          </cell>
          <cell r="J991">
            <v>0</v>
          </cell>
          <cell r="K991">
            <v>0</v>
          </cell>
          <cell r="L991">
            <v>0</v>
          </cell>
          <cell r="M991">
            <v>197118.61488000001</v>
          </cell>
          <cell r="N991">
            <v>0</v>
          </cell>
          <cell r="O991">
            <v>0</v>
          </cell>
          <cell r="P991">
            <v>0</v>
          </cell>
          <cell r="Q991">
            <v>197118.61488000001</v>
          </cell>
          <cell r="R991">
            <v>585614.52575999999</v>
          </cell>
        </row>
        <row r="993">
          <cell r="B993">
            <v>542</v>
          </cell>
          <cell r="C993" t="str">
            <v>272 MY CHEESE 12 X 240 GRAM BUTTER</v>
          </cell>
          <cell r="D993">
            <v>30.607033927175806</v>
          </cell>
          <cell r="E993" t="str">
            <v xml:space="preserve"> KG </v>
          </cell>
          <cell r="R993">
            <v>0</v>
          </cell>
        </row>
        <row r="994">
          <cell r="E994" t="str">
            <v>L.E</v>
          </cell>
          <cell r="R994">
            <v>0</v>
          </cell>
        </row>
        <row r="996">
          <cell r="B996">
            <v>543</v>
          </cell>
          <cell r="C996" t="str">
            <v xml:space="preserve">GARDEN COW  12 X 140 GM MIXED </v>
          </cell>
          <cell r="D996">
            <v>31.370139275766011</v>
          </cell>
          <cell r="E996" t="str">
            <v xml:space="preserve"> KG </v>
          </cell>
          <cell r="F996">
            <v>19320.000000000004</v>
          </cell>
          <cell r="G996">
            <v>15120.000000000002</v>
          </cell>
          <cell r="H996">
            <v>19320.000000000004</v>
          </cell>
          <cell r="I996">
            <v>24360.000000000004</v>
          </cell>
          <cell r="J996">
            <v>15960.000000000002</v>
          </cell>
          <cell r="K996">
            <v>17640.000000000004</v>
          </cell>
          <cell r="L996">
            <v>15960.000000000002</v>
          </cell>
          <cell r="M996">
            <v>22680.000000000004</v>
          </cell>
          <cell r="N996">
            <v>19320.000000000004</v>
          </cell>
          <cell r="O996">
            <v>19320.000000000004</v>
          </cell>
          <cell r="P996">
            <v>19320.000000000004</v>
          </cell>
          <cell r="Q996">
            <v>19320.000000000004</v>
          </cell>
          <cell r="R996">
            <v>227640.00000000003</v>
          </cell>
        </row>
        <row r="997">
          <cell r="E997" t="str">
            <v>L.E</v>
          </cell>
          <cell r="F997">
            <v>597252.5</v>
          </cell>
          <cell r="G997">
            <v>457470</v>
          </cell>
          <cell r="H997">
            <v>597252.5</v>
          </cell>
          <cell r="I997">
            <v>772234.77500000014</v>
          </cell>
          <cell r="J997">
            <v>510460.27500000008</v>
          </cell>
          <cell r="K997">
            <v>562815.17500000005</v>
          </cell>
          <cell r="L997">
            <v>510460.27500000008</v>
          </cell>
          <cell r="M997">
            <v>741476.27125000011</v>
          </cell>
          <cell r="N997">
            <v>633625.17725000018</v>
          </cell>
          <cell r="O997">
            <v>633625.17725000018</v>
          </cell>
          <cell r="P997">
            <v>633625.17725000018</v>
          </cell>
          <cell r="Q997">
            <v>633625.17725000018</v>
          </cell>
          <cell r="R997">
            <v>7283922.4802499991</v>
          </cell>
        </row>
        <row r="999">
          <cell r="B999">
            <v>544</v>
          </cell>
          <cell r="C999" t="str">
            <v xml:space="preserve">GARDEN COW  12 X 240 GM MIXED </v>
          </cell>
          <cell r="D999">
            <v>28.666696378830085</v>
          </cell>
          <cell r="E999" t="str">
            <v xml:space="preserve"> KG </v>
          </cell>
          <cell r="F999">
            <v>7200</v>
          </cell>
          <cell r="G999">
            <v>7200</v>
          </cell>
          <cell r="H999">
            <v>5760</v>
          </cell>
          <cell r="I999">
            <v>8640</v>
          </cell>
          <cell r="J999">
            <v>5760</v>
          </cell>
          <cell r="K999">
            <v>7200</v>
          </cell>
          <cell r="L999">
            <v>3600</v>
          </cell>
          <cell r="M999">
            <v>7920</v>
          </cell>
          <cell r="N999">
            <v>5760</v>
          </cell>
          <cell r="O999">
            <v>7200</v>
          </cell>
          <cell r="P999">
            <v>5760</v>
          </cell>
          <cell r="Q999">
            <v>5760</v>
          </cell>
          <cell r="R999">
            <v>77760</v>
          </cell>
        </row>
        <row r="1000">
          <cell r="E1000" t="str">
            <v>L.E</v>
          </cell>
          <cell r="F1000">
            <v>205275</v>
          </cell>
          <cell r="G1000">
            <v>205275</v>
          </cell>
          <cell r="H1000">
            <v>164220</v>
          </cell>
          <cell r="I1000">
            <v>253719.90000000002</v>
          </cell>
          <cell r="J1000">
            <v>169146.6</v>
          </cell>
          <cell r="K1000">
            <v>211433.25</v>
          </cell>
          <cell r="L1000">
            <v>105716.625</v>
          </cell>
          <cell r="M1000">
            <v>239553.87225000001</v>
          </cell>
          <cell r="N1000">
            <v>174220.99800000002</v>
          </cell>
          <cell r="O1000">
            <v>217776.2475</v>
          </cell>
          <cell r="P1000">
            <v>174220.99800000002</v>
          </cell>
          <cell r="Q1000">
            <v>174220.99800000002</v>
          </cell>
          <cell r="R1000">
            <v>2294779.4887500005</v>
          </cell>
        </row>
        <row r="1002">
          <cell r="B1002">
            <v>545</v>
          </cell>
          <cell r="C1002" t="str">
            <v>PANDA 6 X 910 GM MIXED</v>
          </cell>
          <cell r="D1002">
            <v>21.984601671309196</v>
          </cell>
          <cell r="E1002" t="str">
            <v xml:space="preserve"> KG </v>
          </cell>
          <cell r="F1002">
            <v>0</v>
          </cell>
          <cell r="G1002">
            <v>16380</v>
          </cell>
          <cell r="H1002">
            <v>0</v>
          </cell>
          <cell r="I1002">
            <v>16380</v>
          </cell>
          <cell r="J1002">
            <v>0</v>
          </cell>
          <cell r="K1002">
            <v>16380</v>
          </cell>
          <cell r="L1002">
            <v>0</v>
          </cell>
          <cell r="M1002">
            <v>16380</v>
          </cell>
          <cell r="N1002">
            <v>0</v>
          </cell>
          <cell r="O1002">
            <v>16380</v>
          </cell>
          <cell r="P1002">
            <v>0</v>
          </cell>
          <cell r="Q1002">
            <v>16380</v>
          </cell>
          <cell r="R1002">
            <v>98280</v>
          </cell>
        </row>
        <row r="1003">
          <cell r="E1003" t="str">
            <v>L.E</v>
          </cell>
          <cell r="F1003">
            <v>0</v>
          </cell>
          <cell r="G1003">
            <v>375360</v>
          </cell>
          <cell r="H1003">
            <v>0</v>
          </cell>
          <cell r="I1003">
            <v>386620.8</v>
          </cell>
          <cell r="J1003">
            <v>0</v>
          </cell>
          <cell r="K1003">
            <v>386620.8</v>
          </cell>
          <cell r="L1003">
            <v>0</v>
          </cell>
          <cell r="M1003">
            <v>398219.424</v>
          </cell>
          <cell r="N1003">
            <v>0</v>
          </cell>
          <cell r="O1003">
            <v>398219.424</v>
          </cell>
          <cell r="P1003">
            <v>0</v>
          </cell>
          <cell r="Q1003">
            <v>398219.424</v>
          </cell>
          <cell r="R1003">
            <v>2343259.8720000004</v>
          </cell>
        </row>
        <row r="1005">
          <cell r="B1005">
            <v>546</v>
          </cell>
          <cell r="C1005" t="str">
            <v xml:space="preserve">TARYA   12 X 140 GRAM MIXED </v>
          </cell>
          <cell r="D1005">
            <v>0</v>
          </cell>
          <cell r="E1005" t="str">
            <v xml:space="preserve"> KG </v>
          </cell>
          <cell r="R1005">
            <v>0</v>
          </cell>
        </row>
        <row r="1006">
          <cell r="E1006" t="str">
            <v>L.E</v>
          </cell>
          <cell r="R1006">
            <v>0</v>
          </cell>
        </row>
        <row r="1008">
          <cell r="B1008">
            <v>547</v>
          </cell>
          <cell r="C1008" t="str">
            <v xml:space="preserve">ARAB DAIRY 12 X 140 GM MIXED </v>
          </cell>
          <cell r="D1008">
            <v>31.370139275766011</v>
          </cell>
          <cell r="E1008" t="str">
            <v xml:space="preserve"> KG </v>
          </cell>
          <cell r="F1008">
            <v>0</v>
          </cell>
          <cell r="G1008">
            <v>5040.0000000000009</v>
          </cell>
          <cell r="H1008">
            <v>0</v>
          </cell>
          <cell r="I1008">
            <v>5040.0000000000009</v>
          </cell>
          <cell r="J1008">
            <v>5040.0000000000009</v>
          </cell>
          <cell r="K1008">
            <v>5040.0000000000009</v>
          </cell>
          <cell r="L1008">
            <v>2520.0000000000005</v>
          </cell>
          <cell r="M1008">
            <v>5040.0000000000009</v>
          </cell>
          <cell r="N1008">
            <v>5040.0000000000009</v>
          </cell>
          <cell r="O1008">
            <v>5040.0000000000009</v>
          </cell>
          <cell r="P1008">
            <v>5040.0000000000009</v>
          </cell>
          <cell r="Q1008">
            <v>5040.0000000000009</v>
          </cell>
          <cell r="R1008">
            <v>47880.000000000007</v>
          </cell>
        </row>
        <row r="1009">
          <cell r="E1009" t="str">
            <v>L.E</v>
          </cell>
          <cell r="F1009">
            <v>0</v>
          </cell>
          <cell r="G1009">
            <v>163047</v>
          </cell>
          <cell r="H1009">
            <v>0</v>
          </cell>
          <cell r="I1009">
            <v>167938.41</v>
          </cell>
          <cell r="J1009">
            <v>167938.41</v>
          </cell>
          <cell r="K1009">
            <v>167938.41</v>
          </cell>
          <cell r="L1009">
            <v>83969.205000000002</v>
          </cell>
          <cell r="M1009">
            <v>172976.56229999999</v>
          </cell>
          <cell r="N1009">
            <v>172976.56229999999</v>
          </cell>
          <cell r="O1009">
            <v>172976.56229999999</v>
          </cell>
          <cell r="P1009">
            <v>172976.56229999999</v>
          </cell>
          <cell r="Q1009">
            <v>172976.56229999999</v>
          </cell>
          <cell r="R1009">
            <v>1615714.2464999999</v>
          </cell>
        </row>
        <row r="1011">
          <cell r="B1011">
            <v>548</v>
          </cell>
          <cell r="C1011" t="str">
            <v>HAPPY MORNING 12 X 140 GM MIXED</v>
          </cell>
          <cell r="D1011">
            <v>31.370139275766011</v>
          </cell>
          <cell r="E1011" t="str">
            <v xml:space="preserve"> KG </v>
          </cell>
          <cell r="R1011">
            <v>0</v>
          </cell>
        </row>
        <row r="1012">
          <cell r="E1012" t="str">
            <v>L.E</v>
          </cell>
          <cell r="R1012">
            <v>0</v>
          </cell>
        </row>
        <row r="1014">
          <cell r="B1014">
            <v>549</v>
          </cell>
          <cell r="C1014" t="str">
            <v>AL SABAH 12 X 140 GM MIXED</v>
          </cell>
          <cell r="D1014">
            <v>31.370139275766011</v>
          </cell>
          <cell r="E1014" t="str">
            <v xml:space="preserve"> KG </v>
          </cell>
          <cell r="R1014">
            <v>0</v>
          </cell>
        </row>
        <row r="1015">
          <cell r="E1015" t="str">
            <v>L.E</v>
          </cell>
          <cell r="R1015">
            <v>0</v>
          </cell>
        </row>
        <row r="1017">
          <cell r="B1017">
            <v>550</v>
          </cell>
          <cell r="C1017" t="str">
            <v>WADI FATMA 6 X 910 GM BUTTER</v>
          </cell>
          <cell r="D1017">
            <v>26.524345403899719</v>
          </cell>
          <cell r="E1017" t="str">
            <v xml:space="preserve"> KG </v>
          </cell>
          <cell r="R1017">
            <v>0</v>
          </cell>
        </row>
        <row r="1018">
          <cell r="E1018" t="str">
            <v>L.E</v>
          </cell>
          <cell r="R1018">
            <v>0</v>
          </cell>
        </row>
        <row r="1019">
          <cell r="K1019">
            <v>0</v>
          </cell>
        </row>
        <row r="1020">
          <cell r="C1020" t="str">
            <v>TOTAL GLASS  EXPORT</v>
          </cell>
          <cell r="E1020" t="str">
            <v>KG</v>
          </cell>
          <cell r="F1020">
            <v>92256</v>
          </cell>
          <cell r="G1020">
            <v>106365</v>
          </cell>
          <cell r="H1020">
            <v>90816</v>
          </cell>
          <cell r="I1020">
            <v>144462</v>
          </cell>
          <cell r="J1020">
            <v>92496</v>
          </cell>
          <cell r="K1020">
            <v>110829</v>
          </cell>
          <cell r="L1020">
            <v>87816</v>
          </cell>
          <cell r="M1020">
            <v>124287</v>
          </cell>
          <cell r="N1020">
            <v>95856</v>
          </cell>
          <cell r="O1020">
            <v>137499</v>
          </cell>
          <cell r="P1020">
            <v>113055</v>
          </cell>
          <cell r="Q1020">
            <v>148365</v>
          </cell>
          <cell r="R1020">
            <v>1344102</v>
          </cell>
        </row>
        <row r="1021">
          <cell r="E1021" t="str">
            <v>L.E</v>
          </cell>
          <cell r="F1021">
            <v>2249407.3600000003</v>
          </cell>
          <cell r="G1021">
            <v>2648536.25</v>
          </cell>
          <cell r="H1021">
            <v>2208352.3600000003</v>
          </cell>
          <cell r="I1021">
            <v>3716593.8050000002</v>
          </cell>
          <cell r="J1021">
            <v>2337831.5408000005</v>
          </cell>
          <cell r="K1021">
            <v>2878210.6275000004</v>
          </cell>
          <cell r="L1021">
            <v>2190432.3608000004</v>
          </cell>
          <cell r="M1021">
            <v>3349502.3895250005</v>
          </cell>
          <cell r="N1021">
            <v>2515817.5810240004</v>
          </cell>
          <cell r="O1021">
            <v>3552951.0339990002</v>
          </cell>
          <cell r="P1021">
            <v>2901281.5390990004</v>
          </cell>
          <cell r="Q1021">
            <v>3856385.9388490003</v>
          </cell>
          <cell r="R1021">
            <v>34405302.786596</v>
          </cell>
        </row>
        <row r="1022">
          <cell r="C1022" t="str">
            <v>TOTAL EXPORTS SALES</v>
          </cell>
          <cell r="E1022" t="str">
            <v xml:space="preserve"> KG </v>
          </cell>
          <cell r="F1022">
            <v>1356870.4</v>
          </cell>
          <cell r="G1022">
            <v>1302225</v>
          </cell>
          <cell r="H1022">
            <v>1535421.6</v>
          </cell>
          <cell r="I1022">
            <v>1456620.7999999998</v>
          </cell>
          <cell r="J1022">
            <v>1323945.3999999999</v>
          </cell>
          <cell r="K1022">
            <v>1181454</v>
          </cell>
          <cell r="L1022">
            <v>1235660.3999999999</v>
          </cell>
          <cell r="M1022">
            <v>1184113.2999999998</v>
          </cell>
          <cell r="N1022">
            <v>1520420.4</v>
          </cell>
          <cell r="O1022">
            <v>1546183.4</v>
          </cell>
          <cell r="P1022">
            <v>1549709.4</v>
          </cell>
          <cell r="Q1022">
            <v>1540788.7999999998</v>
          </cell>
          <cell r="R1022">
            <v>16733412.899999999</v>
          </cell>
        </row>
        <row r="1023">
          <cell r="E1023" t="str">
            <v>L.E</v>
          </cell>
          <cell r="F1023">
            <v>21915487.440000001</v>
          </cell>
          <cell r="G1023">
            <v>21445871.676666666</v>
          </cell>
          <cell r="H1023">
            <v>24581195.106666666</v>
          </cell>
          <cell r="I1023">
            <v>24061544.533066671</v>
          </cell>
          <cell r="J1023">
            <v>22251275.503000002</v>
          </cell>
          <cell r="K1023">
            <v>19797638.950700004</v>
          </cell>
          <cell r="L1023">
            <v>20607661.8816</v>
          </cell>
          <cell r="M1023">
            <v>20490641.793416999</v>
          </cell>
          <cell r="N1023">
            <v>25743030.964212671</v>
          </cell>
          <cell r="O1023">
            <v>25849475.845871665</v>
          </cell>
          <cell r="P1023">
            <v>26414640.467145666</v>
          </cell>
          <cell r="Q1023">
            <v>26247703.566109665</v>
          </cell>
          <cell r="R1023">
            <v>279406167.72845662</v>
          </cell>
        </row>
        <row r="1025">
          <cell r="C1025" t="str">
            <v>TOTAL LOCAL &amp; EXPORTS SALES</v>
          </cell>
          <cell r="E1025" t="str">
            <v xml:space="preserve"> KG </v>
          </cell>
          <cell r="F1025">
            <v>3463355.4393417542</v>
          </cell>
          <cell r="G1025">
            <v>3488018.4644744629</v>
          </cell>
          <cell r="H1025">
            <v>4162244.4478654456</v>
          </cell>
          <cell r="I1025">
            <v>4008465.2185596419</v>
          </cell>
          <cell r="J1025">
            <v>4018111.6769813006</v>
          </cell>
          <cell r="K1025">
            <v>3684121.5172930327</v>
          </cell>
          <cell r="L1025">
            <v>3679409.7501435354</v>
          </cell>
          <cell r="M1025">
            <v>3866939.7362037851</v>
          </cell>
          <cell r="N1025">
            <v>4391799.466843348</v>
          </cell>
          <cell r="O1025">
            <v>4540613.7862158502</v>
          </cell>
          <cell r="P1025">
            <v>4570390.9232292939</v>
          </cell>
          <cell r="Q1025">
            <v>4511935.0224567764</v>
          </cell>
          <cell r="R1025">
            <v>48385405.449608237</v>
          </cell>
        </row>
        <row r="1026">
          <cell r="E1026" t="str">
            <v>L.E</v>
          </cell>
          <cell r="F1026">
            <v>53623970.246303178</v>
          </cell>
          <cell r="G1026">
            <v>54595990.354751468</v>
          </cell>
          <cell r="H1026">
            <v>63241307.659394994</v>
          </cell>
          <cell r="I1026">
            <v>62272836.047326446</v>
          </cell>
          <cell r="J1026">
            <v>63052323.431299523</v>
          </cell>
          <cell r="K1026">
            <v>58819146.401868105</v>
          </cell>
          <cell r="L1026">
            <v>58174205.992461272</v>
          </cell>
          <cell r="M1026">
            <v>61559784.389684625</v>
          </cell>
          <cell r="N1026">
            <v>69034698.900386423</v>
          </cell>
          <cell r="O1026">
            <v>71060947.891390577</v>
          </cell>
          <cell r="P1026">
            <v>72005987.559454054</v>
          </cell>
          <cell r="Q1026">
            <v>71168802.862195</v>
          </cell>
          <cell r="R1026">
            <v>758610001.73651564</v>
          </cell>
        </row>
        <row r="1028">
          <cell r="C1028" t="str">
            <v>صافى المبيعات</v>
          </cell>
        </row>
        <row r="1029">
          <cell r="F1029">
            <v>0</v>
          </cell>
          <cell r="G1029">
            <v>1855946.6666666642</v>
          </cell>
          <cell r="H1029">
            <v>1855946.6666666605</v>
          </cell>
          <cell r="I1029">
            <v>1855946.6666666679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1855946.6666666716</v>
          </cell>
          <cell r="O1029">
            <v>1855946.6666666605</v>
          </cell>
          <cell r="P1029">
            <v>1855946.6666666716</v>
          </cell>
          <cell r="Q1029">
            <v>1855946.6666666605</v>
          </cell>
        </row>
        <row r="1035">
          <cell r="C1035" t="str">
            <v>اجمالى المبيعات المحلية</v>
          </cell>
          <cell r="E1035" t="str">
            <v xml:space="preserve"> KG </v>
          </cell>
          <cell r="F1035">
            <v>2106485.0393417543</v>
          </cell>
          <cell r="G1035">
            <v>2185793.4644744629</v>
          </cell>
          <cell r="H1035">
            <v>2626822.8478654455</v>
          </cell>
          <cell r="I1035">
            <v>2551844.418559642</v>
          </cell>
          <cell r="J1035">
            <v>2694166.2769813007</v>
          </cell>
          <cell r="K1035">
            <v>2502667.5172930327</v>
          </cell>
          <cell r="L1035">
            <v>2443749.3501435355</v>
          </cell>
          <cell r="M1035">
            <v>2682826.4362037852</v>
          </cell>
          <cell r="N1035">
            <v>2871379.0668433486</v>
          </cell>
          <cell r="O1035">
            <v>2994430.3862158502</v>
          </cell>
          <cell r="P1035">
            <v>3020681.5232292945</v>
          </cell>
          <cell r="Q1035">
            <v>2971146.2224567765</v>
          </cell>
          <cell r="R1035">
            <v>31651992.549608234</v>
          </cell>
        </row>
        <row r="1036">
          <cell r="E1036" t="str">
            <v>L.E</v>
          </cell>
          <cell r="F1036">
            <v>31708482.806303177</v>
          </cell>
          <cell r="G1036">
            <v>33150118.678084798</v>
          </cell>
          <cell r="H1036">
            <v>38660112.552728333</v>
          </cell>
          <cell r="I1036">
            <v>38211291.514259778</v>
          </cell>
          <cell r="J1036">
            <v>40801047.928299516</v>
          </cell>
          <cell r="K1036">
            <v>39021507.451168105</v>
          </cell>
          <cell r="L1036">
            <v>37566544.110861272</v>
          </cell>
          <cell r="M1036">
            <v>41069142.596267626</v>
          </cell>
          <cell r="N1036">
            <v>43291667.936173752</v>
          </cell>
          <cell r="O1036">
            <v>45211472.045518912</v>
          </cell>
          <cell r="P1036">
            <v>45591347.09230838</v>
          </cell>
          <cell r="Q1036">
            <v>44921099.296085335</v>
          </cell>
          <cell r="R1036">
            <v>479203834.00805902</v>
          </cell>
        </row>
        <row r="1038">
          <cell r="C1038" t="str">
            <v>اجمالى المبيعات الشرطه</v>
          </cell>
          <cell r="E1038" t="str">
            <v xml:space="preserve"> KG </v>
          </cell>
          <cell r="F1038">
            <v>322007.37838479463</v>
          </cell>
          <cell r="G1038">
            <v>331212.86780892825</v>
          </cell>
          <cell r="H1038">
            <v>347457.34277690458</v>
          </cell>
          <cell r="I1038">
            <v>245085.22986308986</v>
          </cell>
          <cell r="J1038">
            <v>257375.92482120969</v>
          </cell>
          <cell r="K1038">
            <v>273699.00783831842</v>
          </cell>
          <cell r="L1038">
            <v>245787.52616140927</v>
          </cell>
          <cell r="M1038">
            <v>269347.65457522316</v>
          </cell>
          <cell r="N1038">
            <v>257183.01903054069</v>
          </cell>
          <cell r="O1038">
            <v>332499.26745608455</v>
          </cell>
          <cell r="P1038">
            <v>335241.10635331308</v>
          </cell>
          <cell r="Q1038">
            <v>334489.14559712179</v>
          </cell>
          <cell r="R1038">
            <v>3551385.470666938</v>
          </cell>
        </row>
        <row r="1039">
          <cell r="E1039" t="str">
            <v>L.E</v>
          </cell>
          <cell r="F1039">
            <v>4438242.452347897</v>
          </cell>
          <cell r="G1039">
            <v>4561644.6028095614</v>
          </cell>
          <cell r="H1039">
            <v>4776254.8958702656</v>
          </cell>
          <cell r="I1039">
            <v>3275710.6463473001</v>
          </cell>
          <cell r="J1039">
            <v>3353273.1045941385</v>
          </cell>
          <cell r="K1039">
            <v>3566141.0361521067</v>
          </cell>
          <cell r="L1039">
            <v>3202619.0931560472</v>
          </cell>
          <cell r="M1039">
            <v>3509276.9639057992</v>
          </cell>
          <cell r="N1039">
            <v>3501851.1172710434</v>
          </cell>
          <cell r="O1039">
            <v>4662179.6970356368</v>
          </cell>
          <cell r="P1039">
            <v>4699976.6605200851</v>
          </cell>
          <cell r="Q1039">
            <v>4689632.6281323656</v>
          </cell>
          <cell r="R1039">
            <v>48236802.898142248</v>
          </cell>
        </row>
        <row r="1042">
          <cell r="C1042" t="str">
            <v>اجمالى المبيعات المحلية بدون الشرطه</v>
          </cell>
          <cell r="E1042" t="str">
            <v xml:space="preserve"> KG </v>
          </cell>
          <cell r="F1042">
            <v>1784477.6609569597</v>
          </cell>
          <cell r="G1042">
            <v>1854580.5966655347</v>
          </cell>
          <cell r="H1042">
            <v>2279365.5050885407</v>
          </cell>
          <cell r="I1042">
            <v>2306759.1886965521</v>
          </cell>
          <cell r="J1042">
            <v>2436790.352160091</v>
          </cell>
          <cell r="K1042">
            <v>2228968.5094547141</v>
          </cell>
          <cell r="L1042">
            <v>2197961.8239821261</v>
          </cell>
          <cell r="M1042">
            <v>2413478.7816285621</v>
          </cell>
          <cell r="N1042">
            <v>2614196.0478128078</v>
          </cell>
          <cell r="O1042">
            <v>2661931.1187597658</v>
          </cell>
          <cell r="P1042">
            <v>2685440.4168759813</v>
          </cell>
          <cell r="Q1042">
            <v>2636657.0768596549</v>
          </cell>
          <cell r="R1042">
            <v>28100607.078941297</v>
          </cell>
        </row>
        <row r="1043">
          <cell r="E1043" t="str">
            <v>L.E</v>
          </cell>
          <cell r="F1043">
            <v>27270240.35395528</v>
          </cell>
          <cell r="G1043">
            <v>28588474.075275235</v>
          </cell>
          <cell r="H1043">
            <v>33883857.656858064</v>
          </cell>
          <cell r="I1043">
            <v>34935580.867912479</v>
          </cell>
          <cell r="J1043">
            <v>37447774.823705375</v>
          </cell>
          <cell r="K1043">
            <v>35455366.415015996</v>
          </cell>
          <cell r="L1043">
            <v>34363925.017705224</v>
          </cell>
          <cell r="M1043">
            <v>37559865.632361829</v>
          </cell>
          <cell r="N1043">
            <v>39789816.818902709</v>
          </cell>
          <cell r="O1043">
            <v>40549292.348483279</v>
          </cell>
          <cell r="P1043">
            <v>40891370.431788296</v>
          </cell>
          <cell r="Q1043">
            <v>40231466.66795297</v>
          </cell>
          <cell r="R1043">
            <v>430967031.10991681</v>
          </cell>
        </row>
        <row r="1045">
          <cell r="C1045" t="str">
            <v>اجمالى المبيعات  بدون الشرطه</v>
          </cell>
          <cell r="E1045" t="str">
            <v xml:space="preserve"> KG </v>
          </cell>
          <cell r="F1045">
            <v>3141348.0609569596</v>
          </cell>
          <cell r="G1045">
            <v>3156805.5966655347</v>
          </cell>
          <cell r="H1045">
            <v>3814787.1050885408</v>
          </cell>
          <cell r="I1045">
            <v>3763379.9886965519</v>
          </cell>
          <cell r="J1045">
            <v>3760735.752160091</v>
          </cell>
          <cell r="K1045">
            <v>3410422.5094547141</v>
          </cell>
          <cell r="L1045">
            <v>3433622.223982126</v>
          </cell>
          <cell r="M1045">
            <v>3597592.081628562</v>
          </cell>
          <cell r="N1045">
            <v>4134616.4478128077</v>
          </cell>
          <cell r="O1045">
            <v>4208114.5187597657</v>
          </cell>
          <cell r="P1045">
            <v>4235149.8168759812</v>
          </cell>
          <cell r="Q1045">
            <v>4177445.8768596547</v>
          </cell>
          <cell r="R1045">
            <v>44834019.978941292</v>
          </cell>
        </row>
        <row r="1046">
          <cell r="E1046" t="str">
            <v>L.E</v>
          </cell>
          <cell r="F1046">
            <v>49185727.793955281</v>
          </cell>
          <cell r="G1046">
            <v>50034345.751941904</v>
          </cell>
          <cell r="H1046">
            <v>58465052.763524726</v>
          </cell>
          <cell r="I1046">
            <v>58997125.400979146</v>
          </cell>
          <cell r="J1046">
            <v>59699050.326705381</v>
          </cell>
          <cell r="K1046">
            <v>55253005.365715995</v>
          </cell>
          <cell r="L1046">
            <v>54971586.899305224</v>
          </cell>
          <cell r="M1046">
            <v>58050507.425778829</v>
          </cell>
          <cell r="N1046">
            <v>65532847.78311538</v>
          </cell>
          <cell r="O1046">
            <v>66398768.194354944</v>
          </cell>
          <cell r="P1046">
            <v>67306010.898933962</v>
          </cell>
          <cell r="Q1046">
            <v>66479170.234062634</v>
          </cell>
          <cell r="R1046">
            <v>710373198.83837342</v>
          </cell>
        </row>
        <row r="1048">
          <cell r="F1048">
            <v>32200.737838479465</v>
          </cell>
          <cell r="G1048">
            <v>33121.286780892828</v>
          </cell>
          <cell r="H1048">
            <v>34745.734277690462</v>
          </cell>
          <cell r="I1048">
            <v>24508.522986308988</v>
          </cell>
          <cell r="J1048">
            <v>25737.59248212097</v>
          </cell>
          <cell r="K1048">
            <v>27369.900783831843</v>
          </cell>
          <cell r="L1048">
            <v>24578.75261614093</v>
          </cell>
          <cell r="M1048">
            <v>26934.765457522317</v>
          </cell>
          <cell r="N1048">
            <v>25718.301903054071</v>
          </cell>
          <cell r="O1048">
            <v>33249.926745608456</v>
          </cell>
          <cell r="P1048">
            <v>33524.110635331308</v>
          </cell>
          <cell r="Q1048">
            <v>33448.914559712182</v>
          </cell>
          <cell r="R1048">
            <v>355138.54706669383</v>
          </cell>
        </row>
        <row r="1079">
          <cell r="B1079" t="str">
            <v>CODE</v>
          </cell>
          <cell r="C1079" t="str">
            <v>PRODUCT</v>
          </cell>
          <cell r="D1079" t="str">
            <v>jan</v>
          </cell>
          <cell r="E1079" t="str">
            <v>feb</v>
          </cell>
          <cell r="F1079" t="str">
            <v>mar</v>
          </cell>
          <cell r="G1079" t="str">
            <v>apr</v>
          </cell>
          <cell r="H1079" t="str">
            <v>may</v>
          </cell>
          <cell r="I1079" t="str">
            <v>jun</v>
          </cell>
          <cell r="J1079" t="str">
            <v>jul</v>
          </cell>
          <cell r="K1079" t="str">
            <v>aug</v>
          </cell>
          <cell r="L1079" t="str">
            <v>sep</v>
          </cell>
          <cell r="M1079" t="str">
            <v>oct</v>
          </cell>
          <cell r="N1079" t="str">
            <v>nov</v>
          </cell>
          <cell r="O1079" t="str">
            <v>dec</v>
          </cell>
          <cell r="P1079" t="str">
            <v>TOTAL</v>
          </cell>
          <cell r="Q1079" t="str">
            <v>TOTAL</v>
          </cell>
        </row>
        <row r="1080">
          <cell r="C1080" t="str">
            <v>total jar</v>
          </cell>
          <cell r="D1080">
            <v>204845.84542441712</v>
          </cell>
          <cell r="E1080">
            <v>204845.84542441712</v>
          </cell>
          <cell r="F1080">
            <v>210552.76378561853</v>
          </cell>
          <cell r="G1080">
            <v>232564.00389351253</v>
          </cell>
          <cell r="H1080">
            <v>219111.98204210924</v>
          </cell>
          <cell r="I1080">
            <v>219111.98204210924</v>
          </cell>
          <cell r="J1080">
            <v>254167.84574279038</v>
          </cell>
          <cell r="K1080">
            <v>254167.84574279038</v>
          </cell>
          <cell r="L1080">
            <v>254167.84574279038</v>
          </cell>
          <cell r="M1080">
            <v>235375.87389933586</v>
          </cell>
          <cell r="N1080">
            <v>235375.87389933586</v>
          </cell>
          <cell r="O1080">
            <v>235375.87389933586</v>
          </cell>
          <cell r="P1080">
            <v>2759663.5815385622</v>
          </cell>
          <cell r="Q1080">
            <v>2759663.5815385631</v>
          </cell>
        </row>
        <row r="1081">
          <cell r="C1081" t="str">
            <v>total tetrabak</v>
          </cell>
          <cell r="D1081">
            <v>1469885.5800252389</v>
          </cell>
          <cell r="E1081">
            <v>1469885.5800252389</v>
          </cell>
          <cell r="F1081">
            <v>1688021.5557677499</v>
          </cell>
          <cell r="G1081">
            <v>1799559.2405690881</v>
          </cell>
          <cell r="H1081">
            <v>1672594.6998205355</v>
          </cell>
          <cell r="I1081">
            <v>1460503.168522469</v>
          </cell>
          <cell r="J1081">
            <v>1571517.1377238359</v>
          </cell>
          <cell r="K1081">
            <v>1571517.1377238359</v>
          </cell>
          <cell r="L1081">
            <v>1909506.5431037883</v>
          </cell>
          <cell r="M1081">
            <v>1831667.2898993462</v>
          </cell>
          <cell r="N1081">
            <v>1831667.2898993462</v>
          </cell>
          <cell r="O1081">
            <v>1824659.1212759041</v>
          </cell>
          <cell r="P1081">
            <v>20100984.344356377</v>
          </cell>
          <cell r="Q1081">
            <v>20100984.344356377</v>
          </cell>
        </row>
        <row r="1082">
          <cell r="C1082" t="str">
            <v>total BLOCKS</v>
          </cell>
          <cell r="D1082">
            <v>87330.772462206063</v>
          </cell>
          <cell r="E1082">
            <v>87330.772462206063</v>
          </cell>
          <cell r="F1082">
            <v>112282.42173712206</v>
          </cell>
          <cell r="G1082">
            <v>112282.42173712206</v>
          </cell>
          <cell r="H1082">
            <v>99806.597099664068</v>
          </cell>
          <cell r="I1082">
            <v>74854.947824748044</v>
          </cell>
          <cell r="J1082">
            <v>87330.772462206063</v>
          </cell>
          <cell r="K1082">
            <v>87330.772462206063</v>
          </cell>
          <cell r="L1082">
            <v>124758.24637458009</v>
          </cell>
          <cell r="M1082">
            <v>124758.24637458009</v>
          </cell>
          <cell r="N1082">
            <v>124758.24637458009</v>
          </cell>
          <cell r="O1082">
            <v>124758.24637458009</v>
          </cell>
          <cell r="P1082">
            <v>1247582.4637458008</v>
          </cell>
          <cell r="Q1082">
            <v>1247582.4637458008</v>
          </cell>
        </row>
        <row r="1083">
          <cell r="C1083" t="str">
            <v>total Triangles</v>
          </cell>
          <cell r="D1083">
            <v>313233.08682264673</v>
          </cell>
          <cell r="E1083">
            <v>311825.1984858092</v>
          </cell>
          <cell r="F1083">
            <v>352319.32725932763</v>
          </cell>
          <cell r="G1083">
            <v>288055.86488482094</v>
          </cell>
          <cell r="H1083">
            <v>267808.8004980617</v>
          </cell>
          <cell r="I1083">
            <v>227314.67172454327</v>
          </cell>
          <cell r="J1083">
            <v>247561.73611130251</v>
          </cell>
          <cell r="K1083">
            <v>247561.73611130251</v>
          </cell>
          <cell r="L1083">
            <v>308302.92927158019</v>
          </cell>
          <cell r="M1083">
            <v>378912.835465073</v>
          </cell>
          <cell r="N1083">
            <v>378912.835465073</v>
          </cell>
          <cell r="O1083">
            <v>378912.835465073</v>
          </cell>
          <cell r="P1083">
            <v>3700721.8575646142</v>
          </cell>
          <cell r="Q1083">
            <v>3700721.8575646142</v>
          </cell>
        </row>
        <row r="1084">
          <cell r="C1084" t="str">
            <v>total MOZARELLA</v>
          </cell>
          <cell r="D1084">
            <v>204911.45815929418</v>
          </cell>
          <cell r="E1084">
            <v>204911.45815929418</v>
          </cell>
          <cell r="F1084">
            <v>207882.89924798289</v>
          </cell>
          <cell r="G1084">
            <v>207882.89924798289</v>
          </cell>
          <cell r="H1084">
            <v>206397.17870363852</v>
          </cell>
          <cell r="I1084">
            <v>203425.73761494982</v>
          </cell>
          <cell r="J1084">
            <v>204911.45815929418</v>
          </cell>
          <cell r="K1084">
            <v>204911.45815929418</v>
          </cell>
          <cell r="L1084">
            <v>209368.61979232723</v>
          </cell>
          <cell r="M1084">
            <v>209368.61979232723</v>
          </cell>
          <cell r="N1084">
            <v>209368.61979232723</v>
          </cell>
          <cell r="O1084">
            <v>209368.61979232723</v>
          </cell>
          <cell r="P1084">
            <v>2377960.1222978891</v>
          </cell>
          <cell r="Q1084">
            <v>2482709.02662104</v>
          </cell>
        </row>
        <row r="1085">
          <cell r="C1085" t="str">
            <v>total Glass jar</v>
          </cell>
          <cell r="D1085">
            <v>36221.186633886224</v>
          </cell>
          <cell r="E1085">
            <v>36221.186633886224</v>
          </cell>
          <cell r="F1085">
            <v>46570.097100710846</v>
          </cell>
          <cell r="G1085">
            <v>46570.097100710846</v>
          </cell>
          <cell r="H1085">
            <v>41395.641867298531</v>
          </cell>
          <cell r="I1085">
            <v>31046.731400473909</v>
          </cell>
          <cell r="J1085">
            <v>36221.186633886224</v>
          </cell>
          <cell r="K1085">
            <v>36221.186633886224</v>
          </cell>
          <cell r="L1085">
            <v>51744.552334123175</v>
          </cell>
          <cell r="M1085">
            <v>51744.552334123175</v>
          </cell>
          <cell r="N1085">
            <v>51744.552334123175</v>
          </cell>
          <cell r="O1085">
            <v>51744.552334123175</v>
          </cell>
          <cell r="P1085">
            <v>517445.52334123163</v>
          </cell>
          <cell r="Q1085">
            <v>517445.52334123175</v>
          </cell>
        </row>
        <row r="1086">
          <cell r="C1086" t="str">
            <v>total other</v>
          </cell>
          <cell r="D1086">
            <v>40584.31088857053</v>
          </cell>
          <cell r="E1086">
            <v>40584.31088857053</v>
          </cell>
          <cell r="F1086">
            <v>40584.31088857053</v>
          </cell>
          <cell r="G1086">
            <v>40584.31088857053</v>
          </cell>
          <cell r="H1086">
            <v>40584.31088857053</v>
          </cell>
          <cell r="I1086">
            <v>40584.31088857053</v>
          </cell>
          <cell r="J1086">
            <v>40584.31088857053</v>
          </cell>
          <cell r="K1086">
            <v>40584.31088857053</v>
          </cell>
          <cell r="L1086">
            <v>40584.31088857053</v>
          </cell>
          <cell r="M1086">
            <v>40584.31088857053</v>
          </cell>
          <cell r="N1086">
            <v>40584.31088857053</v>
          </cell>
          <cell r="O1086">
            <v>40584.31088857053</v>
          </cell>
          <cell r="P1086">
            <v>487011.73066284636</v>
          </cell>
          <cell r="Q1086">
            <v>487011.73066284624</v>
          </cell>
        </row>
        <row r="1087">
          <cell r="C1087" t="str">
            <v>total loaves</v>
          </cell>
          <cell r="D1087">
            <v>11300.276991020957</v>
          </cell>
          <cell r="E1087">
            <v>11300.276991020957</v>
          </cell>
          <cell r="F1087">
            <v>11300.276991020957</v>
          </cell>
          <cell r="G1087">
            <v>11300.276991020957</v>
          </cell>
          <cell r="H1087">
            <v>11300.276991020957</v>
          </cell>
          <cell r="I1087">
            <v>11300.276991020957</v>
          </cell>
          <cell r="J1087">
            <v>11300.276991020957</v>
          </cell>
          <cell r="K1087">
            <v>11300.276991020957</v>
          </cell>
          <cell r="L1087">
            <v>11300.276991020957</v>
          </cell>
          <cell r="M1087">
            <v>11300.276991020957</v>
          </cell>
          <cell r="N1087">
            <v>11300.276991020957</v>
          </cell>
          <cell r="O1087">
            <v>11300.276991020957</v>
          </cell>
          <cell r="P1087">
            <v>135603.32389225144</v>
          </cell>
          <cell r="Q1087">
            <v>135603.3238922515</v>
          </cell>
        </row>
        <row r="1088">
          <cell r="C1088" t="str">
            <v>total tetrapac export</v>
          </cell>
          <cell r="D1088">
            <v>76425</v>
          </cell>
          <cell r="E1088">
            <v>68725</v>
          </cell>
          <cell r="F1088">
            <v>115850</v>
          </cell>
          <cell r="G1088">
            <v>117450</v>
          </cell>
          <cell r="H1088">
            <v>97350</v>
          </cell>
          <cell r="I1088">
            <v>77100</v>
          </cell>
          <cell r="J1088">
            <v>101300</v>
          </cell>
          <cell r="K1088">
            <v>86887.5</v>
          </cell>
          <cell r="L1088">
            <v>118850</v>
          </cell>
          <cell r="M1088">
            <v>97925</v>
          </cell>
          <cell r="N1088">
            <v>112100</v>
          </cell>
          <cell r="O1088">
            <v>97925</v>
          </cell>
          <cell r="P1088">
            <v>1167887.5</v>
          </cell>
          <cell r="Q1088">
            <v>1167887.5</v>
          </cell>
        </row>
        <row r="1089">
          <cell r="C1089" t="str">
            <v>total Mozzarella  export</v>
          </cell>
          <cell r="D1089">
            <v>98920</v>
          </cell>
          <cell r="E1089">
            <v>116200</v>
          </cell>
          <cell r="F1089">
            <v>98920</v>
          </cell>
          <cell r="G1089">
            <v>25700</v>
          </cell>
          <cell r="H1089">
            <v>98920</v>
          </cell>
          <cell r="I1089">
            <v>78630</v>
          </cell>
          <cell r="J1089">
            <v>85720</v>
          </cell>
          <cell r="K1089">
            <v>61360</v>
          </cell>
          <cell r="L1089">
            <v>91240</v>
          </cell>
          <cell r="M1089">
            <v>13500</v>
          </cell>
          <cell r="N1089">
            <v>98920</v>
          </cell>
          <cell r="O1089">
            <v>69180</v>
          </cell>
          <cell r="P1089">
            <v>937210</v>
          </cell>
          <cell r="Q1089">
            <v>937210</v>
          </cell>
        </row>
        <row r="1090">
          <cell r="C1090" t="str">
            <v>TOTAL BLOCKS EXPORT</v>
          </cell>
          <cell r="D1090">
            <v>310800</v>
          </cell>
          <cell r="E1090">
            <v>156480</v>
          </cell>
          <cell r="F1090">
            <v>291840</v>
          </cell>
          <cell r="G1090">
            <v>310800</v>
          </cell>
          <cell r="H1090">
            <v>269760</v>
          </cell>
          <cell r="I1090">
            <v>201960</v>
          </cell>
          <cell r="J1090">
            <v>213360</v>
          </cell>
          <cell r="K1090">
            <v>181920</v>
          </cell>
          <cell r="L1090">
            <v>307680</v>
          </cell>
          <cell r="M1090">
            <v>331200</v>
          </cell>
          <cell r="N1090">
            <v>255840</v>
          </cell>
          <cell r="O1090">
            <v>281160</v>
          </cell>
          <cell r="P1090">
            <v>3112800</v>
          </cell>
          <cell r="Q1090">
            <v>3112800</v>
          </cell>
        </row>
        <row r="1091">
          <cell r="C1091" t="str">
            <v>TOTAL TRIANGLE  EXPORT</v>
          </cell>
          <cell r="D1091">
            <v>775769.39999999991</v>
          </cell>
          <cell r="E1091">
            <v>734453.99999999988</v>
          </cell>
          <cell r="F1091">
            <v>799545.6</v>
          </cell>
          <cell r="G1091">
            <v>735508.79999999993</v>
          </cell>
          <cell r="H1091">
            <v>762719.39999999991</v>
          </cell>
          <cell r="I1091">
            <v>694485</v>
          </cell>
          <cell r="J1091">
            <v>744764.39999999991</v>
          </cell>
          <cell r="K1091">
            <v>726958.79999999993</v>
          </cell>
          <cell r="L1091">
            <v>784094.39999999991</v>
          </cell>
          <cell r="M1091">
            <v>827609.39999999991</v>
          </cell>
          <cell r="N1091">
            <v>847094.39999999991</v>
          </cell>
          <cell r="O1091">
            <v>805708.79999999993</v>
          </cell>
          <cell r="P1091">
            <v>9238712.4000000004</v>
          </cell>
          <cell r="Q1091">
            <v>9238712.4000000004</v>
          </cell>
        </row>
        <row r="1092">
          <cell r="C1092" t="str">
            <v>TOTAL SQUARE  EXPORT</v>
          </cell>
          <cell r="D1092">
            <v>2699.9999999999995</v>
          </cell>
          <cell r="E1092">
            <v>1</v>
          </cell>
          <cell r="F1092">
            <v>2699.9999999999995</v>
          </cell>
          <cell r="G1092">
            <v>2699.9999999999995</v>
          </cell>
          <cell r="H1092">
            <v>2699.9999999999995</v>
          </cell>
          <cell r="I1092">
            <v>2699.9999999999995</v>
          </cell>
          <cell r="J1092">
            <v>2699.9999999999995</v>
          </cell>
          <cell r="K1092">
            <v>2699.9999999999995</v>
          </cell>
          <cell r="L1092">
            <v>2699.9999999999995</v>
          </cell>
          <cell r="M1092">
            <v>2699.9999999999995</v>
          </cell>
          <cell r="N1092">
            <v>2699.9999999999995</v>
          </cell>
          <cell r="O1092">
            <v>2699.9999999999995</v>
          </cell>
          <cell r="P1092">
            <v>29700.999999999996</v>
          </cell>
          <cell r="Q1092">
            <v>29700.999999999996</v>
          </cell>
        </row>
        <row r="1093">
          <cell r="C1093" t="str">
            <v>TOTAL GLASS  EXPORT</v>
          </cell>
          <cell r="D1093">
            <v>92256</v>
          </cell>
          <cell r="E1093">
            <v>106365</v>
          </cell>
          <cell r="F1093">
            <v>90816</v>
          </cell>
          <cell r="G1093">
            <v>144462</v>
          </cell>
          <cell r="H1093">
            <v>92496</v>
          </cell>
          <cell r="I1093">
            <v>110829</v>
          </cell>
          <cell r="J1093">
            <v>87816</v>
          </cell>
          <cell r="K1093">
            <v>124287</v>
          </cell>
          <cell r="L1093">
            <v>95856</v>
          </cell>
          <cell r="M1093">
            <v>137499</v>
          </cell>
          <cell r="N1093">
            <v>113055</v>
          </cell>
          <cell r="O1093">
            <v>148365</v>
          </cell>
          <cell r="P1093">
            <v>1344102</v>
          </cell>
          <cell r="Q1093">
            <v>1344102</v>
          </cell>
        </row>
      </sheetData>
      <sheetData sheetId="3">
        <row r="4">
          <cell r="D4" t="str">
            <v>jan</v>
          </cell>
          <cell r="E4" t="str">
            <v>feb</v>
          </cell>
          <cell r="F4" t="str">
            <v>mar</v>
          </cell>
          <cell r="G4" t="str">
            <v>apr</v>
          </cell>
          <cell r="H4" t="str">
            <v>may</v>
          </cell>
          <cell r="I4" t="str">
            <v>jun</v>
          </cell>
          <cell r="J4" t="str">
            <v>jul</v>
          </cell>
          <cell r="K4" t="str">
            <v>aug</v>
          </cell>
          <cell r="L4" t="str">
            <v>sep</v>
          </cell>
          <cell r="M4" t="str">
            <v>oct</v>
          </cell>
          <cell r="N4" t="str">
            <v>nov</v>
          </cell>
          <cell r="O4" t="str">
            <v>dec</v>
          </cell>
        </row>
        <row r="5">
          <cell r="B5" t="str">
            <v>CODE</v>
          </cell>
          <cell r="C5" t="str">
            <v>PRODUCT</v>
          </cell>
          <cell r="D5" t="str">
            <v>K. G</v>
          </cell>
          <cell r="E5" t="str">
            <v>K. G</v>
          </cell>
          <cell r="F5" t="str">
            <v>K. G</v>
          </cell>
          <cell r="G5" t="str">
            <v>K. G</v>
          </cell>
          <cell r="H5" t="str">
            <v>K. G</v>
          </cell>
          <cell r="I5" t="str">
            <v>K. G</v>
          </cell>
          <cell r="J5" t="str">
            <v>K. G</v>
          </cell>
          <cell r="K5" t="str">
            <v>K. G</v>
          </cell>
          <cell r="L5" t="str">
            <v>K. G</v>
          </cell>
          <cell r="M5" t="str">
            <v>K. G</v>
          </cell>
          <cell r="N5" t="str">
            <v>K. G</v>
          </cell>
          <cell r="O5" t="str">
            <v>K. G</v>
          </cell>
        </row>
        <row r="6">
          <cell r="B6">
            <v>1</v>
          </cell>
          <cell r="C6" t="str">
            <v>ESTANBOLLY  BUCKETS  1 KG</v>
          </cell>
          <cell r="D6">
            <v>6215.9758728714669</v>
          </cell>
          <cell r="E6">
            <v>6448.1302163645933</v>
          </cell>
          <cell r="F6">
            <v>6780.8225981607602</v>
          </cell>
          <cell r="G6">
            <v>8347.8019643177086</v>
          </cell>
          <cell r="H6">
            <v>9541.019718172076</v>
          </cell>
          <cell r="I6">
            <v>10157.776622983449</v>
          </cell>
          <cell r="J6">
            <v>9163.3126328652379</v>
          </cell>
          <cell r="K6">
            <v>10022.235190500072</v>
          </cell>
          <cell r="L6">
            <v>8800.7072008078703</v>
          </cell>
          <cell r="M6">
            <v>7878.685918690142</v>
          </cell>
          <cell r="N6">
            <v>7945.7793510877473</v>
          </cell>
          <cell r="O6">
            <v>7927.8484623483519</v>
          </cell>
        </row>
        <row r="7">
          <cell r="B7">
            <v>2</v>
          </cell>
          <cell r="C7" t="str">
            <v>FETA AND FLAVORS 450GM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B8">
            <v>3</v>
          </cell>
          <cell r="C8" t="str">
            <v>FETA  Dairy  12kg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B9">
            <v>4</v>
          </cell>
          <cell r="C9" t="str">
            <v>FETA CHEESE  (cans) 10KG</v>
          </cell>
          <cell r="D9">
            <v>28642.483920507104</v>
          </cell>
          <cell r="E9">
            <v>29712.223762902267</v>
          </cell>
          <cell r="F9">
            <v>33233.563915584855</v>
          </cell>
          <cell r="G9">
            <v>38465.687194518425</v>
          </cell>
          <cell r="H9">
            <v>38763.863453334678</v>
          </cell>
          <cell r="I9">
            <v>41269.662743998953</v>
          </cell>
          <cell r="J9">
            <v>42223.46420147521</v>
          </cell>
          <cell r="K9">
            <v>46181.278074818307</v>
          </cell>
          <cell r="L9">
            <v>40552.621123959565</v>
          </cell>
          <cell r="M9">
            <v>36304.055767925965</v>
          </cell>
          <cell r="N9">
            <v>36613.214393686911</v>
          </cell>
          <cell r="O9">
            <v>36530.590972537531</v>
          </cell>
        </row>
        <row r="10">
          <cell r="B10">
            <v>5</v>
          </cell>
          <cell r="C10" t="str">
            <v>FETA CHEESE  (CANS) 8.4KG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B11">
            <v>6</v>
          </cell>
          <cell r="C11" t="str">
            <v>Talaga 12kg</v>
          </cell>
          <cell r="D11">
            <v>41674.42627157137</v>
          </cell>
          <cell r="E11">
            <v>42599.868799776581</v>
          </cell>
          <cell r="F11">
            <v>45646.215027540158</v>
          </cell>
          <cell r="G11">
            <v>50172.576674775781</v>
          </cell>
          <cell r="H11">
            <v>50430.531908257435</v>
          </cell>
          <cell r="I11">
            <v>52598.323682316084</v>
          </cell>
          <cell r="J11">
            <v>53423.466765924393</v>
          </cell>
          <cell r="K11">
            <v>56847.410730572075</v>
          </cell>
          <cell r="L11">
            <v>51978.003878024443</v>
          </cell>
          <cell r="M11">
            <v>48302.527927227595</v>
          </cell>
          <cell r="N11">
            <v>48569.984115079817</v>
          </cell>
          <cell r="O11">
            <v>48498.505775462021</v>
          </cell>
        </row>
        <row r="12">
          <cell r="B12">
            <v>7</v>
          </cell>
          <cell r="C12" t="str">
            <v>Talaga 1kg</v>
          </cell>
          <cell r="D12">
            <v>4332.4144556237252</v>
          </cell>
          <cell r="E12">
            <v>4494.2215240962796</v>
          </cell>
          <cell r="F12">
            <v>5026.8535759459282</v>
          </cell>
          <cell r="G12">
            <v>5818.2558366635412</v>
          </cell>
          <cell r="H12">
            <v>5863.3574813953537</v>
          </cell>
          <cell r="I12">
            <v>6242.380512355071</v>
          </cell>
          <cell r="J12">
            <v>6386.6509336507088</v>
          </cell>
          <cell r="K12">
            <v>6985.3032741784509</v>
          </cell>
          <cell r="L12">
            <v>6133.9219900926801</v>
          </cell>
          <cell r="M12">
            <v>5491.2910641147973</v>
          </cell>
          <cell r="N12">
            <v>5538.0538833955798</v>
          </cell>
          <cell r="O12">
            <v>5525.5564022010685</v>
          </cell>
        </row>
        <row r="13">
          <cell r="B13">
            <v>8</v>
          </cell>
          <cell r="C13" t="str">
            <v>Talaga 7kg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B14">
            <v>9</v>
          </cell>
          <cell r="C14" t="str">
            <v>FETA CHEESE  (cans) 10KG  Catering &amp; Tourism</v>
          </cell>
          <cell r="D14">
            <v>55310.004287619595</v>
          </cell>
          <cell r="E14">
            <v>57375.723009282301</v>
          </cell>
          <cell r="F14">
            <v>60336.033255001443</v>
          </cell>
          <cell r="G14">
            <v>58571.316712731816</v>
          </cell>
          <cell r="H14">
            <v>66943.381031817626</v>
          </cell>
          <cell r="I14">
            <v>71270.779329103854</v>
          </cell>
          <cell r="J14">
            <v>86282.500783761512</v>
          </cell>
          <cell r="K14">
            <v>94370.185796986392</v>
          </cell>
          <cell r="L14">
            <v>82868.178395210329</v>
          </cell>
          <cell r="M14">
            <v>86550.742406803271</v>
          </cell>
          <cell r="N14">
            <v>87287.792524622753</v>
          </cell>
          <cell r="O14">
            <v>87090.814024854553</v>
          </cell>
        </row>
        <row r="15">
          <cell r="B15">
            <v>10</v>
          </cell>
          <cell r="C15" t="str">
            <v>FETA CHEESE (1kGM) DAIRY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>
            <v>11</v>
          </cell>
          <cell r="C16" t="str">
            <v>FETA   BUCKETS  1kG</v>
          </cell>
          <cell r="D16">
            <v>4183.8299144327175</v>
          </cell>
          <cell r="E16">
            <v>4340.0876456300139</v>
          </cell>
          <cell r="F16">
            <v>4564.0152103005121</v>
          </cell>
          <cell r="G16">
            <v>5618.7128605984553</v>
          </cell>
          <cell r="H16">
            <v>6421.8401949235104</v>
          </cell>
          <cell r="I16">
            <v>6836.9650347003981</v>
          </cell>
          <cell r="J16">
            <v>6167.6142721208307</v>
          </cell>
          <cell r="K16">
            <v>6745.7352243750483</v>
          </cell>
          <cell r="L16">
            <v>5923.5529236206849</v>
          </cell>
          <cell r="M16">
            <v>5302.961676041441</v>
          </cell>
          <cell r="N16">
            <v>5348.12071707829</v>
          </cell>
          <cell r="O16">
            <v>5336.0518496575423</v>
          </cell>
        </row>
        <row r="17">
          <cell r="B17">
            <v>12</v>
          </cell>
          <cell r="C17" t="str">
            <v>DOUBLE CREAM  BUCKETS 1k G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B18">
            <v>13</v>
          </cell>
          <cell r="C18" t="str">
            <v>BRAMILY  BUCKETS  1KG</v>
          </cell>
          <cell r="D18">
            <v>1553.9939682178667</v>
          </cell>
          <cell r="E18">
            <v>1612.0325540911483</v>
          </cell>
          <cell r="F18">
            <v>1695.2056495401901</v>
          </cell>
          <cell r="G18">
            <v>2086.9504910794271</v>
          </cell>
          <cell r="H18">
            <v>2385.254929543019</v>
          </cell>
          <cell r="I18">
            <v>2539.4441557458622</v>
          </cell>
          <cell r="J18">
            <v>2290.8281582163095</v>
          </cell>
          <cell r="K18">
            <v>2505.5587976250181</v>
          </cell>
          <cell r="L18">
            <v>2200.1768002019676</v>
          </cell>
          <cell r="M18">
            <v>1969.6714796725355</v>
          </cell>
          <cell r="N18">
            <v>1986.4448377719368</v>
          </cell>
          <cell r="O18">
            <v>1981.962115587088</v>
          </cell>
        </row>
        <row r="19">
          <cell r="B19">
            <v>14</v>
          </cell>
          <cell r="C19" t="str">
            <v>FETA CHEESE (12 kGM) DAIRY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B20">
            <v>15</v>
          </cell>
          <cell r="C20" t="str">
            <v>ESTANBOLLY PANDA  18 kg  Catering &amp; Tourism</v>
          </cell>
          <cell r="D20">
            <v>36812.67976901005</v>
          </cell>
          <cell r="E20">
            <v>38187.560186628099</v>
          </cell>
          <cell r="F20">
            <v>40157.853888394653</v>
          </cell>
          <cell r="G20">
            <v>38983.311492486944</v>
          </cell>
          <cell r="H20">
            <v>44555.506373929893</v>
          </cell>
          <cell r="I20">
            <v>47435.692875499466</v>
          </cell>
          <cell r="J20">
            <v>42638.828735543473</v>
          </cell>
          <cell r="K20">
            <v>46635.576778465489</v>
          </cell>
          <cell r="L20">
            <v>40951.549087284082</v>
          </cell>
          <cell r="M20">
            <v>42771.387580277071</v>
          </cell>
          <cell r="N20">
            <v>43135.620807846331</v>
          </cell>
          <cell r="O20">
            <v>43038.278560694154</v>
          </cell>
        </row>
        <row r="21">
          <cell r="B21">
            <v>16</v>
          </cell>
          <cell r="C21" t="str">
            <v>Labna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B22">
            <v>17</v>
          </cell>
          <cell r="C22" t="str">
            <v>Kremer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B23">
            <v>18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B24">
            <v>19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B25">
            <v>20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B26">
            <v>21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B27">
            <v>22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B28">
            <v>23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B29">
            <v>24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>
            <v>25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B31">
            <v>31</v>
          </cell>
          <cell r="C31" t="str">
            <v>ISTANBOLY (T.P 500 GM)</v>
          </cell>
          <cell r="D31">
            <v>23981.325382803596</v>
          </cell>
          <cell r="E31">
            <v>24909.057858176802</v>
          </cell>
          <cell r="F31">
            <v>26338.222217644179</v>
          </cell>
          <cell r="G31">
            <v>32470.87075081798</v>
          </cell>
          <cell r="H31">
            <v>37180.730693315767</v>
          </cell>
          <cell r="I31">
            <v>39527.710323342624</v>
          </cell>
          <cell r="J31">
            <v>35615.674144631805</v>
          </cell>
          <cell r="K31">
            <v>39048.090435271042</v>
          </cell>
          <cell r="L31">
            <v>34323.436303769668</v>
          </cell>
          <cell r="M31">
            <v>30723.158513372397</v>
          </cell>
          <cell r="N31">
            <v>30991.27650411487</v>
          </cell>
          <cell r="O31">
            <v>30916.654412474509</v>
          </cell>
        </row>
        <row r="32">
          <cell r="B32">
            <v>32</v>
          </cell>
          <cell r="C32" t="str">
            <v>ISTANBOLY (T.P 250 GM)</v>
          </cell>
          <cell r="D32">
            <v>21750.221129179732</v>
          </cell>
          <cell r="E32">
            <v>22591.641950005513</v>
          </cell>
          <cell r="F32">
            <v>23887.843905158839</v>
          </cell>
          <cell r="G32">
            <v>29449.941060961493</v>
          </cell>
          <cell r="H32">
            <v>33721.618860314898</v>
          </cell>
          <cell r="I32">
            <v>35850.247079311062</v>
          </cell>
          <cell r="J32">
            <v>32302.167455099549</v>
          </cell>
          <cell r="K32">
            <v>35415.248660458456</v>
          </cell>
          <cell r="L32">
            <v>31130.153050491215</v>
          </cell>
          <cell r="M32">
            <v>27864.827351530181</v>
          </cell>
          <cell r="N32">
            <v>28108.000966594089</v>
          </cell>
          <cell r="O32">
            <v>28040.321346373286</v>
          </cell>
        </row>
        <row r="33">
          <cell r="B33">
            <v>33</v>
          </cell>
          <cell r="C33" t="str">
            <v>FETA CHEESE  (T.P 500 GM)</v>
          </cell>
          <cell r="D33">
            <v>154932.07267464107</v>
          </cell>
          <cell r="E33">
            <v>160925.71618694742</v>
          </cell>
          <cell r="F33">
            <v>170158.87544193107</v>
          </cell>
          <cell r="G33">
            <v>209779.03542320713</v>
          </cell>
          <cell r="H33">
            <v>240207.22699520848</v>
          </cell>
          <cell r="I33">
            <v>255369.95936303539</v>
          </cell>
          <cell r="J33">
            <v>230096.13217162964</v>
          </cell>
          <cell r="K33">
            <v>252271.36067556689</v>
          </cell>
          <cell r="L33">
            <v>221747.59080131238</v>
          </cell>
          <cell r="M33">
            <v>198487.88803814861</v>
          </cell>
          <cell r="N33">
            <v>200220.0723675802</v>
          </cell>
          <cell r="O33">
            <v>199737.97410401012</v>
          </cell>
        </row>
        <row r="34">
          <cell r="B34">
            <v>34</v>
          </cell>
          <cell r="C34" t="str">
            <v>FETA CHEESE  (T.P 250 GM)</v>
          </cell>
          <cell r="D34">
            <v>127933.07459880602</v>
          </cell>
          <cell r="E34">
            <v>131424.16222553837</v>
          </cell>
          <cell r="F34">
            <v>136802.15442085985</v>
          </cell>
          <cell r="G34">
            <v>159879.51128998151</v>
          </cell>
          <cell r="H34">
            <v>177602.8681901285</v>
          </cell>
          <cell r="I34">
            <v>186434.62924633548</v>
          </cell>
          <cell r="J34">
            <v>171713.50924530014</v>
          </cell>
          <cell r="K34">
            <v>184629.8039316801</v>
          </cell>
          <cell r="L34">
            <v>166850.776014781</v>
          </cell>
          <cell r="M34">
            <v>153302.81301844536</v>
          </cell>
          <cell r="N34">
            <v>154311.74978074725</v>
          </cell>
          <cell r="O34">
            <v>118688.28014744136</v>
          </cell>
        </row>
        <row r="35">
          <cell r="B35">
            <v>35</v>
          </cell>
          <cell r="C35" t="str">
            <v>FETA CHEESE (500GM) DAIRY</v>
          </cell>
          <cell r="D35">
            <v>139880.44017422159</v>
          </cell>
          <cell r="E35">
            <v>144810.77073643633</v>
          </cell>
          <cell r="F35">
            <v>192397.77317069433</v>
          </cell>
          <cell r="G35">
            <v>187382.84130963802</v>
          </cell>
          <cell r="H35">
            <v>190500.62100871769</v>
          </cell>
          <cell r="I35">
            <v>154414.18766239763</v>
          </cell>
          <cell r="J35">
            <v>161150.84647227477</v>
          </cell>
          <cell r="K35">
            <v>175483.21223513104</v>
          </cell>
          <cell r="L35">
            <v>217178.11449282776</v>
          </cell>
          <cell r="M35">
            <v>226246.59468252357</v>
          </cell>
          <cell r="N35">
            <v>228112.5130257245</v>
          </cell>
          <cell r="O35">
            <v>227593.19416459848</v>
          </cell>
        </row>
        <row r="36">
          <cell r="B36">
            <v>36</v>
          </cell>
          <cell r="C36" t="str">
            <v>FETA CHEESE (250GM) DAIRY</v>
          </cell>
          <cell r="D36">
            <v>366834.25155054952</v>
          </cell>
          <cell r="E36">
            <v>386910.07980570057</v>
          </cell>
          <cell r="F36">
            <v>580679.74210162531</v>
          </cell>
          <cell r="G36">
            <v>560259.42555623234</v>
          </cell>
          <cell r="H36">
            <v>572954.722349477</v>
          </cell>
          <cell r="I36">
            <v>426014.26286915957</v>
          </cell>
          <cell r="J36">
            <v>453445.28469904081</v>
          </cell>
          <cell r="K36">
            <v>511805.28914788249</v>
          </cell>
          <cell r="L36">
            <v>681582.89052332169</v>
          </cell>
          <cell r="M36">
            <v>718508.86303697701</v>
          </cell>
          <cell r="N36">
            <v>726106.70170591399</v>
          </cell>
          <cell r="O36">
            <v>723992.08563016332</v>
          </cell>
        </row>
        <row r="37">
          <cell r="B37">
            <v>37</v>
          </cell>
          <cell r="C37" t="str">
            <v>FETA  Light CHEESE (500GM) Local</v>
          </cell>
          <cell r="D37">
            <v>7993.7751276011959</v>
          </cell>
          <cell r="E37">
            <v>8303.0192860589323</v>
          </cell>
          <cell r="F37">
            <v>8779.4074058813949</v>
          </cell>
          <cell r="G37">
            <v>10823.623583605993</v>
          </cell>
          <cell r="H37">
            <v>12393.576897771922</v>
          </cell>
          <cell r="I37">
            <v>13175.903441114211</v>
          </cell>
          <cell r="J37">
            <v>11871.891381543935</v>
          </cell>
          <cell r="K37">
            <v>13016.030145090348</v>
          </cell>
          <cell r="L37">
            <v>11441.145434589891</v>
          </cell>
          <cell r="M37">
            <v>10241.052837790799</v>
          </cell>
          <cell r="N37">
            <v>10330.425501371625</v>
          </cell>
          <cell r="O37">
            <v>10305.551470824837</v>
          </cell>
        </row>
        <row r="38">
          <cell r="B38">
            <v>38</v>
          </cell>
          <cell r="C38" t="str">
            <v>FETA CHEESE Light   (T.P 500 GM) police</v>
          </cell>
          <cell r="D38">
            <v>41176.043160638706</v>
          </cell>
          <cell r="E38">
            <v>42768.963978721848</v>
          </cell>
          <cell r="F38">
            <v>45222.845589088276</v>
          </cell>
          <cell r="G38">
            <v>43962.64778933092</v>
          </cell>
          <cell r="H38">
            <v>50339.375884431116</v>
          </cell>
          <cell r="I38">
            <v>53516.975882762112</v>
          </cell>
          <cell r="J38">
            <v>48048.213814047362</v>
          </cell>
          <cell r="K38">
            <v>52678.80064954354</v>
          </cell>
          <cell r="L38">
            <v>46304.888113564855</v>
          </cell>
          <cell r="M38">
            <v>48355.81745596508</v>
          </cell>
          <cell r="N38">
            <v>48777.813931729776</v>
          </cell>
          <cell r="O38">
            <v>48660.364671427553</v>
          </cell>
        </row>
        <row r="39">
          <cell r="B39">
            <v>39</v>
          </cell>
          <cell r="C39" t="str">
            <v>FETA CHEESE  (T.P 500 GM) police</v>
          </cell>
          <cell r="D39">
            <v>128103.24538865373</v>
          </cell>
          <cell r="E39">
            <v>133058.9990449124</v>
          </cell>
          <cell r="F39">
            <v>140693.29738827466</v>
          </cell>
          <cell r="G39">
            <v>136772.68201125175</v>
          </cell>
          <cell r="H39">
            <v>156611.39164045235</v>
          </cell>
          <cell r="I39">
            <v>166497.2583019266</v>
          </cell>
          <cell r="J39">
            <v>149483.33186592511</v>
          </cell>
          <cell r="K39">
            <v>163889.60202080212</v>
          </cell>
          <cell r="L39">
            <v>144059.65190886849</v>
          </cell>
          <cell r="M39">
            <v>150440.32097411359</v>
          </cell>
          <cell r="N39">
            <v>151753.19889871485</v>
          </cell>
          <cell r="O39">
            <v>151387.80119999684</v>
          </cell>
        </row>
        <row r="40">
          <cell r="B40">
            <v>40</v>
          </cell>
          <cell r="C40" t="str">
            <v>FETA AND FLAVORS CHEESE  (T.P 100GM)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B41">
            <v>41</v>
          </cell>
          <cell r="C41" t="str">
            <v>Feta Thermoform 60gm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B42">
            <v>42</v>
          </cell>
          <cell r="C42" t="str">
            <v>Feta TP 350 GM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B43">
            <v>43</v>
          </cell>
          <cell r="C43" t="str">
            <v>FETA CHEESE  (T.P 125 GM)</v>
          </cell>
          <cell r="D43">
            <v>38544.633358480583</v>
          </cell>
          <cell r="E43">
            <v>40035.75645310562</v>
          </cell>
          <cell r="F43">
            <v>42332.819495508571</v>
          </cell>
          <cell r="G43">
            <v>52189.684595930034</v>
          </cell>
          <cell r="H43">
            <v>59759.73428065468</v>
          </cell>
          <cell r="I43">
            <v>63531.980722216103</v>
          </cell>
          <cell r="J43">
            <v>57244.254844410949</v>
          </cell>
          <cell r="K43">
            <v>62761.098694552566</v>
          </cell>
          <cell r="L43">
            <v>55167.270649713246</v>
          </cell>
          <cell r="M43">
            <v>49380.626867336941</v>
          </cell>
          <cell r="N43">
            <v>49811.56675431216</v>
          </cell>
          <cell r="O43">
            <v>49691.628380731556</v>
          </cell>
        </row>
        <row r="44">
          <cell r="B44">
            <v>44</v>
          </cell>
          <cell r="C44" t="str">
            <v>FETA AND FLAVORS   (125GM) DAIRY</v>
          </cell>
          <cell r="D44">
            <v>89747.741814401583</v>
          </cell>
          <cell r="E44">
            <v>93219.688979270781</v>
          </cell>
          <cell r="F44">
            <v>126730.53700485011</v>
          </cell>
          <cell r="G44">
            <v>123199.01346149053</v>
          </cell>
          <cell r="H44">
            <v>125394.55922669046</v>
          </cell>
          <cell r="I44">
            <v>99982.431507060028</v>
          </cell>
          <cell r="J44">
            <v>104726.39809520246</v>
          </cell>
          <cell r="K44">
            <v>114819.27443448476</v>
          </cell>
          <cell r="L44">
            <v>144180.89549749144</v>
          </cell>
          <cell r="M44">
            <v>150566.93466605854</v>
          </cell>
          <cell r="N44">
            <v>151880.91753593006</v>
          </cell>
          <cell r="O44">
            <v>151515.2123109361</v>
          </cell>
        </row>
        <row r="45">
          <cell r="B45">
            <v>45</v>
          </cell>
          <cell r="C45" t="str">
            <v>FETA AND FLAVORS CHEESE  (T.P 100GM)</v>
          </cell>
          <cell r="D45">
            <v>39668.99742469273</v>
          </cell>
          <cell r="E45">
            <v>41203.413508082325</v>
          </cell>
          <cell r="F45">
            <v>43567.515639598358</v>
          </cell>
          <cell r="G45">
            <v>39402.715701478643</v>
          </cell>
          <cell r="H45">
            <v>45118.031244821388</v>
          </cell>
          <cell r="I45">
            <v>54595.494328066372</v>
          </cell>
          <cell r="J45">
            <v>49016.521234404885</v>
          </cell>
          <cell r="K45">
            <v>53740.427492986666</v>
          </cell>
          <cell r="L45">
            <v>40489.767934100586</v>
          </cell>
          <cell r="M45">
            <v>42283.134822696869</v>
          </cell>
          <cell r="N45">
            <v>42652.135592784354</v>
          </cell>
          <cell r="O45">
            <v>35560.522974331288</v>
          </cell>
        </row>
        <row r="46">
          <cell r="B46">
            <v>46</v>
          </cell>
          <cell r="C46" t="str">
            <v xml:space="preserve">FETA AND FLAVORS CHEESE  (T.P 100GM)توريدات </v>
          </cell>
          <cell r="D46">
            <v>29780.652031077243</v>
          </cell>
          <cell r="E46">
            <v>30932.735061768752</v>
          </cell>
          <cell r="F46">
            <v>32707.509633445901</v>
          </cell>
          <cell r="G46">
            <v>31796.069162624299</v>
          </cell>
          <cell r="H46">
            <v>19134.237325467864</v>
          </cell>
          <cell r="I46">
            <v>20342.058269316236</v>
          </cell>
          <cell r="J46">
            <v>18263.35567396547</v>
          </cell>
          <cell r="K46">
            <v>20023.463857864786</v>
          </cell>
          <cell r="L46">
            <v>33490.098960413314</v>
          </cell>
          <cell r="M46">
            <v>34973.437532992168</v>
          </cell>
          <cell r="N46">
            <v>35278.647291833266</v>
          </cell>
          <cell r="O46">
            <v>35193.701889509815</v>
          </cell>
        </row>
        <row r="47">
          <cell r="B47">
            <v>47</v>
          </cell>
          <cell r="C47" t="str">
            <v>FETA CHEESE  (T.P 125 GM) توريدات</v>
          </cell>
          <cell r="D47">
            <v>3294.4232371582375</v>
          </cell>
          <cell r="E47">
            <v>3421.8700473719668</v>
          </cell>
          <cell r="F47">
            <v>3618.2008256084305</v>
          </cell>
          <cell r="G47">
            <v>3517.3746024878719</v>
          </cell>
          <cell r="H47">
            <v>2116.6855582792837</v>
          </cell>
          <cell r="I47">
            <v>2250.2982602304751</v>
          </cell>
          <cell r="J47">
            <v>2020.3460709325909</v>
          </cell>
          <cell r="K47">
            <v>2215.0544102563667</v>
          </cell>
          <cell r="L47">
            <v>3704.773156570931</v>
          </cell>
          <cell r="M47">
            <v>3868.864428211908</v>
          </cell>
          <cell r="N47">
            <v>3902.6276285838912</v>
          </cell>
          <cell r="O47">
            <v>3893.2307185695618</v>
          </cell>
        </row>
        <row r="48">
          <cell r="B48">
            <v>48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  <row r="49">
          <cell r="B49">
            <v>49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B50">
            <v>50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B51">
            <v>61</v>
          </cell>
          <cell r="C51" t="str">
            <v>PANDA  BLOCKS -450 GM</v>
          </cell>
          <cell r="D51">
            <v>4956.0934559357529</v>
          </cell>
          <cell r="E51">
            <v>5141.1936953969189</v>
          </cell>
          <cell r="F51">
            <v>6951.1557391397346</v>
          </cell>
          <cell r="G51">
            <v>6747.8473865851583</v>
          </cell>
          <cell r="H51">
            <v>6855.4408023487949</v>
          </cell>
          <cell r="I51">
            <v>5473.9460544543417</v>
          </cell>
          <cell r="J51">
            <v>5740.4682677540113</v>
          </cell>
          <cell r="K51">
            <v>6278.5507150205922</v>
          </cell>
          <cell r="L51">
            <v>7876.1567138372466</v>
          </cell>
          <cell r="M51">
            <v>8226.163819408177</v>
          </cell>
          <cell r="N51">
            <v>8296.216309354475</v>
          </cell>
          <cell r="O51">
            <v>8277.494605034728</v>
          </cell>
        </row>
        <row r="52">
          <cell r="B52">
            <v>62</v>
          </cell>
          <cell r="C52" t="str">
            <v>A.DAIRY BLOCK   1.8 KG</v>
          </cell>
          <cell r="D52">
            <v>53702.010483119433</v>
          </cell>
          <cell r="E52">
            <v>55707.673832357999</v>
          </cell>
          <cell r="F52">
            <v>75319.612451213805</v>
          </cell>
          <cell r="G52">
            <v>73116.654137924648</v>
          </cell>
          <cell r="H52">
            <v>74282.48823540991</v>
          </cell>
          <cell r="I52">
            <v>59313.229464684257</v>
          </cell>
          <cell r="J52">
            <v>62201.144880294712</v>
          </cell>
          <cell r="K52">
            <v>68031.565448592228</v>
          </cell>
          <cell r="L52">
            <v>85342.509009108209</v>
          </cell>
          <cell r="M52">
            <v>89135.029351924764</v>
          </cell>
          <cell r="N52">
            <v>89894.086779495905</v>
          </cell>
          <cell r="O52">
            <v>89691.226770785492</v>
          </cell>
        </row>
        <row r="53">
          <cell r="B53">
            <v>63</v>
          </cell>
          <cell r="C53" t="str">
            <v>PANDA  BLOCKS -450 GM ( Pepper )</v>
          </cell>
          <cell r="D53">
            <v>3964.8747647486025</v>
          </cell>
          <cell r="E53">
            <v>4112.9549563175342</v>
          </cell>
          <cell r="F53">
            <v>5560.9245913117866</v>
          </cell>
          <cell r="G53">
            <v>5398.2779092681276</v>
          </cell>
          <cell r="H53">
            <v>5484.3526418790352</v>
          </cell>
          <cell r="I53">
            <v>4379.1568435634736</v>
          </cell>
          <cell r="J53">
            <v>4592.3746142032078</v>
          </cell>
          <cell r="K53">
            <v>5022.8405720164728</v>
          </cell>
          <cell r="L53">
            <v>6300.9253710697958</v>
          </cell>
          <cell r="M53">
            <v>6580.9310555265411</v>
          </cell>
          <cell r="N53">
            <v>6636.9730474835769</v>
          </cell>
          <cell r="O53">
            <v>6621.9956840277837</v>
          </cell>
        </row>
        <row r="54">
          <cell r="B54">
            <v>64</v>
          </cell>
          <cell r="C54" t="str">
            <v>PANDA  BLOCKS -450 GM ( Olive )</v>
          </cell>
          <cell r="D54">
            <v>3634.4685343528854</v>
          </cell>
          <cell r="E54">
            <v>3770.2087099577398</v>
          </cell>
          <cell r="F54">
            <v>5097.5142087024706</v>
          </cell>
          <cell r="G54">
            <v>4948.4214168291164</v>
          </cell>
          <cell r="H54">
            <v>5027.3232550557841</v>
          </cell>
          <cell r="I54">
            <v>4014.2271065998516</v>
          </cell>
          <cell r="J54">
            <v>4209.6767296862745</v>
          </cell>
          <cell r="K54">
            <v>4604.2705243484334</v>
          </cell>
          <cell r="L54">
            <v>5775.8482568139816</v>
          </cell>
          <cell r="M54">
            <v>6032.5201342326618</v>
          </cell>
          <cell r="N54">
            <v>6083.8919601932812</v>
          </cell>
          <cell r="O54">
            <v>6070.1627103588007</v>
          </cell>
        </row>
        <row r="55">
          <cell r="B55">
            <v>65</v>
          </cell>
          <cell r="C55" t="str">
            <v>PANDA  BLOCKS -200 GM</v>
          </cell>
          <cell r="D55">
            <v>7140.0590036891817</v>
          </cell>
          <cell r="E55">
            <v>7406.7260153386187</v>
          </cell>
          <cell r="F55">
            <v>10014.270828942532</v>
          </cell>
          <cell r="G55">
            <v>9721.3720678338341</v>
          </cell>
          <cell r="H55">
            <v>9876.3778892113023</v>
          </cell>
          <cell r="I55">
            <v>7886.1099289815847</v>
          </cell>
          <cell r="J55">
            <v>8270.0785416949548</v>
          </cell>
          <cell r="K55">
            <v>9045.2738556032273</v>
          </cell>
          <cell r="L55">
            <v>11346.885235133794</v>
          </cell>
          <cell r="M55">
            <v>11851.127418560311</v>
          </cell>
          <cell r="N55">
            <v>11952.049428207418</v>
          </cell>
          <cell r="O55">
            <v>11925.077767022842</v>
          </cell>
        </row>
        <row r="56">
          <cell r="B56">
            <v>66</v>
          </cell>
          <cell r="C56" t="str">
            <v>PANDA  BLOCKS -1.5  kg</v>
          </cell>
          <cell r="D56">
            <v>19639.211021173182</v>
          </cell>
          <cell r="E56">
            <v>20372.696516385891</v>
          </cell>
          <cell r="F56">
            <v>27544.923358639327</v>
          </cell>
          <cell r="G56">
            <v>26739.285677734766</v>
          </cell>
          <cell r="H56">
            <v>27165.639582369102</v>
          </cell>
          <cell r="I56">
            <v>21691.274112919142</v>
          </cell>
          <cell r="J56">
            <v>22747.40552677563</v>
          </cell>
          <cell r="K56">
            <v>24879.632213502311</v>
          </cell>
          <cell r="L56">
            <v>31210.368632904312</v>
          </cell>
          <cell r="M56">
            <v>32597.320567191375</v>
          </cell>
          <cell r="N56">
            <v>32874.913321413202</v>
          </cell>
          <cell r="O56">
            <v>32800.725958910756</v>
          </cell>
        </row>
        <row r="57">
          <cell r="B57">
            <v>67</v>
          </cell>
          <cell r="C57" t="str">
            <v>PANDA 250 gm. كيزان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B58">
            <v>68</v>
          </cell>
          <cell r="C58" t="str">
            <v>PANDA 2 Kg.sheder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59">
          <cell r="B59">
            <v>69</v>
          </cell>
          <cell r="C59" t="str">
            <v>PANDA  BLOCKS -400 GM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B60">
            <v>70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1">
          <cell r="B61">
            <v>71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</row>
        <row r="62">
          <cell r="B62">
            <v>72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>
            <v>73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>
            <v>74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B65">
            <v>75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  <row r="66">
          <cell r="B66">
            <v>91</v>
          </cell>
          <cell r="C66" t="str">
            <v>DAIRY 104 GR X 36</v>
          </cell>
          <cell r="D66">
            <v>93458.347806297475</v>
          </cell>
          <cell r="E66">
            <v>96948.831331758833</v>
          </cell>
          <cell r="F66">
            <v>132935.47956679139</v>
          </cell>
          <cell r="G66">
            <v>129047.3645020408</v>
          </cell>
          <cell r="H66">
            <v>130304.30647655363</v>
          </cell>
          <cell r="I66">
            <v>102127.61168777403</v>
          </cell>
          <cell r="J66">
            <v>108249.50834940895</v>
          </cell>
          <cell r="K66">
            <v>118396.26949348608</v>
          </cell>
          <cell r="L66">
            <v>151361.34094773218</v>
          </cell>
          <cell r="M66">
            <v>157099.41286462097</v>
          </cell>
          <cell r="N66">
            <v>158437.24241456299</v>
          </cell>
          <cell r="O66">
            <v>158079.70409888812</v>
          </cell>
        </row>
        <row r="67">
          <cell r="B67">
            <v>92</v>
          </cell>
          <cell r="C67" t="str">
            <v>PANDA 108 GR X 36</v>
          </cell>
          <cell r="D67">
            <v>21302.659874666464</v>
          </cell>
          <cell r="E67">
            <v>22098.271878156425</v>
          </cell>
          <cell r="F67">
            <v>23238.435996750803</v>
          </cell>
          <cell r="G67">
            <v>22558.75504645332</v>
          </cell>
          <cell r="H67">
            <v>25783.257393458862</v>
          </cell>
          <cell r="I67">
            <v>27449.95576487689</v>
          </cell>
          <cell r="J67">
            <v>24674.119670366585</v>
          </cell>
          <cell r="K67">
            <v>26986.946791275645</v>
          </cell>
          <cell r="L67">
            <v>23697.729342744347</v>
          </cell>
          <cell r="M67">
            <v>28286.661093246541</v>
          </cell>
          <cell r="N67">
            <v>28527.545068493167</v>
          </cell>
          <cell r="O67">
            <v>28463.168219599007</v>
          </cell>
        </row>
        <row r="68">
          <cell r="B68">
            <v>93</v>
          </cell>
          <cell r="C68" t="str">
            <v>PANDA   240 GR  Double  Catering</v>
          </cell>
          <cell r="D68">
            <v>27984.305183679746</v>
          </cell>
          <cell r="E68">
            <v>28673.845247924863</v>
          </cell>
          <cell r="F68">
            <v>29476.61693245959</v>
          </cell>
          <cell r="G68">
            <v>12826.303478039928</v>
          </cell>
          <cell r="H68">
            <v>8235.6401388492559</v>
          </cell>
          <cell r="I68">
            <v>8768.013833822617</v>
          </cell>
          <cell r="J68">
            <v>7881.3614295141033</v>
          </cell>
          <cell r="K68">
            <v>8620.1203683287986</v>
          </cell>
          <cell r="L68">
            <v>13190.11253011229</v>
          </cell>
          <cell r="M68">
            <v>23047.298246037273</v>
          </cell>
          <cell r="N68">
            <v>23195.700548393077</v>
          </cell>
          <cell r="O68">
            <v>23156.039659433889</v>
          </cell>
        </row>
        <row r="69">
          <cell r="B69">
            <v>94</v>
          </cell>
          <cell r="C69" t="str">
            <v>DAIRY 208 GR  Double</v>
          </cell>
          <cell r="D69">
            <v>48835.772965237855</v>
          </cell>
          <cell r="E69">
            <v>50659.692015696906</v>
          </cell>
          <cell r="F69">
            <v>69179.521056039273</v>
          </cell>
          <cell r="G69">
            <v>67156.148974584721</v>
          </cell>
          <cell r="H69">
            <v>67931.366776778988</v>
          </cell>
          <cell r="I69">
            <v>53533.934747369851</v>
          </cell>
          <cell r="J69">
            <v>56564.75357671731</v>
          </cell>
          <cell r="K69">
            <v>61866.847345715629</v>
          </cell>
          <cell r="L69">
            <v>78657.014845873666</v>
          </cell>
          <cell r="M69">
            <v>81787.629528069068</v>
          </cell>
          <cell r="N69">
            <v>82484.117857383491</v>
          </cell>
          <cell r="O69">
            <v>82297.979597721715</v>
          </cell>
        </row>
        <row r="70">
          <cell r="B70">
            <v>95</v>
          </cell>
          <cell r="C70" t="str">
            <v xml:space="preserve">2 COWS  Single 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96</v>
          </cell>
          <cell r="C71" t="str">
            <v xml:space="preserve">PANDA 140 GR X 36  Catering </v>
          </cell>
          <cell r="D71">
            <v>41199.930513764884</v>
          </cell>
          <cell r="E71">
            <v>42205.238860392237</v>
          </cell>
          <cell r="F71">
            <v>43367.834980019252</v>
          </cell>
          <cell r="G71">
            <v>18866.400183956604</v>
          </cell>
          <cell r="H71">
            <v>11927.081451085329</v>
          </cell>
          <cell r="I71">
            <v>12698.079736016436</v>
          </cell>
          <cell r="J71">
            <v>11414.005241903589</v>
          </cell>
          <cell r="K71">
            <v>12483.896335662746</v>
          </cell>
          <cell r="L71">
            <v>19393.278498641623</v>
          </cell>
          <cell r="M71">
            <v>33668.727028467685</v>
          </cell>
          <cell r="N71">
            <v>33883.647340414878</v>
          </cell>
          <cell r="O71">
            <v>33826.209345910072</v>
          </cell>
        </row>
        <row r="72">
          <cell r="B72">
            <v>97</v>
          </cell>
          <cell r="C72" t="str">
            <v>2 COWS × 280  Dubble Catering</v>
          </cell>
          <cell r="D72">
            <v>47210.616478013995</v>
          </cell>
          <cell r="E72">
            <v>46459.990698531721</v>
          </cell>
          <cell r="F72">
            <v>48011.276534031043</v>
          </cell>
          <cell r="G72">
            <v>20950.120627865519</v>
          </cell>
          <cell r="H72">
            <v>15914.651873989882</v>
          </cell>
          <cell r="I72">
            <v>16943.417322640795</v>
          </cell>
          <cell r="J72">
            <v>15230.03935688405</v>
          </cell>
          <cell r="K72">
            <v>16657.626178529328</v>
          </cell>
          <cell r="L72">
            <v>21653.149696003853</v>
          </cell>
          <cell r="M72">
            <v>40701.296103737906</v>
          </cell>
          <cell r="N72">
            <v>40988.070530433681</v>
          </cell>
          <cell r="O72">
            <v>40911.429342844509</v>
          </cell>
        </row>
        <row r="73">
          <cell r="B73">
            <v>98</v>
          </cell>
          <cell r="C73" t="str">
            <v>2 COWS   360 gm Catering</v>
          </cell>
          <cell r="D73">
            <v>64317.542843723328</v>
          </cell>
          <cell r="E73">
            <v>66719.675226370062</v>
          </cell>
          <cell r="F73">
            <v>70162.088285491322</v>
          </cell>
          <cell r="G73">
            <v>24533.379250685084</v>
          </cell>
          <cell r="H73">
            <v>22583.423971251013</v>
          </cell>
          <cell r="I73">
            <v>24043.276594972471</v>
          </cell>
          <cell r="J73">
            <v>21611.935882649152</v>
          </cell>
          <cell r="K73">
            <v>23637.729390685421</v>
          </cell>
          <cell r="L73">
            <v>25772.050813461898</v>
          </cell>
          <cell r="M73">
            <v>59333.105893800268</v>
          </cell>
          <cell r="N73">
            <v>59838.375652019931</v>
          </cell>
          <cell r="O73">
            <v>59703.341036942773</v>
          </cell>
        </row>
        <row r="74">
          <cell r="B74">
            <v>99</v>
          </cell>
          <cell r="C74" t="str">
            <v>Anchor 24*120gm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B75">
            <v>100</v>
          </cell>
          <cell r="C75" t="str">
            <v>Anchor 24*240gm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</row>
        <row r="76">
          <cell r="B76">
            <v>101</v>
          </cell>
          <cell r="C76" t="str">
            <v xml:space="preserve">PANDA 120 GR X 36  Catering </v>
          </cell>
          <cell r="D76">
            <v>7306.1683431404463</v>
          </cell>
          <cell r="E76">
            <v>7579.0392084465057</v>
          </cell>
          <cell r="F76">
            <v>7970.081033189027</v>
          </cell>
          <cell r="G76">
            <v>7736.9710144535466</v>
          </cell>
          <cell r="H76">
            <v>8842.8778405814192</v>
          </cell>
          <cell r="I76">
            <v>9414.5049965545295</v>
          </cell>
          <cell r="J76">
            <v>8462.4771315471171</v>
          </cell>
          <cell r="K76">
            <v>9255.7069156849084</v>
          </cell>
          <cell r="L76">
            <v>8127.6047661151515</v>
          </cell>
          <cell r="M76">
            <v>8488.7859262633137</v>
          </cell>
          <cell r="N76">
            <v>8561.0748575088637</v>
          </cell>
          <cell r="O76">
            <v>8541.7554586208735</v>
          </cell>
        </row>
        <row r="77">
          <cell r="B77">
            <v>102</v>
          </cell>
          <cell r="C77" t="str">
            <v xml:space="preserve">TOW COW   24  * 360 GM  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</row>
        <row r="78">
          <cell r="B78">
            <v>103</v>
          </cell>
          <cell r="C78" t="str">
            <v>PANDA   208 GR  Double</v>
          </cell>
          <cell r="D78">
            <v>26699.282325297583</v>
          </cell>
          <cell r="E78">
            <v>27696.44745057078</v>
          </cell>
          <cell r="F78">
            <v>29125.450395678454</v>
          </cell>
          <cell r="G78">
            <v>28273.585244101781</v>
          </cell>
          <cell r="H78">
            <v>32314.953741172318</v>
          </cell>
          <cell r="I78">
            <v>34403.87834642893</v>
          </cell>
          <cell r="J78">
            <v>30924.837136921644</v>
          </cell>
          <cell r="K78">
            <v>33823.574883008994</v>
          </cell>
          <cell r="L78">
            <v>29701.096948125894</v>
          </cell>
          <cell r="M78">
            <v>35452.547006429864</v>
          </cell>
          <cell r="N78">
            <v>35754.454341034507</v>
          </cell>
          <cell r="O78">
            <v>35673.768845704304</v>
          </cell>
        </row>
        <row r="79">
          <cell r="B79">
            <v>104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B80">
            <v>105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B81">
            <v>106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</row>
        <row r="82">
          <cell r="B82">
            <v>107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B83">
            <v>108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B84">
            <v>109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B85">
            <v>110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</row>
        <row r="86">
          <cell r="B86">
            <v>111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</row>
        <row r="87">
          <cell r="B87">
            <v>112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B88">
            <v>113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B89">
            <v>114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B90">
            <v>115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>
            <v>116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</row>
        <row r="92">
          <cell r="B92">
            <v>117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B93">
            <v>118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B94">
            <v>119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B95">
            <v>120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</row>
        <row r="96">
          <cell r="B96">
            <v>121</v>
          </cell>
          <cell r="C96" t="str">
            <v>MOZARELLA  200 gm RETAIL</v>
          </cell>
          <cell r="D96">
            <v>16340.496541397364</v>
          </cell>
          <cell r="E96">
            <v>16702.437526750404</v>
          </cell>
          <cell r="F96">
            <v>17221.122668173659</v>
          </cell>
          <cell r="G96">
            <v>16911.921208420354</v>
          </cell>
          <cell r="H96">
            <v>18378.816569009414</v>
          </cell>
          <cell r="I96">
            <v>19137.033448834274</v>
          </cell>
          <cell r="J96">
            <v>17874.24600116062</v>
          </cell>
          <cell r="K96">
            <v>18926.400724092273</v>
          </cell>
          <cell r="L96">
            <v>17430.065074127571</v>
          </cell>
          <cell r="M96">
            <v>17909.142475257799</v>
          </cell>
          <cell r="N96">
            <v>18005.027856702924</v>
          </cell>
          <cell r="O96">
            <v>17979.402247086804</v>
          </cell>
        </row>
        <row r="97">
          <cell r="B97">
            <v>122</v>
          </cell>
          <cell r="C97" t="str">
            <v xml:space="preserve">MOZARELLA  350 gm RETAIL </v>
          </cell>
          <cell r="D97">
            <v>57674.435193264209</v>
          </cell>
          <cell r="E97">
            <v>58895.253552898917</v>
          </cell>
          <cell r="F97">
            <v>60644.766233541013</v>
          </cell>
          <cell r="G97">
            <v>59601.83704295897</v>
          </cell>
          <cell r="H97">
            <v>64549.640304651773</v>
          </cell>
          <cell r="I97">
            <v>67107.087858076062</v>
          </cell>
          <cell r="J97">
            <v>62847.735745928556</v>
          </cell>
          <cell r="K97">
            <v>66396.628672985171</v>
          </cell>
          <cell r="L97">
            <v>61349.524013448048</v>
          </cell>
          <cell r="M97">
            <v>62965.440725437329</v>
          </cell>
          <cell r="N97">
            <v>63288.859842989354</v>
          </cell>
          <cell r="O97">
            <v>63202.425269503045</v>
          </cell>
        </row>
        <row r="98">
          <cell r="B98">
            <v>123</v>
          </cell>
          <cell r="C98" t="str">
            <v>laclaase mozzerlla 400gm  Catering</v>
          </cell>
          <cell r="D98">
            <v>3350.3276422589706</v>
          </cell>
          <cell r="E98">
            <v>3417.3530626178508</v>
          </cell>
          <cell r="F98">
            <v>3513.4048805789703</v>
          </cell>
          <cell r="G98">
            <v>3456.1459387784694</v>
          </cell>
          <cell r="H98">
            <v>3727.7904392488131</v>
          </cell>
          <cell r="I98">
            <v>3868.1995312003296</v>
          </cell>
          <cell r="J98">
            <v>3634.3524043774746</v>
          </cell>
          <cell r="K98">
            <v>3829.1938714699236</v>
          </cell>
          <cell r="L98">
            <v>3552.0975215248295</v>
          </cell>
          <cell r="M98">
            <v>3640.8146480582373</v>
          </cell>
          <cell r="N98">
            <v>3658.571017902239</v>
          </cell>
          <cell r="O98">
            <v>3653.8255833535709</v>
          </cell>
        </row>
        <row r="99">
          <cell r="B99">
            <v>124</v>
          </cell>
          <cell r="C99" t="str">
            <v>MOZARELLA   Catering 2 KG</v>
          </cell>
          <cell r="D99">
            <v>73895.662674542851</v>
          </cell>
          <cell r="E99">
            <v>77041.471152465747</v>
          </cell>
          <cell r="F99">
            <v>81549.620771582398</v>
          </cell>
          <cell r="G99">
            <v>78862.197647811729</v>
          </cell>
          <cell r="H99">
            <v>91611.712204904165</v>
          </cell>
          <cell r="I99">
            <v>98201.750871928423</v>
          </cell>
          <cell r="J99">
            <v>87226.23933976017</v>
          </cell>
          <cell r="K99">
            <v>96371.037473789256</v>
          </cell>
          <cell r="L99">
            <v>83365.642771429601</v>
          </cell>
          <cell r="M99">
            <v>87529.541890471577</v>
          </cell>
          <cell r="N99">
            <v>88362.929260417412</v>
          </cell>
          <cell r="O99">
            <v>88140.204387455873</v>
          </cell>
        </row>
        <row r="100">
          <cell r="B100">
            <v>125</v>
          </cell>
          <cell r="C100" t="str">
            <v>MOZARELLA  250 gm STICKS</v>
          </cell>
          <cell r="D100">
            <v>310.82891769517943</v>
          </cell>
          <cell r="E100">
            <v>322.43775994328627</v>
          </cell>
          <cell r="F100">
            <v>339.07399133704877</v>
          </cell>
          <cell r="G100">
            <v>329.15670892245976</v>
          </cell>
          <cell r="H100">
            <v>376.20569625653513</v>
          </cell>
          <cell r="I100">
            <v>400.52463360802841</v>
          </cell>
          <cell r="J100">
            <v>360.02217363203636</v>
          </cell>
          <cell r="K100">
            <v>393.7688303893525</v>
          </cell>
          <cell r="L100">
            <v>345.7755795180413</v>
          </cell>
          <cell r="M100">
            <v>361.14143804033284</v>
          </cell>
          <cell r="N100">
            <v>364.21685174627248</v>
          </cell>
          <cell r="O100">
            <v>363.39493968993253</v>
          </cell>
        </row>
        <row r="101">
          <cell r="B101">
            <v>126</v>
          </cell>
          <cell r="C101" t="str">
            <v>MOZARELLA   panda 2 KG</v>
          </cell>
          <cell r="D101">
            <v>11262.312165424457</v>
          </cell>
          <cell r="E101">
            <v>11682.937138952699</v>
          </cell>
          <cell r="F101">
            <v>12285.720279601563</v>
          </cell>
          <cell r="G101">
            <v>11926.385854690339</v>
          </cell>
          <cell r="H101">
            <v>13631.119076916131</v>
          </cell>
          <cell r="I101">
            <v>14512.270888706407</v>
          </cell>
          <cell r="J101">
            <v>13044.739003000177</v>
          </cell>
          <cell r="K101">
            <v>14267.486827618746</v>
          </cell>
          <cell r="L101">
            <v>12528.539958858282</v>
          </cell>
          <cell r="M101">
            <v>13085.293483115332</v>
          </cell>
          <cell r="N101">
            <v>13196.725422752568</v>
          </cell>
          <cell r="O101">
            <v>13166.94495631571</v>
          </cell>
        </row>
        <row r="102">
          <cell r="B102">
            <v>127</v>
          </cell>
          <cell r="C102" t="str">
            <v>MOZARELLA  dairy200 gm RETAIL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B103">
            <v>128</v>
          </cell>
          <cell r="C103" t="str">
            <v>MOZARELLA  dairy350 gm RETAIL</v>
          </cell>
          <cell r="D103">
            <v>4942.3537126146839</v>
          </cell>
          <cell r="E103">
            <v>5126.9407999729938</v>
          </cell>
          <cell r="F103">
            <v>6931.88509856572</v>
          </cell>
          <cell r="G103">
            <v>6729.140376338938</v>
          </cell>
          <cell r="H103">
            <v>6836.4355116264742</v>
          </cell>
          <cell r="I103">
            <v>5458.7706719862208</v>
          </cell>
          <cell r="J103">
            <v>5724.5540076128482</v>
          </cell>
          <cell r="K103">
            <v>6261.1447326637872</v>
          </cell>
          <cell r="L103">
            <v>7854.3216995126013</v>
          </cell>
          <cell r="M103">
            <v>8203.3584828259191</v>
          </cell>
          <cell r="N103">
            <v>8273.2167667429276</v>
          </cell>
          <cell r="O103">
            <v>8254.5469644734912</v>
          </cell>
        </row>
        <row r="104">
          <cell r="B104">
            <v>129</v>
          </cell>
          <cell r="C104" t="str">
            <v>MOZARELLA  dairy 2  kg  RETAIL</v>
          </cell>
          <cell r="D104">
            <v>2362.0409602331069</v>
          </cell>
          <cell r="E104">
            <v>2450.2584951209105</v>
          </cell>
          <cell r="F104">
            <v>3312.8742875385219</v>
          </cell>
          <cell r="G104">
            <v>3215.9788878530549</v>
          </cell>
          <cell r="H104">
            <v>3267.2571894719895</v>
          </cell>
          <cell r="I104">
            <v>2608.8460416827074</v>
          </cell>
          <cell r="J104">
            <v>2735.8687441847824</v>
          </cell>
          <cell r="K104">
            <v>2992.3152361095713</v>
          </cell>
          <cell r="L104">
            <v>3753.7235592313905</v>
          </cell>
          <cell r="M104">
            <v>3920.5346024616229</v>
          </cell>
          <cell r="N104">
            <v>3953.9211501711502</v>
          </cell>
          <cell r="O104">
            <v>3944.9985112334903</v>
          </cell>
        </row>
        <row r="105">
          <cell r="B105">
            <v>130</v>
          </cell>
          <cell r="C105" t="str">
            <v>SHREDED coking family 350 Gm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B106">
            <v>131</v>
          </cell>
          <cell r="C106" t="str">
            <v xml:space="preserve">MOZARELLA  700 gm </v>
          </cell>
          <cell r="D106">
            <v>4708.8611785913417</v>
          </cell>
          <cell r="E106">
            <v>4839.0835962847468</v>
          </cell>
          <cell r="F106">
            <v>5025.7008512272851</v>
          </cell>
          <cell r="G106">
            <v>4914.4535394476225</v>
          </cell>
          <cell r="H106">
            <v>5442.2264861141048</v>
          </cell>
          <cell r="I106">
            <v>5715.0246472022491</v>
          </cell>
          <cell r="J106">
            <v>5260.6875007513027</v>
          </cell>
          <cell r="K106">
            <v>5639.2412908782944</v>
          </cell>
          <cell r="L106">
            <v>5100.8760492929414</v>
          </cell>
          <cell r="M106">
            <v>5273.2428714051075</v>
          </cell>
          <cell r="N106">
            <v>5307.7413855235327</v>
          </cell>
          <cell r="O106">
            <v>5298.5215707633324</v>
          </cell>
        </row>
        <row r="107">
          <cell r="B107">
            <v>132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B108">
            <v>133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B109">
            <v>134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0">
          <cell r="B110">
            <v>135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1">
          <cell r="B111">
            <v>151</v>
          </cell>
          <cell r="C111" t="str">
            <v>panda glass jars 110g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B112">
            <v>152</v>
          </cell>
          <cell r="C112" t="str">
            <v>panda Glass 12 * 140 gm Chedder</v>
          </cell>
          <cell r="D112">
            <v>1882.6565834513785</v>
          </cell>
          <cell r="E112">
            <v>1952.9700647281745</v>
          </cell>
          <cell r="F112">
            <v>2640.515000622881</v>
          </cell>
          <cell r="G112">
            <v>2563.2848572023395</v>
          </cell>
          <cell r="H112">
            <v>2604.1560502749458</v>
          </cell>
          <cell r="I112">
            <v>2079.3717205904441</v>
          </cell>
          <cell r="J112">
            <v>2180.6147265922173</v>
          </cell>
          <cell r="K112">
            <v>2385.0145166270054</v>
          </cell>
          <cell r="L112">
            <v>2991.8923889220309</v>
          </cell>
          <cell r="M112">
            <v>3124.848554381073</v>
          </cell>
          <cell r="N112">
            <v>3151.4591868393068</v>
          </cell>
          <cell r="O112">
            <v>3144.3474283132878</v>
          </cell>
        </row>
        <row r="113">
          <cell r="B113">
            <v>153</v>
          </cell>
          <cell r="C113" t="str">
            <v>panda  Glass 8 * 240 gm Chedder</v>
          </cell>
          <cell r="D113">
            <v>3403.0221892196773</v>
          </cell>
          <cell r="E113">
            <v>3530.1183038746194</v>
          </cell>
          <cell r="F113">
            <v>4772.8997508478105</v>
          </cell>
          <cell r="G113">
            <v>4633.3013269786443</v>
          </cell>
          <cell r="H113">
            <v>4707.1786225770711</v>
          </cell>
          <cell r="I113">
            <v>3758.5973814899567</v>
          </cell>
          <cell r="J113">
            <v>3941.6005903363211</v>
          </cell>
          <cell r="K113">
            <v>4311.0662842256761</v>
          </cell>
          <cell r="L113">
            <v>5408.0368542806464</v>
          </cell>
          <cell r="M113">
            <v>5648.3636272182921</v>
          </cell>
          <cell r="N113">
            <v>5696.4640474014168</v>
          </cell>
          <cell r="O113">
            <v>5683.6090889978768</v>
          </cell>
        </row>
        <row r="114">
          <cell r="B114">
            <v>154</v>
          </cell>
          <cell r="C114" t="str">
            <v>panda Glass 6* 500 gm Chedder</v>
          </cell>
          <cell r="D114">
            <v>2601.4486290946438</v>
          </cell>
          <cell r="E114">
            <v>2698.607564549065</v>
          </cell>
          <cell r="F114">
            <v>3648.6548788846817</v>
          </cell>
          <cell r="G114">
            <v>3541.9385225974233</v>
          </cell>
          <cell r="H114">
            <v>3598.4142017641857</v>
          </cell>
          <cell r="I114">
            <v>2873.2689538053951</v>
          </cell>
          <cell r="J114">
            <v>3013.1662040441488</v>
          </cell>
          <cell r="K114">
            <v>3295.6051566641909</v>
          </cell>
          <cell r="L114">
            <v>4134.1869897967654</v>
          </cell>
          <cell r="M114">
            <v>4317.9053786964687</v>
          </cell>
          <cell r="N114">
            <v>4354.6758624566573</v>
          </cell>
          <cell r="O114">
            <v>4344.848858089219</v>
          </cell>
        </row>
        <row r="115">
          <cell r="B115">
            <v>155</v>
          </cell>
          <cell r="C115" t="str">
            <v>panda Glass 6* 500 gm Creamy</v>
          </cell>
          <cell r="D115">
            <v>2601.4486290946438</v>
          </cell>
          <cell r="E115">
            <v>2698.607564549065</v>
          </cell>
          <cell r="F115">
            <v>3648.6548788846817</v>
          </cell>
          <cell r="G115">
            <v>3541.9385225974233</v>
          </cell>
          <cell r="H115">
            <v>3598.4142017641857</v>
          </cell>
          <cell r="I115">
            <v>2873.2689538053951</v>
          </cell>
          <cell r="J115">
            <v>3013.1662040441488</v>
          </cell>
          <cell r="K115">
            <v>3295.6051566641909</v>
          </cell>
          <cell r="L115">
            <v>4134.1869897967654</v>
          </cell>
          <cell r="M115">
            <v>4317.9053786964687</v>
          </cell>
          <cell r="N115">
            <v>4354.6758624566573</v>
          </cell>
          <cell r="O115">
            <v>4344.848858089219</v>
          </cell>
        </row>
        <row r="116">
          <cell r="B116">
            <v>156</v>
          </cell>
          <cell r="C116" t="str">
            <v>panda Glass 12 * 140gm Cearmy</v>
          </cell>
          <cell r="D116">
            <v>1882.6565834513785</v>
          </cell>
          <cell r="E116">
            <v>1952.9700647281745</v>
          </cell>
          <cell r="F116">
            <v>2640.515000622881</v>
          </cell>
          <cell r="G116">
            <v>2563.2848572023395</v>
          </cell>
          <cell r="H116">
            <v>2604.1560502749458</v>
          </cell>
          <cell r="I116">
            <v>2079.3717205904441</v>
          </cell>
          <cell r="J116">
            <v>2180.6147265922173</v>
          </cell>
          <cell r="K116">
            <v>2385.0145166270054</v>
          </cell>
          <cell r="L116">
            <v>2991.8923889220309</v>
          </cell>
          <cell r="M116">
            <v>3124.848554381073</v>
          </cell>
          <cell r="N116">
            <v>3151.4591868393068</v>
          </cell>
          <cell r="O116">
            <v>3144.3474283132878</v>
          </cell>
        </row>
        <row r="117">
          <cell r="B117">
            <v>157</v>
          </cell>
          <cell r="C117" t="str">
            <v>panda Glass 12 * 140gm  مدخن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B118">
            <v>158</v>
          </cell>
          <cell r="C118" t="str">
            <v>panda  Glass 8 * 240gm  Cearmy</v>
          </cell>
          <cell r="D118">
            <v>3403.0221892196773</v>
          </cell>
          <cell r="E118">
            <v>3530.1183038746194</v>
          </cell>
          <cell r="F118">
            <v>4772.8997508478105</v>
          </cell>
          <cell r="G118">
            <v>4633.3013269786443</v>
          </cell>
          <cell r="H118">
            <v>4707.1786225770711</v>
          </cell>
          <cell r="I118">
            <v>3758.5973814899567</v>
          </cell>
          <cell r="J118">
            <v>3941.6005903363211</v>
          </cell>
          <cell r="K118">
            <v>4311.0662842256761</v>
          </cell>
          <cell r="L118">
            <v>5408.0368542806464</v>
          </cell>
          <cell r="M118">
            <v>5648.3636272182921</v>
          </cell>
          <cell r="N118">
            <v>5696.4640474014168</v>
          </cell>
          <cell r="O118">
            <v>5683.6090889978768</v>
          </cell>
        </row>
        <row r="119">
          <cell r="B119">
            <v>159</v>
          </cell>
          <cell r="C119" t="str">
            <v>panda  Glass 8 * 240gm مدخن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B120">
            <v>160</v>
          </cell>
          <cell r="C120" t="str">
            <v>panda Glass 6* 910 gm Chedder</v>
          </cell>
          <cell r="D120">
            <v>2657.1563074608243</v>
          </cell>
          <cell r="E120">
            <v>2756.3958139732945</v>
          </cell>
          <cell r="F120">
            <v>3726.7875355087108</v>
          </cell>
          <cell r="G120">
            <v>3617.7859446079469</v>
          </cell>
          <cell r="H120">
            <v>3675.4709995568592</v>
          </cell>
          <cell r="I120">
            <v>2934.7974195025349</v>
          </cell>
          <cell r="J120">
            <v>3077.6904433012396</v>
          </cell>
          <cell r="K120">
            <v>3366.1775716010438</v>
          </cell>
          <cell r="L120">
            <v>4222.7168790890237</v>
          </cell>
          <cell r="M120">
            <v>4410.3694317482241</v>
          </cell>
          <cell r="N120">
            <v>4447.9273222862239</v>
          </cell>
          <cell r="O120">
            <v>4437.8898814748445</v>
          </cell>
        </row>
        <row r="121">
          <cell r="B121">
            <v>161</v>
          </cell>
          <cell r="C121" t="str">
            <v>panda Glass 6* 910 gm Creamy</v>
          </cell>
          <cell r="D121">
            <v>2657.1563074608243</v>
          </cell>
          <cell r="E121">
            <v>2756.3958139732945</v>
          </cell>
          <cell r="F121">
            <v>3726.7875355087108</v>
          </cell>
          <cell r="G121">
            <v>3617.7859446079469</v>
          </cell>
          <cell r="H121">
            <v>3675.4709995568592</v>
          </cell>
          <cell r="I121">
            <v>2934.7974195025349</v>
          </cell>
          <cell r="J121">
            <v>3077.6904433012396</v>
          </cell>
          <cell r="K121">
            <v>3366.1775716010438</v>
          </cell>
          <cell r="L121">
            <v>4222.7168790890237</v>
          </cell>
          <cell r="M121">
            <v>4410.3694317482241</v>
          </cell>
          <cell r="N121">
            <v>4447.9273222862239</v>
          </cell>
          <cell r="O121">
            <v>4437.8898814748445</v>
          </cell>
        </row>
        <row r="122">
          <cell r="B122">
            <v>162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3">
          <cell r="B123">
            <v>163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B124">
            <v>164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B125">
            <v>165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B126">
            <v>166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</row>
        <row r="127">
          <cell r="B127">
            <v>167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</row>
        <row r="128">
          <cell r="B128">
            <v>168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</row>
        <row r="129">
          <cell r="B129">
            <v>169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</row>
        <row r="130">
          <cell r="B130">
            <v>170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</row>
        <row r="131">
          <cell r="B131">
            <v>181</v>
          </cell>
          <cell r="C131" t="str">
            <v>MESH 10kg</v>
          </cell>
          <cell r="D131">
            <v>15070.526837972853</v>
          </cell>
          <cell r="E131">
            <v>15633.381060016174</v>
          </cell>
          <cell r="F131">
            <v>16439.988030698016</v>
          </cell>
          <cell r="G131">
            <v>15959.149015148671</v>
          </cell>
          <cell r="H131">
            <v>18240.317162486153</v>
          </cell>
          <cell r="I131">
            <v>19419.41980436477</v>
          </cell>
          <cell r="J131">
            <v>17455.65975720371</v>
          </cell>
          <cell r="K131">
            <v>19091.864972999429</v>
          </cell>
          <cell r="L131">
            <v>16764.914248270004</v>
          </cell>
          <cell r="M131">
            <v>17509.927244376704</v>
          </cell>
          <cell r="N131">
            <v>17659.038546944394</v>
          </cell>
          <cell r="O131">
            <v>17619.188175893421</v>
          </cell>
        </row>
        <row r="132">
          <cell r="B132">
            <v>182</v>
          </cell>
          <cell r="C132" t="str">
            <v>MESH 500gm</v>
          </cell>
          <cell r="D132">
            <v>3295.9674080031123</v>
          </cell>
          <cell r="E132">
            <v>3419.065239370053</v>
          </cell>
          <cell r="F132">
            <v>3595.4724954015269</v>
          </cell>
          <cell r="G132">
            <v>3490.3116247308558</v>
          </cell>
          <cell r="H132">
            <v>3989.2096358378462</v>
          </cell>
          <cell r="I132">
            <v>4247.0827626438795</v>
          </cell>
          <cell r="J132">
            <v>3817.6028126614437</v>
          </cell>
          <cell r="K132">
            <v>4175.4455823301923</v>
          </cell>
          <cell r="L132">
            <v>3666.5347903456259</v>
          </cell>
          <cell r="M132">
            <v>3829.4712676238642</v>
          </cell>
          <cell r="N132">
            <v>3862.0823368128758</v>
          </cell>
          <cell r="O132">
            <v>3853.3669464623617</v>
          </cell>
        </row>
        <row r="133">
          <cell r="B133">
            <v>183</v>
          </cell>
          <cell r="C133" t="str">
            <v>CREAM    4 KG</v>
          </cell>
          <cell r="D133">
            <v>17765.240945025293</v>
          </cell>
          <cell r="E133">
            <v>18428.737382743016</v>
          </cell>
          <cell r="F133">
            <v>19379.571241184774</v>
          </cell>
          <cell r="G133">
            <v>18812.754894361435</v>
          </cell>
          <cell r="H133">
            <v>21501.81163466438</v>
          </cell>
          <cell r="I133">
            <v>22891.74595859988</v>
          </cell>
          <cell r="J133">
            <v>20576.852075253515</v>
          </cell>
          <cell r="K133">
            <v>22505.622064957995</v>
          </cell>
          <cell r="L133">
            <v>19762.59650676325</v>
          </cell>
          <cell r="M133">
            <v>20640.822963297076</v>
          </cell>
          <cell r="N133">
            <v>20816.596394857996</v>
          </cell>
          <cell r="O133">
            <v>20769.620502702368</v>
          </cell>
        </row>
        <row r="134">
          <cell r="B134">
            <v>184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</row>
        <row r="135">
          <cell r="B135">
            <v>185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</row>
        <row r="136">
          <cell r="B136">
            <v>186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B137">
            <v>187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8">
          <cell r="B138">
            <v>188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</row>
        <row r="139">
          <cell r="B139">
            <v>189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</row>
        <row r="140">
          <cell r="B140">
            <v>190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</row>
        <row r="141">
          <cell r="B141">
            <v>201</v>
          </cell>
          <cell r="C141" t="str">
            <v xml:space="preserve">EMMENTAL  </v>
          </cell>
          <cell r="D141">
            <v>1437.5199331286985</v>
          </cell>
          <cell r="E141">
            <v>1491.2084453042789</v>
          </cell>
          <cell r="F141">
            <v>1568.147600187312</v>
          </cell>
          <cell r="G141">
            <v>1522.2822049752135</v>
          </cell>
          <cell r="H141">
            <v>1739.8741125356921</v>
          </cell>
          <cell r="I141">
            <v>1852.3442052622725</v>
          </cell>
          <cell r="J141">
            <v>1665.0286427722549</v>
          </cell>
          <cell r="K141">
            <v>1821.100002299582</v>
          </cell>
          <cell r="L141">
            <v>1599.1410697307213</v>
          </cell>
          <cell r="M141">
            <v>1670.2050108827202</v>
          </cell>
          <cell r="N141">
            <v>1684.4281679097016</v>
          </cell>
          <cell r="O141">
            <v>1680.6269933824785</v>
          </cell>
        </row>
        <row r="142">
          <cell r="B142">
            <v>202</v>
          </cell>
          <cell r="C142" t="str">
            <v xml:space="preserve">PARMESAN  </v>
          </cell>
          <cell r="D142">
            <v>9281.8487035487033</v>
          </cell>
          <cell r="E142">
            <v>9628.5073032995824</v>
          </cell>
          <cell r="F142">
            <v>10125.291785062505</v>
          </cell>
          <cell r="G142">
            <v>9829.1458678642557</v>
          </cell>
          <cell r="H142">
            <v>11234.10389213125</v>
          </cell>
          <cell r="I142">
            <v>11960.306263523864</v>
          </cell>
          <cell r="J142">
            <v>10750.838018399496</v>
          </cell>
          <cell r="K142">
            <v>11758.56717241333</v>
          </cell>
          <cell r="L142">
            <v>10325.411928422087</v>
          </cell>
          <cell r="M142">
            <v>10784.261044075834</v>
          </cell>
          <cell r="N142">
            <v>10876.097816957261</v>
          </cell>
          <cell r="O142">
            <v>10851.554208173568</v>
          </cell>
        </row>
        <row r="143">
          <cell r="B143">
            <v>203</v>
          </cell>
          <cell r="C143" t="str">
            <v>gruyaer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</row>
        <row r="144">
          <cell r="B144">
            <v>204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</row>
        <row r="145">
          <cell r="B145">
            <v>205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</row>
        <row r="146">
          <cell r="B146">
            <v>206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</row>
        <row r="147">
          <cell r="B147">
            <v>207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</row>
        <row r="148">
          <cell r="B148">
            <v>208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</row>
        <row r="149">
          <cell r="B149">
            <v>209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</row>
        <row r="150">
          <cell r="B150">
            <v>210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</row>
        <row r="151">
          <cell r="B151">
            <v>221</v>
          </cell>
          <cell r="C151" t="str">
            <v>semi hard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</row>
        <row r="152">
          <cell r="B152">
            <v>222</v>
          </cell>
          <cell r="C152" t="str">
            <v>butter mix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</row>
        <row r="153">
          <cell r="B153">
            <v>223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</row>
        <row r="154">
          <cell r="B154">
            <v>224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</row>
        <row r="155">
          <cell r="B155">
            <v>225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</row>
        <row r="156">
          <cell r="B156">
            <v>226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</row>
        <row r="157">
          <cell r="B157">
            <v>227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</row>
        <row r="158">
          <cell r="B158">
            <v>228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</row>
        <row r="159">
          <cell r="B159">
            <v>229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</row>
        <row r="160">
          <cell r="B160">
            <v>230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</row>
        <row r="161">
          <cell r="C161" t="str">
            <v>TOTAL SALES LOCAL</v>
          </cell>
          <cell r="D161">
            <v>2106485.0393417552</v>
          </cell>
          <cell r="E161">
            <v>2185793.464474462</v>
          </cell>
          <cell r="F161">
            <v>2626822.8478654455</v>
          </cell>
          <cell r="G161">
            <v>2551844.4185596416</v>
          </cell>
          <cell r="H161">
            <v>2694166.2769813016</v>
          </cell>
          <cell r="I161">
            <v>2502667.5172930313</v>
          </cell>
          <cell r="J161">
            <v>2443749.3501435341</v>
          </cell>
          <cell r="K161">
            <v>2682826.4362037876</v>
          </cell>
          <cell r="L161">
            <v>2871379.0668433481</v>
          </cell>
          <cell r="M161">
            <v>2994430.3862158498</v>
          </cell>
          <cell r="N161">
            <v>3020681.523229294</v>
          </cell>
          <cell r="O161">
            <v>2971146.222456777</v>
          </cell>
        </row>
        <row r="163">
          <cell r="C163" t="str">
            <v>EXPORT</v>
          </cell>
        </row>
        <row r="164">
          <cell r="B164">
            <v>300</v>
          </cell>
          <cell r="C164" t="str">
            <v xml:space="preserve">FETA CHEESE  (cans) EXPORT 14 KG 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</row>
        <row r="165">
          <cell r="B165">
            <v>301</v>
          </cell>
          <cell r="C165" t="str">
            <v>FETA CANS EXPORT 6 gm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</row>
        <row r="166">
          <cell r="B166">
            <v>302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</row>
        <row r="167">
          <cell r="B167">
            <v>303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</row>
        <row r="168">
          <cell r="B168">
            <v>304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</row>
        <row r="169">
          <cell r="B169">
            <v>305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</row>
        <row r="170">
          <cell r="B170">
            <v>311</v>
          </cell>
          <cell r="C170" t="str">
            <v xml:space="preserve">PANDA FETA TETRA PAK  EXPORT(250 gm) </v>
          </cell>
          <cell r="D170">
            <v>36450</v>
          </cell>
          <cell r="E170">
            <v>44550</v>
          </cell>
          <cell r="F170">
            <v>44550</v>
          </cell>
          <cell r="G170">
            <v>62775</v>
          </cell>
          <cell r="H170">
            <v>44550</v>
          </cell>
          <cell r="I170">
            <v>45900</v>
          </cell>
          <cell r="J170">
            <v>44550</v>
          </cell>
          <cell r="K170">
            <v>44550</v>
          </cell>
          <cell r="L170">
            <v>44550</v>
          </cell>
          <cell r="M170">
            <v>44550</v>
          </cell>
          <cell r="N170">
            <v>44550</v>
          </cell>
          <cell r="O170">
            <v>44550</v>
          </cell>
        </row>
        <row r="171">
          <cell r="B171">
            <v>312</v>
          </cell>
          <cell r="C171" t="str">
            <v xml:space="preserve"> PANDA FETA TETRA PAK EXPORT(500 gm) </v>
          </cell>
          <cell r="D171">
            <v>3000</v>
          </cell>
          <cell r="E171">
            <v>0</v>
          </cell>
          <cell r="F171">
            <v>0</v>
          </cell>
          <cell r="G171">
            <v>3000</v>
          </cell>
          <cell r="H171">
            <v>3000</v>
          </cell>
          <cell r="I171">
            <v>3000</v>
          </cell>
          <cell r="J171">
            <v>3000</v>
          </cell>
          <cell r="K171">
            <v>3000</v>
          </cell>
          <cell r="L171">
            <v>3000</v>
          </cell>
          <cell r="M171">
            <v>3000</v>
          </cell>
          <cell r="N171">
            <v>3000</v>
          </cell>
          <cell r="O171">
            <v>3000</v>
          </cell>
        </row>
        <row r="172">
          <cell r="B172">
            <v>313</v>
          </cell>
          <cell r="C172" t="str">
            <v xml:space="preserve">PANDA ISTUNBULLY TETRA PAK  EXPORT(250 gm) </v>
          </cell>
          <cell r="D172">
            <v>8100</v>
          </cell>
          <cell r="E172">
            <v>675</v>
          </cell>
          <cell r="F172">
            <v>16200</v>
          </cell>
          <cell r="G172">
            <v>337.5</v>
          </cell>
          <cell r="H172">
            <v>16200</v>
          </cell>
          <cell r="I172">
            <v>1350</v>
          </cell>
          <cell r="J172">
            <v>4050</v>
          </cell>
          <cell r="K172">
            <v>9787.5</v>
          </cell>
          <cell r="L172">
            <v>14175</v>
          </cell>
          <cell r="M172">
            <v>2025</v>
          </cell>
          <cell r="N172">
            <v>10800</v>
          </cell>
          <cell r="O172">
            <v>2700</v>
          </cell>
        </row>
        <row r="173">
          <cell r="B173">
            <v>314</v>
          </cell>
          <cell r="C173" t="str">
            <v xml:space="preserve"> PANDA ISTUNBULLY TETRA PAK EXPORT(500 gm) Carton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</row>
        <row r="174">
          <cell r="B174">
            <v>315</v>
          </cell>
          <cell r="C174" t="str">
            <v xml:space="preserve"> DAIRY FETA TETRA PAK  EXPORT(250 gm)  Shrink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</row>
        <row r="175">
          <cell r="B175">
            <v>316</v>
          </cell>
          <cell r="C175" t="str">
            <v xml:space="preserve"> DAIRY FETA TETRA PAK EXPORT(500 gm) Shrink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</row>
        <row r="176">
          <cell r="B176">
            <v>317</v>
          </cell>
          <cell r="C176" t="str">
            <v xml:space="preserve"> PENGUIN FETA TETRA PAK EXPORT(250 gm) Shrink اردن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</row>
        <row r="177">
          <cell r="B177">
            <v>318</v>
          </cell>
          <cell r="C177" t="str">
            <v xml:space="preserve"> PENGUIN FETA TETRA PAK EXPORT(500 gm) Shrink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</row>
        <row r="178">
          <cell r="B178">
            <v>319</v>
          </cell>
          <cell r="C178" t="str">
            <v xml:space="preserve"> SMEDS FETA TETRA PAK EXPORT(250 gm) Shrink</v>
          </cell>
          <cell r="D178">
            <v>3375</v>
          </cell>
          <cell r="E178">
            <v>0</v>
          </cell>
          <cell r="F178">
            <v>8100</v>
          </cell>
          <cell r="G178">
            <v>337.5</v>
          </cell>
          <cell r="H178">
            <v>8100</v>
          </cell>
          <cell r="I178">
            <v>1350</v>
          </cell>
          <cell r="J178">
            <v>2700</v>
          </cell>
          <cell r="K178">
            <v>4050</v>
          </cell>
          <cell r="L178">
            <v>10125</v>
          </cell>
          <cell r="M178">
            <v>1350</v>
          </cell>
          <cell r="N178">
            <v>6750</v>
          </cell>
          <cell r="O178">
            <v>675</v>
          </cell>
        </row>
        <row r="179">
          <cell r="B179">
            <v>320</v>
          </cell>
          <cell r="C179" t="str">
            <v xml:space="preserve"> SMEDS FETA TETRA PAK EXPORT(500 gm) Shrink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</row>
        <row r="180">
          <cell r="B180">
            <v>321</v>
          </cell>
          <cell r="C180" t="str">
            <v xml:space="preserve"> PANDA FETA TETRA PAK EXPORT(125 gm) Shrink</v>
          </cell>
          <cell r="D180">
            <v>25500</v>
          </cell>
          <cell r="E180">
            <v>23500</v>
          </cell>
          <cell r="F180">
            <v>47000</v>
          </cell>
          <cell r="G180">
            <v>51000</v>
          </cell>
          <cell r="H180">
            <v>25500</v>
          </cell>
          <cell r="I180">
            <v>25500</v>
          </cell>
          <cell r="J180">
            <v>47000</v>
          </cell>
          <cell r="K180">
            <v>25500</v>
          </cell>
          <cell r="L180">
            <v>47000</v>
          </cell>
          <cell r="M180">
            <v>47000</v>
          </cell>
          <cell r="N180">
            <v>47000</v>
          </cell>
          <cell r="O180">
            <v>47000</v>
          </cell>
        </row>
        <row r="181">
          <cell r="B181">
            <v>322</v>
          </cell>
          <cell r="C181" t="str">
            <v>DONA FETA TETRA PAK EXPORT ( 500 GM ) SHRINK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B182">
            <v>323</v>
          </cell>
          <cell r="C182" t="str">
            <v xml:space="preserve">DAIRY FETA TATRA PAK ( 125 GM ) SHRINK 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</row>
        <row r="183">
          <cell r="B183">
            <v>324</v>
          </cell>
          <cell r="C183" t="str">
            <v xml:space="preserve"> SMEDS FETA TETRA PAK EXPORT(100 gm) Shrink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</row>
        <row r="184">
          <cell r="B184">
            <v>325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</row>
        <row r="185">
          <cell r="B185">
            <v>326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</row>
        <row r="186">
          <cell r="B186">
            <v>327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</row>
        <row r="187">
          <cell r="B187">
            <v>328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</row>
        <row r="188">
          <cell r="B188">
            <v>329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</row>
        <row r="189">
          <cell r="B189">
            <v>330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</row>
        <row r="190">
          <cell r="B190">
            <v>331</v>
          </cell>
          <cell r="C190" t="str">
            <v>لبن بودره كامل 12 × 800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</row>
        <row r="191">
          <cell r="B191">
            <v>332</v>
          </cell>
          <cell r="C191" t="str">
            <v>semi hard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</row>
        <row r="192">
          <cell r="B192">
            <v>333</v>
          </cell>
          <cell r="C192" t="str">
            <v>butter mix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</row>
        <row r="193">
          <cell r="B193">
            <v>334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</row>
        <row r="194">
          <cell r="B194">
            <v>335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</row>
        <row r="195">
          <cell r="B195">
            <v>351</v>
          </cell>
          <cell r="C195" t="str">
            <v xml:space="preserve"> MOZARELLA BLOCKS SMEDS 2000 GRAM</v>
          </cell>
          <cell r="D195">
            <v>8000</v>
          </cell>
          <cell r="E195">
            <v>8000</v>
          </cell>
          <cell r="F195">
            <v>8000</v>
          </cell>
          <cell r="G195">
            <v>0</v>
          </cell>
          <cell r="H195">
            <v>8000</v>
          </cell>
          <cell r="I195">
            <v>9600</v>
          </cell>
          <cell r="J195">
            <v>8000</v>
          </cell>
          <cell r="K195">
            <v>8000</v>
          </cell>
          <cell r="L195">
            <v>8000</v>
          </cell>
          <cell r="M195">
            <v>0</v>
          </cell>
          <cell r="N195">
            <v>8000</v>
          </cell>
          <cell r="O195">
            <v>0</v>
          </cell>
        </row>
        <row r="196">
          <cell r="B196">
            <v>352</v>
          </cell>
          <cell r="C196" t="str">
            <v xml:space="preserve"> MOZARELLA SHREDDED SMEDS 2000 GRAM</v>
          </cell>
          <cell r="D196">
            <v>51480</v>
          </cell>
          <cell r="E196">
            <v>54720</v>
          </cell>
          <cell r="F196">
            <v>51480</v>
          </cell>
          <cell r="G196">
            <v>0</v>
          </cell>
          <cell r="H196">
            <v>51480</v>
          </cell>
          <cell r="I196">
            <v>12000</v>
          </cell>
          <cell r="J196">
            <v>51480</v>
          </cell>
          <cell r="K196">
            <v>0</v>
          </cell>
          <cell r="L196">
            <v>43800</v>
          </cell>
          <cell r="M196">
            <v>0</v>
          </cell>
          <cell r="N196">
            <v>51480</v>
          </cell>
          <cell r="O196">
            <v>51480</v>
          </cell>
        </row>
        <row r="197">
          <cell r="B197">
            <v>353</v>
          </cell>
          <cell r="C197" t="str">
            <v>Aakawi &amp; Haloom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</row>
        <row r="198">
          <cell r="B198">
            <v>354</v>
          </cell>
          <cell r="C198" t="str">
            <v xml:space="preserve"> MOZARELLA SHREDDED PANDA 2000 GRAM  BUTTER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</row>
        <row r="199">
          <cell r="B199">
            <v>355</v>
          </cell>
          <cell r="C199" t="str">
            <v xml:space="preserve"> MOZARELLA BLOCKS PANDA 2000 GRAM   BUTTER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</row>
        <row r="200">
          <cell r="B200">
            <v>356</v>
          </cell>
          <cell r="C200" t="str">
            <v xml:space="preserve"> MOZARELLA BLOCKS PENGUIN 2000 GRAM</v>
          </cell>
          <cell r="D200">
            <v>8000</v>
          </cell>
          <cell r="E200">
            <v>8000</v>
          </cell>
          <cell r="F200">
            <v>8000</v>
          </cell>
          <cell r="G200">
            <v>8000</v>
          </cell>
          <cell r="H200">
            <v>8000</v>
          </cell>
          <cell r="I200">
            <v>9600</v>
          </cell>
          <cell r="J200">
            <v>8000</v>
          </cell>
          <cell r="K200">
            <v>8000</v>
          </cell>
          <cell r="L200">
            <v>8000</v>
          </cell>
          <cell r="M200">
            <v>0</v>
          </cell>
          <cell r="N200">
            <v>8000</v>
          </cell>
          <cell r="O200">
            <v>0</v>
          </cell>
        </row>
        <row r="201">
          <cell r="B201">
            <v>357</v>
          </cell>
          <cell r="C201" t="str">
            <v xml:space="preserve"> MOZARELLA SHREDDED PENGUIN 2000 GRAM</v>
          </cell>
          <cell r="D201">
            <v>18240</v>
          </cell>
          <cell r="E201">
            <v>36480</v>
          </cell>
          <cell r="F201">
            <v>18240</v>
          </cell>
          <cell r="G201">
            <v>0</v>
          </cell>
          <cell r="H201">
            <v>18240</v>
          </cell>
          <cell r="I201">
            <v>36480</v>
          </cell>
          <cell r="J201">
            <v>18240</v>
          </cell>
          <cell r="K201">
            <v>18240</v>
          </cell>
          <cell r="L201">
            <v>18240</v>
          </cell>
          <cell r="M201">
            <v>0</v>
          </cell>
          <cell r="N201">
            <v>18240</v>
          </cell>
          <cell r="O201">
            <v>0</v>
          </cell>
        </row>
        <row r="202">
          <cell r="B202">
            <v>358</v>
          </cell>
          <cell r="C202" t="str">
            <v>Mozzarella Smeds 12* 350 gm</v>
          </cell>
          <cell r="D202">
            <v>4199.9999999999991</v>
          </cell>
          <cell r="E202">
            <v>0</v>
          </cell>
          <cell r="F202">
            <v>4199.9999999999991</v>
          </cell>
          <cell r="G202">
            <v>4199.9999999999991</v>
          </cell>
          <cell r="H202">
            <v>4199.9999999999991</v>
          </cell>
          <cell r="I202">
            <v>4199.9999999999991</v>
          </cell>
          <cell r="J202">
            <v>0</v>
          </cell>
          <cell r="K202">
            <v>4619.9999999999991</v>
          </cell>
          <cell r="L202">
            <v>4199.9999999999991</v>
          </cell>
          <cell r="M202">
            <v>0</v>
          </cell>
          <cell r="N202">
            <v>4199.9999999999991</v>
          </cell>
          <cell r="O202">
            <v>4199.9999999999991</v>
          </cell>
        </row>
        <row r="203">
          <cell r="B203">
            <v>359</v>
          </cell>
          <cell r="C203" t="str">
            <v xml:space="preserve">Mozzarella Shredded Cheese ( Smeds ) 12 x 750 gm  </v>
          </cell>
          <cell r="D203">
            <v>9000</v>
          </cell>
          <cell r="E203">
            <v>9000</v>
          </cell>
          <cell r="F203">
            <v>9000</v>
          </cell>
          <cell r="G203">
            <v>13500</v>
          </cell>
          <cell r="H203">
            <v>9000</v>
          </cell>
          <cell r="I203">
            <v>6750</v>
          </cell>
          <cell r="J203">
            <v>0</v>
          </cell>
          <cell r="K203">
            <v>22500</v>
          </cell>
          <cell r="L203">
            <v>9000</v>
          </cell>
          <cell r="M203">
            <v>13500</v>
          </cell>
          <cell r="N203">
            <v>9000</v>
          </cell>
          <cell r="O203">
            <v>13500</v>
          </cell>
        </row>
        <row r="204">
          <cell r="B204">
            <v>360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</row>
        <row r="205">
          <cell r="B205">
            <v>371</v>
          </cell>
          <cell r="C205" t="str">
            <v>PANDA BLOCK 400 GM MIXED  MB3</v>
          </cell>
          <cell r="D205">
            <v>5760.0000000000009</v>
          </cell>
          <cell r="E205">
            <v>5760.0000000000009</v>
          </cell>
          <cell r="F205">
            <v>5760.0000000000009</v>
          </cell>
          <cell r="G205">
            <v>5760.0000000000009</v>
          </cell>
          <cell r="H205">
            <v>5760.0000000000009</v>
          </cell>
          <cell r="I205">
            <v>5760.0000000000009</v>
          </cell>
          <cell r="J205">
            <v>5760.0000000000009</v>
          </cell>
          <cell r="K205">
            <v>5760.0000000000009</v>
          </cell>
          <cell r="L205">
            <v>5760.0000000000009</v>
          </cell>
          <cell r="M205">
            <v>5760.0000000000009</v>
          </cell>
          <cell r="N205">
            <v>5760.0000000000009</v>
          </cell>
          <cell r="O205">
            <v>5760.0000000000009</v>
          </cell>
        </row>
        <row r="206">
          <cell r="B206">
            <v>372</v>
          </cell>
          <cell r="C206" t="str">
            <v>PANDA BLOCK 1500 GM MIXED MB3 بشر</v>
          </cell>
          <cell r="D206">
            <v>7200</v>
          </cell>
          <cell r="E206">
            <v>14400</v>
          </cell>
          <cell r="F206">
            <v>7200</v>
          </cell>
          <cell r="G206">
            <v>7200</v>
          </cell>
          <cell r="H206">
            <v>7200</v>
          </cell>
          <cell r="I206">
            <v>7200</v>
          </cell>
          <cell r="J206">
            <v>7200</v>
          </cell>
          <cell r="K206">
            <v>7200</v>
          </cell>
          <cell r="L206">
            <v>7200</v>
          </cell>
          <cell r="M206">
            <v>7200</v>
          </cell>
          <cell r="N206">
            <v>7200</v>
          </cell>
          <cell r="O206">
            <v>7200</v>
          </cell>
        </row>
        <row r="207">
          <cell r="B207">
            <v>373</v>
          </cell>
          <cell r="C207" t="str">
            <v xml:space="preserve"> DAIRY BLOCK 400 GM MIXED MB3</v>
          </cell>
          <cell r="D207">
            <v>10560.000000000002</v>
          </cell>
          <cell r="E207">
            <v>0</v>
          </cell>
          <cell r="F207">
            <v>10560.000000000002</v>
          </cell>
          <cell r="G207">
            <v>10560.000000000002</v>
          </cell>
          <cell r="H207">
            <v>10560.000000000002</v>
          </cell>
          <cell r="I207">
            <v>10560.000000000002</v>
          </cell>
          <cell r="J207">
            <v>10560.000000000002</v>
          </cell>
          <cell r="K207">
            <v>0</v>
          </cell>
          <cell r="L207">
            <v>10560.000000000002</v>
          </cell>
          <cell r="M207">
            <v>10560.000000000002</v>
          </cell>
          <cell r="N207">
            <v>21120.000000000004</v>
          </cell>
          <cell r="O207">
            <v>10560.000000000002</v>
          </cell>
        </row>
        <row r="208">
          <cell r="B208">
            <v>374</v>
          </cell>
          <cell r="C208" t="str">
            <v>BLOCK PENGUIN 400 GM MIXED MB3</v>
          </cell>
          <cell r="D208">
            <v>27840</v>
          </cell>
          <cell r="E208">
            <v>5760</v>
          </cell>
          <cell r="F208">
            <v>27840</v>
          </cell>
          <cell r="G208">
            <v>5760</v>
          </cell>
          <cell r="H208">
            <v>13920</v>
          </cell>
          <cell r="I208">
            <v>5760</v>
          </cell>
          <cell r="J208">
            <v>27840</v>
          </cell>
          <cell r="K208">
            <v>5760</v>
          </cell>
          <cell r="L208">
            <v>27840</v>
          </cell>
          <cell r="M208">
            <v>5760</v>
          </cell>
          <cell r="N208">
            <v>27840</v>
          </cell>
          <cell r="O208">
            <v>11520</v>
          </cell>
        </row>
        <row r="209">
          <cell r="B209">
            <v>375</v>
          </cell>
          <cell r="C209" t="str">
            <v>BLOCK PENGUIN 1500 GM MIXED MB3</v>
          </cell>
          <cell r="D209">
            <v>36000</v>
          </cell>
          <cell r="E209">
            <v>0</v>
          </cell>
          <cell r="F209">
            <v>13200</v>
          </cell>
          <cell r="G209">
            <v>13200</v>
          </cell>
          <cell r="H209">
            <v>13200</v>
          </cell>
          <cell r="I209">
            <v>36000</v>
          </cell>
          <cell r="J209">
            <v>13200</v>
          </cell>
          <cell r="K209">
            <v>0</v>
          </cell>
          <cell r="L209">
            <v>13200</v>
          </cell>
          <cell r="M209">
            <v>36000</v>
          </cell>
          <cell r="N209">
            <v>36000</v>
          </cell>
          <cell r="O209">
            <v>36000</v>
          </cell>
        </row>
        <row r="210">
          <cell r="B210">
            <v>376</v>
          </cell>
          <cell r="C210" t="str">
            <v>BLOCK SMEDS 400 GM BUTTER</v>
          </cell>
          <cell r="D210">
            <v>42240.000000000007</v>
          </cell>
          <cell r="E210">
            <v>21120.000000000004</v>
          </cell>
          <cell r="F210">
            <v>42240.000000000007</v>
          </cell>
          <cell r="G210">
            <v>42240.000000000007</v>
          </cell>
          <cell r="H210">
            <v>42240.000000000007</v>
          </cell>
          <cell r="I210">
            <v>24000.000000000004</v>
          </cell>
          <cell r="J210">
            <v>21120.000000000004</v>
          </cell>
          <cell r="K210">
            <v>31680.000000000004</v>
          </cell>
          <cell r="L210">
            <v>42240.000000000007</v>
          </cell>
          <cell r="M210">
            <v>42240.000000000007</v>
          </cell>
          <cell r="N210">
            <v>42240.000000000007</v>
          </cell>
          <cell r="O210">
            <v>21120.000000000004</v>
          </cell>
        </row>
        <row r="211">
          <cell r="B211">
            <v>377</v>
          </cell>
          <cell r="C211" t="str">
            <v>BLOCK SMEDS 900 GM BUTTER</v>
          </cell>
          <cell r="D211">
            <v>11880</v>
          </cell>
          <cell r="E211">
            <v>0</v>
          </cell>
          <cell r="F211">
            <v>11880</v>
          </cell>
          <cell r="G211">
            <v>11880</v>
          </cell>
          <cell r="H211">
            <v>11880</v>
          </cell>
          <cell r="I211">
            <v>18360</v>
          </cell>
          <cell r="J211">
            <v>11880</v>
          </cell>
          <cell r="K211">
            <v>0</v>
          </cell>
          <cell r="L211">
            <v>11880</v>
          </cell>
          <cell r="M211">
            <v>11880</v>
          </cell>
          <cell r="N211">
            <v>11880</v>
          </cell>
          <cell r="O211">
            <v>0</v>
          </cell>
        </row>
        <row r="212">
          <cell r="B212">
            <v>378</v>
          </cell>
          <cell r="C212" t="str">
            <v>BLOCK SMEDS 1500 GM BUTTER</v>
          </cell>
          <cell r="D212">
            <v>45600</v>
          </cell>
          <cell r="E212">
            <v>0</v>
          </cell>
          <cell r="F212">
            <v>45600</v>
          </cell>
          <cell r="G212">
            <v>68400</v>
          </cell>
          <cell r="H212">
            <v>45600</v>
          </cell>
          <cell r="I212">
            <v>34800</v>
          </cell>
          <cell r="J212">
            <v>68400</v>
          </cell>
          <cell r="K212">
            <v>0</v>
          </cell>
          <cell r="L212">
            <v>45600</v>
          </cell>
          <cell r="M212">
            <v>68400</v>
          </cell>
          <cell r="N212">
            <v>68400</v>
          </cell>
          <cell r="O212">
            <v>45600</v>
          </cell>
        </row>
        <row r="213">
          <cell r="B213">
            <v>379</v>
          </cell>
          <cell r="C213" t="str">
            <v>Blocks Processed Cheese ( Panorama ) 8 x 1500  gm "B3" بشر</v>
          </cell>
          <cell r="D213">
            <v>96000</v>
          </cell>
          <cell r="E213">
            <v>96000</v>
          </cell>
          <cell r="F213">
            <v>96000</v>
          </cell>
          <cell r="G213">
            <v>120000</v>
          </cell>
          <cell r="H213">
            <v>96000</v>
          </cell>
          <cell r="I213">
            <v>48000</v>
          </cell>
          <cell r="J213">
            <v>24000</v>
          </cell>
          <cell r="K213">
            <v>120000</v>
          </cell>
          <cell r="L213">
            <v>120000</v>
          </cell>
          <cell r="M213">
            <v>120000</v>
          </cell>
          <cell r="N213">
            <v>12000</v>
          </cell>
          <cell r="O213">
            <v>120000</v>
          </cell>
        </row>
        <row r="214">
          <cell r="B214">
            <v>380</v>
          </cell>
          <cell r="C214" t="str">
            <v xml:space="preserve"> DAIRY BLOCK 1500 GM MIXED MB3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</row>
        <row r="215">
          <cell r="B215">
            <v>381</v>
          </cell>
          <cell r="C215" t="str">
            <v xml:space="preserve">Two COW 400 GM MIXED MB3 </v>
          </cell>
          <cell r="D215">
            <v>13440</v>
          </cell>
          <cell r="E215">
            <v>13440</v>
          </cell>
          <cell r="F215">
            <v>17280</v>
          </cell>
          <cell r="G215">
            <v>11520</v>
          </cell>
          <cell r="H215">
            <v>11520</v>
          </cell>
          <cell r="I215">
            <v>11520</v>
          </cell>
          <cell r="J215">
            <v>11520</v>
          </cell>
          <cell r="K215">
            <v>11520</v>
          </cell>
          <cell r="L215">
            <v>11520</v>
          </cell>
          <cell r="M215">
            <v>11520</v>
          </cell>
          <cell r="N215">
            <v>11520</v>
          </cell>
          <cell r="O215">
            <v>11520</v>
          </cell>
        </row>
        <row r="216">
          <cell r="B216">
            <v>382</v>
          </cell>
          <cell r="C216" t="str">
            <v>BLOCK PANDA 900 GM  MB3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</row>
        <row r="217">
          <cell r="B217">
            <v>383</v>
          </cell>
          <cell r="C217" t="str">
            <v xml:space="preserve">THE FARM 400 GM MIXED MB3 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</row>
        <row r="218">
          <cell r="B218">
            <v>384</v>
          </cell>
          <cell r="C218" t="str">
            <v>BLOCK SMEDS 900 GM   butter</v>
          </cell>
          <cell r="D218">
            <v>11880</v>
          </cell>
          <cell r="E218">
            <v>0</v>
          </cell>
          <cell r="F218">
            <v>11880</v>
          </cell>
          <cell r="G218">
            <v>11880</v>
          </cell>
          <cell r="H218">
            <v>11880</v>
          </cell>
          <cell r="I218">
            <v>0</v>
          </cell>
          <cell r="J218">
            <v>11880</v>
          </cell>
          <cell r="K218">
            <v>0</v>
          </cell>
          <cell r="L218">
            <v>11880</v>
          </cell>
          <cell r="M218">
            <v>11880</v>
          </cell>
          <cell r="N218">
            <v>11880</v>
          </cell>
          <cell r="O218">
            <v>11880</v>
          </cell>
        </row>
        <row r="219">
          <cell r="B219">
            <v>385</v>
          </cell>
          <cell r="C219" t="str">
            <v>Blocks Processed Cheese ( My Farm ) 24 x 200  gm "B3"</v>
          </cell>
          <cell r="D219">
            <v>2400.0000000000005</v>
          </cell>
          <cell r="E219">
            <v>0</v>
          </cell>
          <cell r="F219">
            <v>2400.0000000000005</v>
          </cell>
          <cell r="G219">
            <v>2400.0000000000005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</row>
        <row r="220">
          <cell r="B220">
            <v>386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</row>
        <row r="221">
          <cell r="B221">
            <v>387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</row>
        <row r="222">
          <cell r="B222">
            <v>388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</row>
        <row r="223">
          <cell r="B223">
            <v>389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</row>
        <row r="224">
          <cell r="B224">
            <v>390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</row>
        <row r="225">
          <cell r="B225">
            <v>401</v>
          </cell>
          <cell r="C225" t="str">
            <v>PANDA 36 x 100 gm ( MP4 )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</row>
        <row r="226">
          <cell r="B226">
            <v>402</v>
          </cell>
          <cell r="C226" t="str">
            <v>PANDA 45 x 100 gm   MP3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</row>
        <row r="227">
          <cell r="B227">
            <v>403</v>
          </cell>
          <cell r="C227" t="str">
            <v xml:space="preserve">Wonder Cow 24 x 324 GM ( MP1 ) </v>
          </cell>
          <cell r="D227">
            <v>0</v>
          </cell>
          <cell r="E227">
            <v>10497.6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</row>
        <row r="228">
          <cell r="B228">
            <v>404</v>
          </cell>
          <cell r="C228" t="str">
            <v>PANDA 45 x 100 gm   MP4</v>
          </cell>
          <cell r="D228">
            <v>542025</v>
          </cell>
          <cell r="E228">
            <v>660450</v>
          </cell>
          <cell r="F228">
            <v>682500</v>
          </cell>
          <cell r="G228">
            <v>682500</v>
          </cell>
          <cell r="H228">
            <v>509625</v>
          </cell>
          <cell r="I228">
            <v>518175</v>
          </cell>
          <cell r="J228">
            <v>526950</v>
          </cell>
          <cell r="K228">
            <v>553950</v>
          </cell>
          <cell r="L228">
            <v>651000</v>
          </cell>
          <cell r="M228">
            <v>780825</v>
          </cell>
          <cell r="N228">
            <v>714000</v>
          </cell>
          <cell r="O228">
            <v>749100</v>
          </cell>
        </row>
        <row r="229">
          <cell r="B229">
            <v>405</v>
          </cell>
          <cell r="C229" t="str">
            <v>DAIRY 24 X 324 GM ( MP1 )</v>
          </cell>
          <cell r="D229">
            <v>0</v>
          </cell>
          <cell r="E229">
            <v>10497.6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</row>
        <row r="230">
          <cell r="B230">
            <v>406</v>
          </cell>
          <cell r="C230" t="str">
            <v>PANDA 18 x 432 gm ( MP3 )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</row>
        <row r="231">
          <cell r="B231">
            <v>407</v>
          </cell>
          <cell r="C231" t="str">
            <v>Arab Dairy 45 x 100 gm ( MP4 )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</row>
        <row r="232">
          <cell r="B232">
            <v>408</v>
          </cell>
          <cell r="C232" t="str">
            <v>TWO COWS 36 x 108 gm ( MP4 )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</row>
        <row r="233">
          <cell r="B233">
            <v>409</v>
          </cell>
          <cell r="C233" t="str">
            <v>TWO COWS 45 x 100 gm ( MP4 )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</row>
        <row r="234">
          <cell r="B234">
            <v>410</v>
          </cell>
          <cell r="C234" t="str">
            <v>WONDER COW  45 x 100 gm ( MP3 )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</row>
        <row r="235">
          <cell r="B235">
            <v>411</v>
          </cell>
          <cell r="C235" t="str">
            <v>GARDEN'S COW 45 x 100 gm ( MP3 )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</row>
        <row r="236">
          <cell r="B236">
            <v>412</v>
          </cell>
          <cell r="C236" t="str">
            <v>WONDER COW 24 X 100 GRAM ( MP4 )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</row>
        <row r="237">
          <cell r="B237">
            <v>413</v>
          </cell>
          <cell r="C237" t="str">
            <v>GOLD  36 x 120 gm ( MP3 ) ظريفه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</row>
        <row r="238">
          <cell r="B238">
            <v>414</v>
          </cell>
          <cell r="C238" t="str">
            <v>SMEDS 48 X 116 GM MP6</v>
          </cell>
          <cell r="D238">
            <v>115257.60000000001</v>
          </cell>
          <cell r="E238">
            <v>115257.60000000001</v>
          </cell>
          <cell r="F238">
            <v>115257.60000000001</v>
          </cell>
          <cell r="G238">
            <v>115257.60000000001</v>
          </cell>
          <cell r="H238">
            <v>115257.60000000001</v>
          </cell>
          <cell r="I238">
            <v>115257.60000000001</v>
          </cell>
          <cell r="J238">
            <v>115257.60000000001</v>
          </cell>
          <cell r="K238">
            <v>115257.60000000001</v>
          </cell>
          <cell r="L238">
            <v>115257.60000000001</v>
          </cell>
          <cell r="M238">
            <v>115257.60000000001</v>
          </cell>
          <cell r="N238">
            <v>115257.60000000001</v>
          </cell>
          <cell r="O238">
            <v>115257.60000000001</v>
          </cell>
        </row>
        <row r="239">
          <cell r="B239">
            <v>415</v>
          </cell>
          <cell r="C239" t="str">
            <v>SMEDS 48 x 116 GM MP2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</row>
        <row r="240">
          <cell r="B240">
            <v>416</v>
          </cell>
          <cell r="C240" t="str">
            <v xml:space="preserve">SMEDS ENSRGY 24 X 116 ( 45%BUTTER ) 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</row>
        <row r="241">
          <cell r="B241">
            <v>417</v>
          </cell>
          <cell r="C241" t="str">
            <v>BOY 36 X 120 GM ( RECIEPE 3 )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</row>
        <row r="242">
          <cell r="B242">
            <v>418</v>
          </cell>
          <cell r="C242" t="str">
            <v>BOY 42 X 120 GM  ( SYRIA )  ( RECIEPE 1 )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</row>
        <row r="243">
          <cell r="B243">
            <v>419</v>
          </cell>
          <cell r="C243" t="str">
            <v>BOY 24 X 120 GM  ( SYRIA )  ( RECIEPE 1 )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</row>
        <row r="244">
          <cell r="B244">
            <v>420</v>
          </cell>
          <cell r="C244" t="str">
            <v>BOY 42 X 120 GM  ( RECIPE  7 )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</row>
        <row r="245">
          <cell r="B245">
            <v>421</v>
          </cell>
          <cell r="C245" t="str">
            <v xml:space="preserve">BOY 24 X 360 GM  ( RECIPE  7 ) 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</row>
        <row r="246">
          <cell r="B246">
            <v>422</v>
          </cell>
          <cell r="C246" t="str">
            <v xml:space="preserve">AL ASHBAL 24 X 360 GM  ( RECIPE  7 ) 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</row>
        <row r="247">
          <cell r="B247">
            <v>423</v>
          </cell>
          <cell r="C247" t="str">
            <v xml:space="preserve">ASHBAL 42 X 120 GM  ( RECIPE  7 ) 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</row>
        <row r="248">
          <cell r="B248">
            <v>424</v>
          </cell>
          <cell r="C248" t="str">
            <v xml:space="preserve">UNIKAI 42*120gm  ( RECIPE  1 ) 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</row>
        <row r="249">
          <cell r="B249">
            <v>425</v>
          </cell>
          <cell r="C249" t="str">
            <v>WELCOME 42 X 120GM   ( RECIPE  7 )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</row>
        <row r="250">
          <cell r="B250">
            <v>426</v>
          </cell>
          <cell r="C250" t="str">
            <v>FRIENDSHIP  42 X 120GM   ( RECIPE  7 )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</row>
        <row r="251">
          <cell r="B251">
            <v>427</v>
          </cell>
          <cell r="C251" t="str">
            <v xml:space="preserve">GOODY  42 X 120 GM  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</row>
        <row r="252">
          <cell r="B252">
            <v>428</v>
          </cell>
          <cell r="C252" t="str">
            <v xml:space="preserve">GOLDEN DAN 42 X 120 GM  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</row>
        <row r="253">
          <cell r="B253">
            <v>429</v>
          </cell>
          <cell r="C253" t="str">
            <v xml:space="preserve">americna 42 X 108 GRAM ( MP3 ) 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</row>
        <row r="254">
          <cell r="B254">
            <v>430</v>
          </cell>
          <cell r="C254" t="str">
            <v>BADAWAYA 24 X 240 GRAM ( BADAWAYA RECIEPE )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</row>
        <row r="255">
          <cell r="B255">
            <v>431</v>
          </cell>
          <cell r="C255" t="str">
            <v>SMEDS   24 X 324  GM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</row>
        <row r="256">
          <cell r="B256">
            <v>432</v>
          </cell>
          <cell r="C256" t="str">
            <v xml:space="preserve">PENGUIN 42 X 108 GRAM ( MP3 ) </v>
          </cell>
          <cell r="D256">
            <v>9525.5999999999985</v>
          </cell>
          <cell r="E256">
            <v>0</v>
          </cell>
          <cell r="F256">
            <v>9525.5999999999985</v>
          </cell>
          <cell r="G256">
            <v>0</v>
          </cell>
          <cell r="H256">
            <v>9525.5999999999985</v>
          </cell>
          <cell r="I256">
            <v>0</v>
          </cell>
          <cell r="J256">
            <v>9525.5999999999985</v>
          </cell>
          <cell r="K256">
            <v>0</v>
          </cell>
          <cell r="L256">
            <v>9525.5999999999985</v>
          </cell>
          <cell r="M256">
            <v>9525.5999999999985</v>
          </cell>
          <cell r="N256">
            <v>9525.5999999999985</v>
          </cell>
          <cell r="O256">
            <v>0</v>
          </cell>
        </row>
        <row r="257">
          <cell r="B257">
            <v>433</v>
          </cell>
          <cell r="C257" t="str">
            <v>PENGUIN 45 X 108 GRAM ( MP4 )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</row>
        <row r="258">
          <cell r="B258">
            <v>434</v>
          </cell>
          <cell r="C258" t="str">
            <v>TIGER 45 X 120 GM ( MP3 )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</row>
        <row r="259">
          <cell r="B259">
            <v>435</v>
          </cell>
          <cell r="C259" t="str">
            <v>GOLDEN FIELDS 36 X 120 GRAM ( MP1 )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</row>
        <row r="260">
          <cell r="B260">
            <v>436</v>
          </cell>
          <cell r="C260" t="str">
            <v>272 MY CHEESE 45 X 100 GM ( MP3 ) ماى فارم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</row>
        <row r="261">
          <cell r="B261">
            <v>437</v>
          </cell>
          <cell r="C261" t="str">
            <v>ANCHOR 24 X 120 GM ( ANCHOR RECIEPE ) BUTTER 55%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</row>
        <row r="262">
          <cell r="B262">
            <v>438</v>
          </cell>
          <cell r="C262" t="str">
            <v>ANCHOR 24 X 240 GM ( ANCHOR RECIEPE ) 55%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</row>
        <row r="263">
          <cell r="B263">
            <v>439</v>
          </cell>
          <cell r="C263" t="str">
            <v>ANCHOR 18 X 360 GM ( ANCHOR RECIEPE ) 55%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</row>
        <row r="264">
          <cell r="B264">
            <v>440</v>
          </cell>
          <cell r="C264" t="str">
            <v>MASOUD 24 X 108 GRAM ( MP3 )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</row>
        <row r="265">
          <cell r="B265">
            <v>441</v>
          </cell>
          <cell r="C265" t="str">
            <v>MASOUD 24 X 216 GRAM ( MP3 )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</row>
        <row r="266">
          <cell r="B266">
            <v>442</v>
          </cell>
          <cell r="C266" t="str">
            <v>smeds 24 X 324 GRAM   MP4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</row>
        <row r="267">
          <cell r="B267">
            <v>443</v>
          </cell>
          <cell r="C267" t="str">
            <v>MASOUD 18 X 432 GRAM ( MP3 )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</row>
        <row r="268">
          <cell r="B268">
            <v>444</v>
          </cell>
          <cell r="C268" t="str">
            <v>ALAYA 24 X 120 GRAM ( 55%BUTTER )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</row>
        <row r="269">
          <cell r="B269">
            <v>445</v>
          </cell>
          <cell r="C269" t="str">
            <v>ALAYA 24 X 240 GRAM ( 55%BUTTER )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</row>
        <row r="270">
          <cell r="B270">
            <v>446</v>
          </cell>
          <cell r="C270" t="str">
            <v xml:space="preserve">Triangles Processed Cheese ( Panda ) 24 x 300  gm "Mp3" </v>
          </cell>
          <cell r="D270">
            <v>70560</v>
          </cell>
          <cell r="E270">
            <v>0</v>
          </cell>
          <cell r="F270">
            <v>70560</v>
          </cell>
          <cell r="G270">
            <v>0</v>
          </cell>
          <cell r="H270">
            <v>70560</v>
          </cell>
          <cell r="I270">
            <v>0</v>
          </cell>
          <cell r="J270">
            <v>35280</v>
          </cell>
          <cell r="K270">
            <v>0</v>
          </cell>
          <cell r="L270">
            <v>70560</v>
          </cell>
          <cell r="M270">
            <v>0</v>
          </cell>
          <cell r="N270">
            <v>70560</v>
          </cell>
          <cell r="O270">
            <v>0</v>
          </cell>
        </row>
        <row r="271">
          <cell r="B271">
            <v>447</v>
          </cell>
          <cell r="C271" t="str">
            <v>ALAYA 18 X 432 GRAM ( 55%BUTTER )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</row>
        <row r="272">
          <cell r="B272">
            <v>448</v>
          </cell>
          <cell r="C272" t="str">
            <v>GOLDEN FIELDS 36 X 112 GM   MP4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</row>
        <row r="273">
          <cell r="B273">
            <v>449</v>
          </cell>
          <cell r="C273" t="str">
            <v>WONDER COW 24 X 108 GM   MP4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</row>
        <row r="274">
          <cell r="B274">
            <v>450</v>
          </cell>
          <cell r="C274" t="str">
            <v>VIVA COW 45 X 100 GM   MP4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</row>
        <row r="275">
          <cell r="B275">
            <v>451</v>
          </cell>
          <cell r="C275" t="str">
            <v>REINATTA 24 x 108 GM  55 %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</row>
        <row r="276">
          <cell r="B276">
            <v>452</v>
          </cell>
          <cell r="C276" t="str">
            <v>DAIRY 24 x 324 gm ( MP3 )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</row>
        <row r="277">
          <cell r="B277">
            <v>453</v>
          </cell>
          <cell r="C277" t="str">
            <v>DAIRY 36x 108  gm ( MP4)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</row>
        <row r="278">
          <cell r="B278">
            <v>454</v>
          </cell>
          <cell r="C278" t="str">
            <v>PENGUIN 24 X 108 GM  55%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</row>
        <row r="279">
          <cell r="B279">
            <v>455</v>
          </cell>
          <cell r="C279" t="str">
            <v>PANDA 45 x 100 gm   MP 1</v>
          </cell>
          <cell r="D279">
            <v>19350</v>
          </cell>
          <cell r="E279">
            <v>38700</v>
          </cell>
          <cell r="F279">
            <v>19350</v>
          </cell>
          <cell r="G279">
            <v>38700</v>
          </cell>
          <cell r="H279">
            <v>38700</v>
          </cell>
          <cell r="I279">
            <v>38700</v>
          </cell>
          <cell r="J279">
            <v>38700</v>
          </cell>
          <cell r="K279">
            <v>38700</v>
          </cell>
          <cell r="L279">
            <v>38700</v>
          </cell>
          <cell r="M279">
            <v>38700</v>
          </cell>
          <cell r="N279">
            <v>38700</v>
          </cell>
          <cell r="O279">
            <v>58050</v>
          </cell>
        </row>
        <row r="280">
          <cell r="B280">
            <v>456</v>
          </cell>
          <cell r="C280" t="str">
            <v xml:space="preserve">LAYALINA 36 x 116 GM  55% 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</row>
        <row r="281">
          <cell r="B281">
            <v>457</v>
          </cell>
          <cell r="C281" t="str">
            <v xml:space="preserve">PANDA 24 x 240 GM ( MP3 ) 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</row>
        <row r="282">
          <cell r="B282">
            <v>458</v>
          </cell>
          <cell r="C282" t="str">
            <v>HAPPY MORNING 45 x 100 gm ( MP4 )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</row>
        <row r="283">
          <cell r="B283">
            <v>459</v>
          </cell>
          <cell r="C283" t="str">
            <v xml:space="preserve">Triangles  36 x 120  gm "Mp6" 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</row>
        <row r="284">
          <cell r="B284">
            <v>460</v>
          </cell>
          <cell r="C284" t="str">
            <v xml:space="preserve">Triangles  24 x 108  gm "Mp6" 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</row>
        <row r="285">
          <cell r="B285">
            <v>461</v>
          </cell>
          <cell r="C285" t="str">
            <v xml:space="preserve">BOY 42 X 108 GM  ( MP3 ) </v>
          </cell>
          <cell r="D285">
            <v>19051.199999999997</v>
          </cell>
          <cell r="E285">
            <v>19051.199999999997</v>
          </cell>
          <cell r="F285">
            <v>38102.399999999994</v>
          </cell>
          <cell r="G285">
            <v>19051.199999999997</v>
          </cell>
          <cell r="H285">
            <v>19051.199999999997</v>
          </cell>
          <cell r="I285">
            <v>38102.399999999994</v>
          </cell>
          <cell r="J285">
            <v>19051.199999999997</v>
          </cell>
          <cell r="K285">
            <v>19051.199999999997</v>
          </cell>
          <cell r="L285">
            <v>19051.199999999997</v>
          </cell>
          <cell r="M285">
            <v>19051.199999999997</v>
          </cell>
          <cell r="N285">
            <v>19051.199999999997</v>
          </cell>
          <cell r="O285">
            <v>19051.199999999997</v>
          </cell>
        </row>
        <row r="286">
          <cell r="B286">
            <v>462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</row>
        <row r="287">
          <cell r="B287">
            <v>463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</row>
        <row r="288">
          <cell r="B288">
            <v>464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</row>
        <row r="289">
          <cell r="B289">
            <v>465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</row>
        <row r="290">
          <cell r="B290">
            <v>501</v>
          </cell>
          <cell r="C290" t="str">
            <v>PANDA 30 X 100 GM   MP1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</row>
        <row r="291">
          <cell r="B291">
            <v>502</v>
          </cell>
          <cell r="C291" t="str">
            <v>272 MY CHEESE 30 X 90 GM   55%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</row>
        <row r="292">
          <cell r="B292">
            <v>503</v>
          </cell>
          <cell r="C292" t="str">
            <v>PENGUIN 30 X 90  GM   55%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</row>
        <row r="293">
          <cell r="B293">
            <v>504</v>
          </cell>
          <cell r="C293" t="str">
            <v>SMEDS 30 X 90 GM   55%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</row>
        <row r="294">
          <cell r="B294">
            <v>505</v>
          </cell>
          <cell r="C294" t="str">
            <v>LYALINA  30 X 100 GM   55%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</row>
        <row r="295">
          <cell r="B295">
            <v>506</v>
          </cell>
          <cell r="C295" t="str">
            <v>TWO COWS 30 x 90 GM MP4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</row>
        <row r="296">
          <cell r="B296">
            <v>507</v>
          </cell>
          <cell r="C296" t="str">
            <v>KALLAH 30 X 100 GM   55%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</row>
        <row r="297">
          <cell r="B297">
            <v>508</v>
          </cell>
          <cell r="C297" t="str">
            <v>SMEDS 30 X 120 GM   55%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</row>
        <row r="298">
          <cell r="B298">
            <v>509</v>
          </cell>
          <cell r="C298" t="str">
            <v>MAZARA TEBA  30 X 90   GM   55%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</row>
        <row r="299">
          <cell r="B299">
            <v>510</v>
          </cell>
          <cell r="C299" t="str">
            <v>TWO COWS 30 X 90   MP 1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</row>
        <row r="300">
          <cell r="B300">
            <v>511</v>
          </cell>
          <cell r="C300" t="str">
            <v>SMEDS 30 X 90 GM   MP 3</v>
          </cell>
          <cell r="D300">
            <v>2699.9999999999995</v>
          </cell>
          <cell r="E300">
            <v>1</v>
          </cell>
          <cell r="F300">
            <v>2699.9999999999995</v>
          </cell>
          <cell r="G300">
            <v>2699.9999999999995</v>
          </cell>
          <cell r="H300">
            <v>2699.9999999999995</v>
          </cell>
          <cell r="I300">
            <v>2699.9999999999995</v>
          </cell>
          <cell r="J300">
            <v>2699.9999999999995</v>
          </cell>
          <cell r="K300">
            <v>2699.9999999999995</v>
          </cell>
          <cell r="L300">
            <v>2699.9999999999995</v>
          </cell>
          <cell r="M300">
            <v>2699.9999999999995</v>
          </cell>
          <cell r="N300">
            <v>2699.9999999999995</v>
          </cell>
          <cell r="O300">
            <v>2699.9999999999995</v>
          </cell>
        </row>
        <row r="301">
          <cell r="B301">
            <v>512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</row>
        <row r="302">
          <cell r="B302">
            <v>513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</row>
        <row r="303">
          <cell r="B303">
            <v>514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</row>
        <row r="304">
          <cell r="B304">
            <v>515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</row>
        <row r="305">
          <cell r="B305">
            <v>521</v>
          </cell>
          <cell r="C305" t="str">
            <v>Panorama 6 X 910 GM VEG.</v>
          </cell>
          <cell r="D305">
            <v>48321</v>
          </cell>
          <cell r="E305">
            <v>48321</v>
          </cell>
          <cell r="F305">
            <v>48321</v>
          </cell>
          <cell r="G305">
            <v>65520</v>
          </cell>
          <cell r="H305">
            <v>48321</v>
          </cell>
          <cell r="I305">
            <v>48321</v>
          </cell>
          <cell r="J305">
            <v>48321</v>
          </cell>
          <cell r="K305">
            <v>48321</v>
          </cell>
          <cell r="L305">
            <v>48321</v>
          </cell>
          <cell r="M305">
            <v>65520</v>
          </cell>
          <cell r="N305">
            <v>65520</v>
          </cell>
          <cell r="O305">
            <v>65520</v>
          </cell>
        </row>
        <row r="306">
          <cell r="B306">
            <v>522</v>
          </cell>
          <cell r="C306" t="str">
            <v>SMEDS 12 X 140 GRAM veg</v>
          </cell>
          <cell r="D306">
            <v>504.00000000000006</v>
          </cell>
          <cell r="E306">
            <v>0</v>
          </cell>
          <cell r="F306">
            <v>504.00000000000006</v>
          </cell>
          <cell r="G306">
            <v>0</v>
          </cell>
          <cell r="H306">
            <v>504.00000000000006</v>
          </cell>
          <cell r="I306">
            <v>0</v>
          </cell>
          <cell r="J306">
            <v>504.00000000000006</v>
          </cell>
          <cell r="K306">
            <v>0</v>
          </cell>
          <cell r="L306">
            <v>504.00000000000006</v>
          </cell>
          <cell r="M306">
            <v>504.00000000000006</v>
          </cell>
          <cell r="N306">
            <v>504.00000000000006</v>
          </cell>
          <cell r="O306">
            <v>504.00000000000006</v>
          </cell>
        </row>
        <row r="307">
          <cell r="B307">
            <v>523</v>
          </cell>
          <cell r="C307" t="str">
            <v>SMEDS 12 X 240 GRAM veg</v>
          </cell>
          <cell r="D307">
            <v>1296</v>
          </cell>
          <cell r="E307">
            <v>0</v>
          </cell>
          <cell r="F307">
            <v>1296</v>
          </cell>
          <cell r="G307">
            <v>0</v>
          </cell>
          <cell r="H307">
            <v>1296</v>
          </cell>
          <cell r="I307">
            <v>0</v>
          </cell>
          <cell r="J307">
            <v>1296</v>
          </cell>
          <cell r="K307">
            <v>0</v>
          </cell>
          <cell r="L307">
            <v>1296</v>
          </cell>
          <cell r="M307">
            <v>1296</v>
          </cell>
          <cell r="N307">
            <v>1296</v>
          </cell>
          <cell r="O307">
            <v>1296</v>
          </cell>
        </row>
        <row r="308">
          <cell r="B308">
            <v>524</v>
          </cell>
          <cell r="C308" t="str">
            <v>SMEDS 6 X 910 GRAM veg</v>
          </cell>
          <cell r="D308">
            <v>4095</v>
          </cell>
          <cell r="E308">
            <v>0</v>
          </cell>
          <cell r="F308">
            <v>4095</v>
          </cell>
          <cell r="G308">
            <v>0</v>
          </cell>
          <cell r="H308">
            <v>4095</v>
          </cell>
          <cell r="I308">
            <v>0</v>
          </cell>
          <cell r="J308">
            <v>4095</v>
          </cell>
          <cell r="K308">
            <v>0</v>
          </cell>
          <cell r="L308">
            <v>4095</v>
          </cell>
          <cell r="M308">
            <v>4095</v>
          </cell>
          <cell r="N308">
            <v>4095</v>
          </cell>
          <cell r="O308">
            <v>4095</v>
          </cell>
        </row>
        <row r="309">
          <cell r="B309">
            <v>525</v>
          </cell>
          <cell r="C309" t="str">
            <v>PENGUIN 12 X 140 GRAM VEG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</row>
        <row r="310">
          <cell r="B310">
            <v>526</v>
          </cell>
          <cell r="C310" t="str">
            <v>PENGUIN 12 X 240 GRAM VEG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</row>
        <row r="311">
          <cell r="B311">
            <v>527</v>
          </cell>
          <cell r="C311" t="str">
            <v>PENGUIN 6 X 910 GRAM VEG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</row>
        <row r="312">
          <cell r="B312">
            <v>528</v>
          </cell>
          <cell r="C312" t="str">
            <v>PANDA 12 X 240 GRAM VEG</v>
          </cell>
          <cell r="D312">
            <v>2016</v>
          </cell>
          <cell r="E312">
            <v>10944</v>
          </cell>
          <cell r="F312">
            <v>2016</v>
          </cell>
          <cell r="G312">
            <v>10368</v>
          </cell>
          <cell r="H312">
            <v>2016</v>
          </cell>
          <cell r="I312">
            <v>12384</v>
          </cell>
          <cell r="J312">
            <v>2016</v>
          </cell>
          <cell r="K312">
            <v>9792</v>
          </cell>
          <cell r="L312">
            <v>2016</v>
          </cell>
          <cell r="M312">
            <v>8640</v>
          </cell>
          <cell r="N312">
            <v>2016</v>
          </cell>
          <cell r="O312">
            <v>8640</v>
          </cell>
        </row>
        <row r="313">
          <cell r="B313">
            <v>529</v>
          </cell>
          <cell r="C313" t="str">
            <v xml:space="preserve">PANDA 12 X140 GRAM VEG </v>
          </cell>
          <cell r="D313">
            <v>3360.0000000000005</v>
          </cell>
          <cell r="E313">
            <v>3360.0000000000005</v>
          </cell>
          <cell r="F313">
            <v>3360.0000000000005</v>
          </cell>
          <cell r="G313">
            <v>4224</v>
          </cell>
          <cell r="H313">
            <v>3360.0000000000005</v>
          </cell>
          <cell r="I313">
            <v>3864.0000000000005</v>
          </cell>
          <cell r="J313">
            <v>3360.0000000000005</v>
          </cell>
          <cell r="K313">
            <v>4224</v>
          </cell>
          <cell r="L313">
            <v>3360.0000000000005</v>
          </cell>
          <cell r="M313">
            <v>3360.0000000000005</v>
          </cell>
          <cell r="N313">
            <v>3360.0000000000005</v>
          </cell>
          <cell r="O313">
            <v>5736.0000000000009</v>
          </cell>
        </row>
        <row r="314">
          <cell r="B314">
            <v>530</v>
          </cell>
          <cell r="C314" t="str">
            <v>272 MY CHEESE 12 X 140 GRAM BUTTER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</row>
        <row r="315">
          <cell r="B315">
            <v>531</v>
          </cell>
          <cell r="C315" t="str">
            <v>Glass Jars Processed Cheese ( Smeds ) 12 x 240  gm "Mixed" light CREAMY</v>
          </cell>
          <cell r="D315">
            <v>144</v>
          </cell>
          <cell r="E315">
            <v>0</v>
          </cell>
          <cell r="F315">
            <v>144</v>
          </cell>
          <cell r="G315">
            <v>0</v>
          </cell>
          <cell r="H315">
            <v>144</v>
          </cell>
          <cell r="I315">
            <v>0</v>
          </cell>
          <cell r="J315">
            <v>144</v>
          </cell>
          <cell r="K315">
            <v>0</v>
          </cell>
          <cell r="L315">
            <v>144</v>
          </cell>
          <cell r="M315">
            <v>144</v>
          </cell>
          <cell r="N315">
            <v>144</v>
          </cell>
          <cell r="O315">
            <v>144</v>
          </cell>
        </row>
        <row r="316">
          <cell r="B316">
            <v>532</v>
          </cell>
          <cell r="C316" t="str">
            <v>BADAWAYA 12 X 140 GRAM BUTTER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</row>
        <row r="317">
          <cell r="B317">
            <v>533</v>
          </cell>
          <cell r="C317" t="str">
            <v>KDD 24 X 140 GRAM VEG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</row>
        <row r="318">
          <cell r="B318">
            <v>534</v>
          </cell>
          <cell r="C318" t="str">
            <v>KDD 12 X 240 GRAM VEG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</row>
        <row r="319">
          <cell r="B319">
            <v>535</v>
          </cell>
          <cell r="C319" t="str">
            <v>TWO COWS  12 X 140 GRAM VEG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</row>
        <row r="320">
          <cell r="B320">
            <v>536</v>
          </cell>
          <cell r="C320" t="str">
            <v xml:space="preserve">PANDA 12 X 140 GRAM BUTTER 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</row>
        <row r="321">
          <cell r="B321">
            <v>537</v>
          </cell>
          <cell r="C321" t="str">
            <v>KALLAH 12 X 140 GRAM BUTTER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</row>
        <row r="322">
          <cell r="B322">
            <v>538</v>
          </cell>
          <cell r="C322" t="str">
            <v>KALLAH 12 X 240 GRAM VEG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</row>
        <row r="323">
          <cell r="B323">
            <v>539</v>
          </cell>
          <cell r="C323" t="str">
            <v xml:space="preserve">LoLo 6 X 910 GRAM VEG </v>
          </cell>
          <cell r="D323">
            <v>0</v>
          </cell>
          <cell r="E323">
            <v>0</v>
          </cell>
          <cell r="F323">
            <v>0</v>
          </cell>
          <cell r="G323">
            <v>2730</v>
          </cell>
          <cell r="H323">
            <v>0</v>
          </cell>
          <cell r="I323">
            <v>0</v>
          </cell>
          <cell r="J323">
            <v>0</v>
          </cell>
          <cell r="K323">
            <v>2730</v>
          </cell>
          <cell r="L323">
            <v>0</v>
          </cell>
          <cell r="M323">
            <v>0</v>
          </cell>
          <cell r="N323">
            <v>0</v>
          </cell>
          <cell r="O323">
            <v>2730</v>
          </cell>
        </row>
        <row r="324">
          <cell r="B324">
            <v>540</v>
          </cell>
          <cell r="C324" t="str">
            <v xml:space="preserve">SMEDS 8 X 500 GRAM VEG </v>
          </cell>
          <cell r="D324">
            <v>6000</v>
          </cell>
          <cell r="E324">
            <v>0</v>
          </cell>
          <cell r="F324">
            <v>6000</v>
          </cell>
          <cell r="G324">
            <v>0</v>
          </cell>
          <cell r="H324">
            <v>6000</v>
          </cell>
          <cell r="I324">
            <v>0</v>
          </cell>
          <cell r="J324">
            <v>6000</v>
          </cell>
          <cell r="K324">
            <v>0</v>
          </cell>
          <cell r="L324">
            <v>6000</v>
          </cell>
          <cell r="M324">
            <v>6000</v>
          </cell>
          <cell r="N324">
            <v>6000</v>
          </cell>
          <cell r="O324">
            <v>6000</v>
          </cell>
        </row>
        <row r="325">
          <cell r="B325">
            <v>541</v>
          </cell>
          <cell r="C325" t="str">
            <v xml:space="preserve">LoLo 8 X 500 GRAM VEG </v>
          </cell>
          <cell r="D325">
            <v>0</v>
          </cell>
          <cell r="E325">
            <v>0</v>
          </cell>
          <cell r="F325">
            <v>0</v>
          </cell>
          <cell r="G325">
            <v>7200</v>
          </cell>
          <cell r="H325">
            <v>0</v>
          </cell>
          <cell r="I325">
            <v>0</v>
          </cell>
          <cell r="J325">
            <v>0</v>
          </cell>
          <cell r="K325">
            <v>7200</v>
          </cell>
          <cell r="L325">
            <v>0</v>
          </cell>
          <cell r="M325">
            <v>0</v>
          </cell>
          <cell r="N325">
            <v>0</v>
          </cell>
          <cell r="O325">
            <v>7200</v>
          </cell>
        </row>
        <row r="326">
          <cell r="B326">
            <v>542</v>
          </cell>
          <cell r="C326" t="str">
            <v>272 MY CHEESE 12 X 240 GRAM BUTTER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</row>
        <row r="327">
          <cell r="B327">
            <v>543</v>
          </cell>
          <cell r="C327" t="str">
            <v xml:space="preserve">GARDEN COW  12 X 140 GM MIXED </v>
          </cell>
          <cell r="D327">
            <v>19320.000000000004</v>
          </cell>
          <cell r="E327">
            <v>15120.000000000002</v>
          </cell>
          <cell r="F327">
            <v>19320.000000000004</v>
          </cell>
          <cell r="G327">
            <v>24360.000000000004</v>
          </cell>
          <cell r="H327">
            <v>15960.000000000002</v>
          </cell>
          <cell r="I327">
            <v>17640.000000000004</v>
          </cell>
          <cell r="J327">
            <v>15960.000000000002</v>
          </cell>
          <cell r="K327">
            <v>22680.000000000004</v>
          </cell>
          <cell r="L327">
            <v>19320.000000000004</v>
          </cell>
          <cell r="M327">
            <v>19320.000000000004</v>
          </cell>
          <cell r="N327">
            <v>19320.000000000004</v>
          </cell>
          <cell r="O327">
            <v>19320.000000000004</v>
          </cell>
        </row>
        <row r="328">
          <cell r="B328">
            <v>544</v>
          </cell>
          <cell r="C328" t="str">
            <v xml:space="preserve">GARDEN COW  12 X 240 GM MIXED </v>
          </cell>
          <cell r="D328">
            <v>7200</v>
          </cell>
          <cell r="E328">
            <v>7200</v>
          </cell>
          <cell r="F328">
            <v>5760</v>
          </cell>
          <cell r="G328">
            <v>8640</v>
          </cell>
          <cell r="H328">
            <v>5760</v>
          </cell>
          <cell r="I328">
            <v>7200</v>
          </cell>
          <cell r="J328">
            <v>3600</v>
          </cell>
          <cell r="K328">
            <v>7920</v>
          </cell>
          <cell r="L328">
            <v>5760</v>
          </cell>
          <cell r="M328">
            <v>7200</v>
          </cell>
          <cell r="N328">
            <v>5760</v>
          </cell>
          <cell r="O328">
            <v>5760</v>
          </cell>
        </row>
        <row r="329">
          <cell r="B329">
            <v>545</v>
          </cell>
          <cell r="C329" t="str">
            <v>PANDA 6 X 910 GM MIXED</v>
          </cell>
          <cell r="D329">
            <v>0</v>
          </cell>
          <cell r="E329">
            <v>16380</v>
          </cell>
          <cell r="F329">
            <v>0</v>
          </cell>
          <cell r="G329">
            <v>16380</v>
          </cell>
          <cell r="H329">
            <v>0</v>
          </cell>
          <cell r="I329">
            <v>16380</v>
          </cell>
          <cell r="J329">
            <v>0</v>
          </cell>
          <cell r="K329">
            <v>16380</v>
          </cell>
          <cell r="L329">
            <v>0</v>
          </cell>
          <cell r="M329">
            <v>16380</v>
          </cell>
          <cell r="N329">
            <v>0</v>
          </cell>
          <cell r="O329">
            <v>16380</v>
          </cell>
        </row>
        <row r="330">
          <cell r="B330">
            <v>546</v>
          </cell>
          <cell r="C330" t="str">
            <v xml:space="preserve">TARYA   12 X 140 GRAM MIXED 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</row>
        <row r="331">
          <cell r="B331">
            <v>547</v>
          </cell>
          <cell r="C331" t="str">
            <v xml:space="preserve">ARAB DAIRY 12 X 140 GM MIXED </v>
          </cell>
          <cell r="D331">
            <v>0</v>
          </cell>
          <cell r="E331">
            <v>5040.0000000000009</v>
          </cell>
          <cell r="F331">
            <v>0</v>
          </cell>
          <cell r="G331">
            <v>5040.0000000000009</v>
          </cell>
          <cell r="H331">
            <v>5040.0000000000009</v>
          </cell>
          <cell r="I331">
            <v>5040.0000000000009</v>
          </cell>
          <cell r="J331">
            <v>2520.0000000000005</v>
          </cell>
          <cell r="K331">
            <v>5040.0000000000009</v>
          </cell>
          <cell r="L331">
            <v>5040.0000000000009</v>
          </cell>
          <cell r="M331">
            <v>5040.0000000000009</v>
          </cell>
          <cell r="N331">
            <v>5040.0000000000009</v>
          </cell>
          <cell r="O331">
            <v>5040.0000000000009</v>
          </cell>
        </row>
        <row r="332">
          <cell r="B332">
            <v>548</v>
          </cell>
          <cell r="C332" t="str">
            <v>HAPPY MORNING 12 X 140 GM MIXED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</row>
        <row r="333">
          <cell r="B333">
            <v>549</v>
          </cell>
          <cell r="C333" t="str">
            <v>AL SABAH 12 X 140 GM MIXED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</row>
        <row r="334">
          <cell r="B334">
            <v>550</v>
          </cell>
          <cell r="C334" t="str">
            <v>WADI FATMA 6 X 910 GM BUTTER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</row>
        <row r="335">
          <cell r="C335" t="str">
            <v>TOTAL EXPORTS SALES</v>
          </cell>
          <cell r="D335">
            <v>1356870.4000000001</v>
          </cell>
          <cell r="E335">
            <v>1302225</v>
          </cell>
          <cell r="F335">
            <v>1535421.6</v>
          </cell>
          <cell r="G335">
            <v>1456620.8</v>
          </cell>
          <cell r="H335">
            <v>1323945.4000000001</v>
          </cell>
          <cell r="I335">
            <v>1181454</v>
          </cell>
          <cell r="J335">
            <v>1235660.3999999999</v>
          </cell>
          <cell r="K335">
            <v>1184113.3</v>
          </cell>
          <cell r="L335">
            <v>1520420.4000000001</v>
          </cell>
          <cell r="M335">
            <v>1546183.4000000001</v>
          </cell>
          <cell r="N335">
            <v>1549709.4000000001</v>
          </cell>
          <cell r="O335">
            <v>1540788.8</v>
          </cell>
        </row>
        <row r="337">
          <cell r="C337" t="str">
            <v>TOTAL LACUL &amp; EXPORTS SALES</v>
          </cell>
          <cell r="D337">
            <v>3463355.4393417556</v>
          </cell>
          <cell r="E337">
            <v>3488018.464474462</v>
          </cell>
          <cell r="F337">
            <v>4162244.4478654456</v>
          </cell>
          <cell r="G337">
            <v>4008465.2185596414</v>
          </cell>
          <cell r="H337">
            <v>4018111.676981302</v>
          </cell>
          <cell r="I337">
            <v>3684121.5172930313</v>
          </cell>
          <cell r="J337">
            <v>3679409.750143534</v>
          </cell>
          <cell r="K337">
            <v>3866939.7362037878</v>
          </cell>
          <cell r="L337">
            <v>4391799.466843348</v>
          </cell>
          <cell r="M337">
            <v>4540613.7862158502</v>
          </cell>
          <cell r="N337">
            <v>4570390.9232292939</v>
          </cell>
          <cell r="O337">
            <v>4511935.0224567773</v>
          </cell>
        </row>
        <row r="338">
          <cell r="O338">
            <v>48385405.449608229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IPE ROW"/>
      <sheetName val="RECIPE PAC"/>
      <sheetName val="imported price"/>
      <sheetName val="الخامات"/>
      <sheetName val="مواد تعبئة "/>
      <sheetName val="الخامات المستخدمه"/>
      <sheetName val="خلطه محلى"/>
      <sheetName val="خلطه تصدير"/>
      <sheetName val="ROW 2016 K"/>
    </sheetNames>
    <definedNames>
      <definedName name="recipe" refersTo="='RECIPE ROW'!$A$4:$BK$108"/>
    </definedNames>
    <sheetDataSet>
      <sheetData sheetId="0">
        <row r="4">
          <cell r="C4">
            <v>1</v>
          </cell>
          <cell r="D4">
            <v>2</v>
          </cell>
          <cell r="E4">
            <v>3</v>
          </cell>
          <cell r="F4">
            <v>4</v>
          </cell>
          <cell r="G4">
            <v>5</v>
          </cell>
          <cell r="H4">
            <v>6</v>
          </cell>
          <cell r="I4">
            <v>7</v>
          </cell>
          <cell r="J4">
            <v>8</v>
          </cell>
          <cell r="K4">
            <v>9</v>
          </cell>
          <cell r="L4">
            <v>10</v>
          </cell>
          <cell r="M4">
            <v>11</v>
          </cell>
          <cell r="N4">
            <v>12</v>
          </cell>
          <cell r="O4">
            <v>13</v>
          </cell>
          <cell r="P4">
            <v>14</v>
          </cell>
          <cell r="Q4">
            <v>15</v>
          </cell>
          <cell r="R4">
            <v>16</v>
          </cell>
          <cell r="S4">
            <v>17</v>
          </cell>
          <cell r="T4">
            <v>18</v>
          </cell>
          <cell r="U4">
            <v>19</v>
          </cell>
          <cell r="V4">
            <v>20</v>
          </cell>
          <cell r="W4">
            <v>21</v>
          </cell>
          <cell r="X4">
            <v>22</v>
          </cell>
          <cell r="Y4">
            <v>23</v>
          </cell>
          <cell r="Z4">
            <v>24</v>
          </cell>
          <cell r="AA4">
            <v>25</v>
          </cell>
          <cell r="AB4">
            <v>26</v>
          </cell>
          <cell r="AC4">
            <v>27</v>
          </cell>
          <cell r="AD4">
            <v>28</v>
          </cell>
          <cell r="AE4">
            <v>29</v>
          </cell>
          <cell r="AF4">
            <v>30</v>
          </cell>
          <cell r="AG4">
            <v>31</v>
          </cell>
          <cell r="AH4">
            <v>32</v>
          </cell>
          <cell r="AI4">
            <v>33</v>
          </cell>
          <cell r="AJ4">
            <v>34</v>
          </cell>
          <cell r="AK4">
            <v>35</v>
          </cell>
          <cell r="AL4">
            <v>36</v>
          </cell>
          <cell r="AM4">
            <v>37</v>
          </cell>
          <cell r="AN4">
            <v>38</v>
          </cell>
          <cell r="AO4">
            <v>39</v>
          </cell>
          <cell r="AP4">
            <v>40</v>
          </cell>
          <cell r="AQ4">
            <v>41</v>
          </cell>
          <cell r="AR4">
            <v>42</v>
          </cell>
          <cell r="AS4">
            <v>43</v>
          </cell>
          <cell r="AT4">
            <v>44</v>
          </cell>
          <cell r="AU4">
            <v>45</v>
          </cell>
          <cell r="AV4">
            <v>46</v>
          </cell>
          <cell r="AW4">
            <v>47</v>
          </cell>
          <cell r="AX4">
            <v>48</v>
          </cell>
          <cell r="AY4">
            <v>49</v>
          </cell>
          <cell r="AZ4">
            <v>50</v>
          </cell>
          <cell r="BA4">
            <v>51</v>
          </cell>
          <cell r="BB4">
            <v>52</v>
          </cell>
          <cell r="BC4">
            <v>53</v>
          </cell>
          <cell r="BD4">
            <v>54</v>
          </cell>
          <cell r="BE4">
            <v>55</v>
          </cell>
          <cell r="BF4">
            <v>56</v>
          </cell>
          <cell r="BG4">
            <v>57</v>
          </cell>
          <cell r="BH4">
            <v>58</v>
          </cell>
          <cell r="BK4">
            <v>1000</v>
          </cell>
        </row>
        <row r="5">
          <cell r="A5" t="str">
            <v>CODE</v>
          </cell>
          <cell r="B5" t="str">
            <v>INGREDIENTS</v>
          </cell>
          <cell r="C5" t="str">
            <v>باندا مثلثات 45 %</v>
          </cell>
          <cell r="D5" t="str">
            <v>باندا مثلثات 55 %</v>
          </cell>
          <cell r="E5" t="str">
            <v>باندا مثلثات mp 1</v>
          </cell>
          <cell r="F5" t="str">
            <v>باندا مثلثات mp 2</v>
          </cell>
          <cell r="G5" t="str">
            <v>باندا مثلثات mp 3</v>
          </cell>
          <cell r="H5" t="str">
            <v>باندا مثلثات mp 4</v>
          </cell>
          <cell r="I5" t="str">
            <v>باندا مثلثات mp 4s3</v>
          </cell>
          <cell r="J5" t="str">
            <v>باندا مثلثات توريدات</v>
          </cell>
          <cell r="K5" t="str">
            <v>باندا مثلثات لايت</v>
          </cell>
          <cell r="L5" t="str">
            <v>باندا مثلثات mp 6</v>
          </cell>
          <cell r="M5" t="str">
            <v>باندا مثلثات mp 8</v>
          </cell>
          <cell r="N5" t="str">
            <v>كاسات شيدر طبيعى</v>
          </cell>
          <cell r="O5" t="str">
            <v>كاسات كريمى طبيعى</v>
          </cell>
          <cell r="P5" t="str">
            <v>كاسات لؤلؤ منخفض</v>
          </cell>
          <cell r="Q5" t="str">
            <v>كاسات شيدر نباتى</v>
          </cell>
          <cell r="R5" t="str">
            <v>كاسات كريمى نباتى</v>
          </cell>
          <cell r="S5" t="str">
            <v>كاسات لايت</v>
          </cell>
          <cell r="T5" t="str">
            <v>بلوك mp 3</v>
          </cell>
          <cell r="U5" t="str">
            <v>بلوك سميدس</v>
          </cell>
          <cell r="V5" t="str">
            <v>بلوك بشر</v>
          </cell>
          <cell r="W5" t="str">
            <v>بلوك باندا 200 جم</v>
          </cell>
          <cell r="X5" t="str">
            <v>بلوك كوز 2.5 ك</v>
          </cell>
          <cell r="Y5" t="str">
            <v>بلوك لايت</v>
          </cell>
          <cell r="Z5" t="str">
            <v>فيتا ت</v>
          </cell>
          <cell r="AA5" t="str">
            <v xml:space="preserve"> اسطمبولى  ت</v>
          </cell>
          <cell r="AB5" t="str">
            <v>لايت  ت</v>
          </cell>
          <cell r="AC5" t="str">
            <v>فيتا الشرطه ت</v>
          </cell>
          <cell r="AD5" t="str">
            <v>لايت  الشرطه ت</v>
          </cell>
          <cell r="AE5" t="str">
            <v>فيتا الاردن ت . ت</v>
          </cell>
          <cell r="AF5" t="str">
            <v>اسطمبولى الاردن ت . ت</v>
          </cell>
          <cell r="AG5" t="str">
            <v>ديرى ت</v>
          </cell>
          <cell r="AH5" t="str">
            <v>زيتون ت</v>
          </cell>
          <cell r="AI5" t="str">
            <v>برميلى ت ت</v>
          </cell>
          <cell r="AJ5" t="str">
            <v>اسطمبولى ت زبده</v>
          </cell>
          <cell r="AK5" t="str">
            <v>اسطمو تترا مينى</v>
          </cell>
          <cell r="AL5" t="str">
            <v>فيتا تترا مينى</v>
          </cell>
          <cell r="AM5" t="str">
            <v>ديرى اسطمبو مينى</v>
          </cell>
          <cell r="AN5" t="str">
            <v>تتراباك تصدير مينى اسطم</v>
          </cell>
          <cell r="AO5" t="str">
            <v>فيتا جرادل</v>
          </cell>
          <cell r="AP5" t="str">
            <v>اسطمبولى جرادل</v>
          </cell>
          <cell r="AQ5" t="str">
            <v>فيتا جرادل سياحه</v>
          </cell>
          <cell r="AR5" t="str">
            <v>فيتا علب ثلاجه</v>
          </cell>
          <cell r="AS5" t="str">
            <v>فيتا جرادل تصدير</v>
          </cell>
          <cell r="AT5" t="str">
            <v>فيتا جرادل ثلاجه</v>
          </cell>
          <cell r="AU5" t="str">
            <v>اسطمبولى توريدات 18</v>
          </cell>
          <cell r="AV5" t="str">
            <v>فيتا جرادل ديرى</v>
          </cell>
          <cell r="AW5" t="str">
            <v>فيتا خازين باندا</v>
          </cell>
          <cell r="AX5" t="str">
            <v>خلطه تركيز</v>
          </cell>
          <cell r="AY5" t="str">
            <v>موزاريلا زيت</v>
          </cell>
          <cell r="AZ5" t="str">
            <v>موزاريلا زبده</v>
          </cell>
          <cell r="BA5" t="str">
            <v>خثره جديده</v>
          </cell>
          <cell r="BB5" t="str">
            <v>موزاريلا ديرى</v>
          </cell>
          <cell r="BC5" t="str">
            <v>موزاريلا البطريق</v>
          </cell>
          <cell r="BD5" t="str">
            <v>امنتال اقراص</v>
          </cell>
          <cell r="BE5" t="str">
            <v>امنتال اقراص (2)</v>
          </cell>
          <cell r="BF5" t="str">
            <v>بارمازان اقراص</v>
          </cell>
          <cell r="BG5" t="str">
            <v>بارمازان اقراص (2)</v>
          </cell>
          <cell r="BH5" t="str">
            <v xml:space="preserve">جورير اقراص </v>
          </cell>
        </row>
        <row r="6">
          <cell r="A6" t="str">
            <v>RM1000001</v>
          </cell>
          <cell r="B6" t="str">
            <v>جبنه شيدر مبرد</v>
          </cell>
          <cell r="C6">
            <v>0.11</v>
          </cell>
          <cell r="D6">
            <v>0.16</v>
          </cell>
          <cell r="E6">
            <v>0.08</v>
          </cell>
          <cell r="F6">
            <v>0.1</v>
          </cell>
          <cell r="G6">
            <v>0.04</v>
          </cell>
          <cell r="H6">
            <v>0.03</v>
          </cell>
          <cell r="I6">
            <v>0.03</v>
          </cell>
          <cell r="J6">
            <v>0.03</v>
          </cell>
          <cell r="K6">
            <v>0.25</v>
          </cell>
          <cell r="L6">
            <v>0.04</v>
          </cell>
          <cell r="M6">
            <v>0.12</v>
          </cell>
          <cell r="N6">
            <v>0.1</v>
          </cell>
          <cell r="O6">
            <v>0</v>
          </cell>
          <cell r="P6">
            <v>0</v>
          </cell>
          <cell r="Q6">
            <v>0.1</v>
          </cell>
          <cell r="R6">
            <v>0</v>
          </cell>
          <cell r="S6">
            <v>0</v>
          </cell>
          <cell r="T6">
            <v>0</v>
          </cell>
          <cell r="U6">
            <v>0.17</v>
          </cell>
          <cell r="V6">
            <v>0.1</v>
          </cell>
          <cell r="W6">
            <v>0.1</v>
          </cell>
          <cell r="X6">
            <v>0.35</v>
          </cell>
          <cell r="Y6">
            <v>0.3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A7" t="str">
            <v>RM1000003</v>
          </cell>
          <cell r="B7" t="str">
            <v>جبنه شيدر مجمد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0.15</v>
          </cell>
          <cell r="O7">
            <v>0.13</v>
          </cell>
          <cell r="P7">
            <v>0.13</v>
          </cell>
          <cell r="Q7">
            <v>0.15</v>
          </cell>
          <cell r="R7">
            <v>0.13</v>
          </cell>
          <cell r="S7">
            <v>0.26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</row>
        <row r="8">
          <cell r="A8" t="str">
            <v>RM1000007</v>
          </cell>
          <cell r="B8" t="str">
            <v>زيـــــت شـورتنـــــــــــــــج  مصرى</v>
          </cell>
          <cell r="C8">
            <v>0</v>
          </cell>
          <cell r="D8">
            <v>0</v>
          </cell>
          <cell r="E8">
            <v>0.19500000000000001</v>
          </cell>
          <cell r="F8">
            <v>0</v>
          </cell>
          <cell r="G8">
            <v>0.21</v>
          </cell>
          <cell r="H8">
            <v>0.22</v>
          </cell>
          <cell r="I8">
            <v>0.245</v>
          </cell>
          <cell r="J8">
            <v>0</v>
          </cell>
          <cell r="K8">
            <v>0</v>
          </cell>
          <cell r="L8">
            <v>0</v>
          </cell>
          <cell r="M8">
            <v>0.255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0.23</v>
          </cell>
          <cell r="U8">
            <v>0</v>
          </cell>
          <cell r="V8">
            <v>0.23</v>
          </cell>
          <cell r="W8">
            <v>0.22</v>
          </cell>
          <cell r="X8">
            <v>0</v>
          </cell>
          <cell r="Y8">
            <v>0</v>
          </cell>
          <cell r="Z8">
            <v>0.22727272727272727</v>
          </cell>
          <cell r="AA8">
            <v>0.22727272727272727</v>
          </cell>
          <cell r="AB8">
            <v>0.11818181818181818</v>
          </cell>
          <cell r="AC8">
            <v>0.19500000000000001</v>
          </cell>
          <cell r="AD8">
            <v>0.10590909090909091</v>
          </cell>
          <cell r="AE8">
            <v>0.22159090909090909</v>
          </cell>
          <cell r="AF8">
            <v>0.22159090909090909</v>
          </cell>
          <cell r="AG8">
            <v>0.21590909090909091</v>
          </cell>
          <cell r="AH8">
            <v>0.22727272727272727</v>
          </cell>
          <cell r="AI8">
            <v>0.22159090909090909</v>
          </cell>
          <cell r="AJ8">
            <v>3.4090909090909088E-2</v>
          </cell>
          <cell r="AK8">
            <v>0.24545454545454548</v>
          </cell>
          <cell r="AL8">
            <v>0.24545454545454548</v>
          </cell>
          <cell r="AM8">
            <v>0.23318181818181816</v>
          </cell>
          <cell r="AN8">
            <v>0.23863636363636365</v>
          </cell>
          <cell r="AO8">
            <v>0.19318181818181818</v>
          </cell>
          <cell r="AP8">
            <v>0.19318181818181818</v>
          </cell>
          <cell r="AQ8">
            <v>0.19318181818181818</v>
          </cell>
          <cell r="AR8">
            <v>0</v>
          </cell>
          <cell r="AS8">
            <v>0.17045454545454547</v>
          </cell>
          <cell r="AT8">
            <v>0.1875</v>
          </cell>
          <cell r="AU8">
            <v>0.20370454545454547</v>
          </cell>
          <cell r="AV8">
            <v>0.19318181818181818</v>
          </cell>
          <cell r="AW8">
            <v>0.19318181818181818</v>
          </cell>
          <cell r="AX8">
            <v>0.19318181818181818</v>
          </cell>
          <cell r="AY8">
            <v>0.16</v>
          </cell>
          <cell r="AZ8">
            <v>0</v>
          </cell>
          <cell r="BA8">
            <v>0</v>
          </cell>
          <cell r="BB8">
            <v>0.18</v>
          </cell>
          <cell r="BC8">
            <v>0.23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A9" t="str">
            <v>RM1000016</v>
          </cell>
          <cell r="B9" t="str">
            <v>بـــــودرة جبنة مطبوخة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</row>
        <row r="10">
          <cell r="A10" t="str">
            <v>RM1000021</v>
          </cell>
          <cell r="B10" t="str">
            <v>L . H لبن بودرة منزوع الدسم</v>
          </cell>
          <cell r="C10">
            <v>0.11</v>
          </cell>
          <cell r="D10">
            <v>0.08</v>
          </cell>
          <cell r="E10">
            <v>0.11</v>
          </cell>
          <cell r="F10">
            <v>0.11</v>
          </cell>
          <cell r="G10">
            <v>0.11</v>
          </cell>
          <cell r="H10">
            <v>0.11</v>
          </cell>
          <cell r="I10">
            <v>0.16500000000000001</v>
          </cell>
          <cell r="J10">
            <v>0.17</v>
          </cell>
          <cell r="K10">
            <v>0.105</v>
          </cell>
          <cell r="L10">
            <v>0.11</v>
          </cell>
          <cell r="M10">
            <v>0.08</v>
          </cell>
          <cell r="N10">
            <v>0.04</v>
          </cell>
          <cell r="O10">
            <v>0.04</v>
          </cell>
          <cell r="P10">
            <v>0.05</v>
          </cell>
          <cell r="Q10">
            <v>0.04</v>
          </cell>
          <cell r="R10">
            <v>0.04</v>
          </cell>
          <cell r="S10">
            <v>0.11</v>
          </cell>
          <cell r="T10">
            <v>0.1</v>
          </cell>
          <cell r="U10">
            <v>9.5000000000000001E-2</v>
          </cell>
          <cell r="V10">
            <v>0.12</v>
          </cell>
          <cell r="W10">
            <v>0.09</v>
          </cell>
          <cell r="X10">
            <v>0.08</v>
          </cell>
          <cell r="Y10">
            <v>0.1</v>
          </cell>
          <cell r="Z10">
            <v>0.125</v>
          </cell>
          <cell r="AA10">
            <v>0.125</v>
          </cell>
          <cell r="AB10">
            <v>0.10681818181818181</v>
          </cell>
          <cell r="AC10">
            <v>0.09</v>
          </cell>
          <cell r="AD10">
            <v>0.2</v>
          </cell>
          <cell r="AE10">
            <v>0.13636363636363635</v>
          </cell>
          <cell r="AF10">
            <v>0.13636363636363635</v>
          </cell>
          <cell r="AG10">
            <v>9.0909090909090912E-2</v>
          </cell>
          <cell r="AH10">
            <v>0.125</v>
          </cell>
          <cell r="AI10">
            <v>0.13636363636363635</v>
          </cell>
          <cell r="AJ10">
            <v>0.10227272727272727</v>
          </cell>
          <cell r="AK10">
            <v>0.13500000000000001</v>
          </cell>
          <cell r="AL10">
            <v>0.13500000000000001</v>
          </cell>
          <cell r="AM10">
            <v>9.818181818181819E-2</v>
          </cell>
          <cell r="AN10">
            <v>0.14772727272727273</v>
          </cell>
          <cell r="AO10">
            <v>6.8181818181818177E-2</v>
          </cell>
          <cell r="AP10">
            <v>6.8181818181818177E-2</v>
          </cell>
          <cell r="AQ10">
            <v>6.8181818181818177E-2</v>
          </cell>
          <cell r="AR10">
            <v>3.4090909090909088E-2</v>
          </cell>
          <cell r="AS10">
            <v>5.6818181818181816E-2</v>
          </cell>
          <cell r="AT10">
            <v>4.5454545454545456E-2</v>
          </cell>
          <cell r="AU10">
            <v>0.11136363636363637</v>
          </cell>
          <cell r="AV10">
            <v>7.9545454545454544E-2</v>
          </cell>
          <cell r="AW10">
            <v>7.9545454545454544E-2</v>
          </cell>
          <cell r="AX10">
            <v>7.9545454545454544E-2</v>
          </cell>
          <cell r="AY10">
            <v>0</v>
          </cell>
          <cell r="AZ10">
            <v>0</v>
          </cell>
          <cell r="BA10">
            <v>0.20408163265306123</v>
          </cell>
          <cell r="BB10">
            <v>0</v>
          </cell>
          <cell r="BC10">
            <v>0.02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A11" t="str">
            <v>RM1000035</v>
          </cell>
          <cell r="B11" t="str">
            <v>ستـــريــك اسيــــــــــــــــــد</v>
          </cell>
          <cell r="C11">
            <v>3.0000000000000001E-3</v>
          </cell>
          <cell r="D11">
            <v>3.0000000000000001E-3</v>
          </cell>
          <cell r="E11">
            <v>3.0000000000000001E-3</v>
          </cell>
          <cell r="F11">
            <v>3.0000000000000001E-3</v>
          </cell>
          <cell r="G11">
            <v>3.0000000000000001E-3</v>
          </cell>
          <cell r="H11">
            <v>3.0000000000000001E-3</v>
          </cell>
          <cell r="I11">
            <v>3.0000000000000001E-3</v>
          </cell>
          <cell r="J11">
            <v>3.0000000000000001E-3</v>
          </cell>
          <cell r="K11">
            <v>3.0000000000000001E-3</v>
          </cell>
          <cell r="L11">
            <v>3.0000000000000001E-3</v>
          </cell>
          <cell r="M11">
            <v>2E-3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3.4999999999999996E-3</v>
          </cell>
          <cell r="U11">
            <v>1E-3</v>
          </cell>
          <cell r="V11">
            <v>2E-3</v>
          </cell>
          <cell r="W11">
            <v>2E-3</v>
          </cell>
          <cell r="X11">
            <v>9.3750000000000002E-5</v>
          </cell>
          <cell r="Y11">
            <v>2.5000000000000001E-3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1.1999999999999999E-3</v>
          </cell>
          <cell r="AZ11">
            <v>1.1999999999999999E-3</v>
          </cell>
          <cell r="BA11">
            <v>0</v>
          </cell>
          <cell r="BB11">
            <v>2E-3</v>
          </cell>
          <cell r="BC11">
            <v>2.3999999999999998E-3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A12" t="str">
            <v>RM1000039</v>
          </cell>
          <cell r="B12" t="str">
            <v>"ملــــح طعــام ناعـــم   "" كوكينا """</v>
          </cell>
          <cell r="C12">
            <v>5.0000000000000001E-3</v>
          </cell>
          <cell r="D12">
            <v>4.0000000000000001E-3</v>
          </cell>
          <cell r="E12">
            <v>6.9999999999999993E-3</v>
          </cell>
          <cell r="F12">
            <v>6.9999999999999993E-3</v>
          </cell>
          <cell r="G12">
            <v>0.01</v>
          </cell>
          <cell r="H12">
            <v>1.1000000000000001E-2</v>
          </cell>
          <cell r="I12">
            <v>1.1000000000000001E-2</v>
          </cell>
          <cell r="J12">
            <v>8.0000000000000002E-3</v>
          </cell>
          <cell r="K12">
            <v>0</v>
          </cell>
          <cell r="L12">
            <v>0.01</v>
          </cell>
          <cell r="M12">
            <v>7.000000000000001E-3</v>
          </cell>
          <cell r="N12">
            <v>5.0000000000000001E-3</v>
          </cell>
          <cell r="O12">
            <v>5.0000000000000001E-3</v>
          </cell>
          <cell r="P12">
            <v>5.0000000000000001E-3</v>
          </cell>
          <cell r="Q12">
            <v>5.0000000000000001E-3</v>
          </cell>
          <cell r="R12">
            <v>5.0000000000000001E-3</v>
          </cell>
          <cell r="S12">
            <v>5.0000000000000001E-3</v>
          </cell>
          <cell r="T12">
            <v>2.5000000000000001E-2</v>
          </cell>
          <cell r="U12">
            <v>0.01</v>
          </cell>
          <cell r="V12">
            <v>0.02</v>
          </cell>
          <cell r="W12">
            <v>0.01</v>
          </cell>
          <cell r="X12">
            <v>0.01</v>
          </cell>
          <cell r="Y12">
            <v>2.5000000000000001E-3</v>
          </cell>
          <cell r="Z12">
            <v>2.2727272727272728E-2</v>
          </cell>
          <cell r="AA12">
            <v>2.2727272727272728E-2</v>
          </cell>
          <cell r="AB12">
            <v>2.375E-2</v>
          </cell>
          <cell r="AC12">
            <v>2.2000000000000002E-2</v>
          </cell>
          <cell r="AD12">
            <v>2.375E-2</v>
          </cell>
          <cell r="AE12">
            <v>2.5000000000000001E-2</v>
          </cell>
          <cell r="AF12">
            <v>2.5000000000000001E-2</v>
          </cell>
          <cell r="AG12">
            <v>2.2727272727272728E-2</v>
          </cell>
          <cell r="AH12">
            <v>2.2727272727272728E-2</v>
          </cell>
          <cell r="AI12">
            <v>2.5000000000000001E-2</v>
          </cell>
          <cell r="AJ12">
            <v>2.7272727272727271E-2</v>
          </cell>
          <cell r="AK12">
            <v>2.4545454545454547E-2</v>
          </cell>
          <cell r="AL12">
            <v>2.4545454545454547E-2</v>
          </cell>
          <cell r="AM12">
            <v>2.4545454545454547E-2</v>
          </cell>
          <cell r="AN12">
            <v>2.6999999999999996E-2</v>
          </cell>
          <cell r="AO12">
            <v>0.10454545454545455</v>
          </cell>
          <cell r="AP12">
            <v>0.15</v>
          </cell>
          <cell r="AQ12">
            <v>0.1</v>
          </cell>
          <cell r="AR12">
            <v>0.11363636363636363</v>
          </cell>
          <cell r="AS12">
            <v>0.1</v>
          </cell>
          <cell r="AT12">
            <v>6.363636363636363E-2</v>
          </cell>
          <cell r="AU12">
            <v>3.1109090909090909E-2</v>
          </cell>
          <cell r="AV12">
            <v>0.10454545454545455</v>
          </cell>
          <cell r="AW12">
            <v>0.125</v>
          </cell>
          <cell r="AX12">
            <v>0.125</v>
          </cell>
          <cell r="AY12">
            <v>1.4999999999999999E-2</v>
          </cell>
          <cell r="AZ12">
            <v>1.4999999999999999E-2</v>
          </cell>
          <cell r="BA12">
            <v>0</v>
          </cell>
          <cell r="BB12">
            <v>1.4999999999999999E-2</v>
          </cell>
          <cell r="BC12">
            <v>1.4999999999999999E-2</v>
          </cell>
          <cell r="BD12">
            <v>1.0869565217391306E-2</v>
          </cell>
          <cell r="BE12">
            <v>1.0256410256410258E-2</v>
          </cell>
          <cell r="BF12">
            <v>3.9130434782608699E-2</v>
          </cell>
          <cell r="BG12">
            <v>4.1666666666666671E-2</v>
          </cell>
          <cell r="BH12">
            <v>1.0256410256410258E-2</v>
          </cell>
        </row>
        <row r="13">
          <cell r="A13" t="str">
            <v>RM1000040</v>
          </cell>
          <cell r="B13" t="str">
            <v>G . D . L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1.5909090909090907E-2</v>
          </cell>
          <cell r="AA13">
            <v>1.5909090909090907E-2</v>
          </cell>
          <cell r="AB13">
            <v>3.272727272727273E-2</v>
          </cell>
          <cell r="AC13">
            <v>2.6000000000000002E-2</v>
          </cell>
          <cell r="AD13">
            <v>3.272727272727273E-2</v>
          </cell>
          <cell r="AE13">
            <v>0.02</v>
          </cell>
          <cell r="AF13">
            <v>0.02</v>
          </cell>
          <cell r="AG13">
            <v>1.4090909090909091E-2</v>
          </cell>
          <cell r="AH13">
            <v>2.1818181818181816E-2</v>
          </cell>
          <cell r="AI13">
            <v>2.1818181818181816E-2</v>
          </cell>
          <cell r="AJ13">
            <v>2.1818181818181816E-2</v>
          </cell>
          <cell r="AK13">
            <v>1.718181818181818E-2</v>
          </cell>
          <cell r="AL13">
            <v>1.718181818181818E-2</v>
          </cell>
          <cell r="AM13">
            <v>1.5363636363636362E-2</v>
          </cell>
          <cell r="AN13">
            <v>2.3563636363636363E-2</v>
          </cell>
          <cell r="AO13">
            <v>0.03</v>
          </cell>
          <cell r="AP13">
            <v>0.03</v>
          </cell>
          <cell r="AQ13">
            <v>0.03</v>
          </cell>
          <cell r="AR13">
            <v>0</v>
          </cell>
          <cell r="AS13">
            <v>2.8636363636363637E-2</v>
          </cell>
          <cell r="AT13">
            <v>0</v>
          </cell>
          <cell r="AU13">
            <v>2.7409090909090907E-2</v>
          </cell>
          <cell r="AV13">
            <v>0.03</v>
          </cell>
          <cell r="AW13">
            <v>0.03</v>
          </cell>
          <cell r="AX13">
            <v>0.03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</row>
        <row r="14">
          <cell r="A14" t="str">
            <v>RM1000046</v>
          </cell>
          <cell r="B14" t="str">
            <v>حـامـــــــض لاكتيــــــك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1.5E-3</v>
          </cell>
          <cell r="P14">
            <v>0</v>
          </cell>
          <cell r="Q14">
            <v>0</v>
          </cell>
          <cell r="R14">
            <v>1.5E-3</v>
          </cell>
          <cell r="S14">
            <v>0</v>
          </cell>
          <cell r="T14">
            <v>0</v>
          </cell>
          <cell r="U14">
            <v>1.25E-3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3.8636363636363635E-4</v>
          </cell>
          <cell r="AA14">
            <v>3.8636363636363635E-4</v>
          </cell>
          <cell r="AB14">
            <v>6.8181818181818176E-4</v>
          </cell>
          <cell r="AC14">
            <v>3.4000000000000002E-4</v>
          </cell>
          <cell r="AD14">
            <v>3.8636363636363635E-4</v>
          </cell>
          <cell r="AE14">
            <v>3.8636363636363635E-4</v>
          </cell>
          <cell r="AF14">
            <v>3.8636363636363635E-4</v>
          </cell>
          <cell r="AG14">
            <v>3.8636363636363635E-4</v>
          </cell>
          <cell r="AH14">
            <v>4.5454545454545455E-4</v>
          </cell>
          <cell r="AI14">
            <v>3.8636363636363635E-4</v>
          </cell>
          <cell r="AJ14">
            <v>4.5454545454545455E-4</v>
          </cell>
          <cell r="AK14">
            <v>4.1727272727272728E-4</v>
          </cell>
          <cell r="AL14">
            <v>4.1727272727272728E-4</v>
          </cell>
          <cell r="AM14">
            <v>4.1727272727272728E-4</v>
          </cell>
          <cell r="AN14">
            <v>4.1727272727272728E-4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A15" t="str">
            <v>RM1000047</v>
          </cell>
          <cell r="B15" t="str">
            <v>كلوريد كالسيــــــــــوم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3.1818181818181819E-3</v>
          </cell>
          <cell r="AP15">
            <v>3.1818181818181819E-3</v>
          </cell>
          <cell r="AQ15">
            <v>3.1818181818181819E-3</v>
          </cell>
          <cell r="AR15">
            <v>2.7272727272727271E-3</v>
          </cell>
          <cell r="AS15">
            <v>3.1818181818181819E-3</v>
          </cell>
          <cell r="AT15">
            <v>2.7272727272727271E-3</v>
          </cell>
          <cell r="AU15">
            <v>0</v>
          </cell>
          <cell r="AV15">
            <v>3.1818181818181819E-3</v>
          </cell>
          <cell r="AW15">
            <v>3.1818181818181819E-3</v>
          </cell>
          <cell r="AX15">
            <v>3.1818181818181819E-3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2.4347826086956524E-3</v>
          </cell>
          <cell r="BE15">
            <v>2.4615384615384612E-3</v>
          </cell>
          <cell r="BF15">
            <v>2.7826086956521741E-3</v>
          </cell>
          <cell r="BG15">
            <v>2.7222222222222218E-3</v>
          </cell>
          <cell r="BH15">
            <v>2.4615384615384612E-3</v>
          </cell>
        </row>
        <row r="16">
          <cell r="A16" t="str">
            <v>RM1000050</v>
          </cell>
          <cell r="B16" t="str">
            <v>منفحة ماكسرين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4.0909090909090901E-5</v>
          </cell>
          <cell r="AP16">
            <v>4.0909090909090901E-5</v>
          </cell>
          <cell r="AQ16">
            <v>4.0909090909090901E-5</v>
          </cell>
          <cell r="AR16">
            <v>0</v>
          </cell>
          <cell r="AS16">
            <v>4.0909090909090901E-5</v>
          </cell>
          <cell r="AT16">
            <v>0</v>
          </cell>
          <cell r="AU16">
            <v>0</v>
          </cell>
          <cell r="AV16">
            <v>4.0909090909090901E-5</v>
          </cell>
          <cell r="AW16">
            <v>4.0909090909090901E-5</v>
          </cell>
          <cell r="AX16">
            <v>4.0909090909090901E-5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2.4347826086956525E-4</v>
          </cell>
          <cell r="BE16">
            <v>2.4615384615384614E-4</v>
          </cell>
          <cell r="BF16">
            <v>2.7826086956521742E-4</v>
          </cell>
          <cell r="BG16">
            <v>2.7222222222222226E-4</v>
          </cell>
          <cell r="BH16">
            <v>2.4615384615384614E-4</v>
          </cell>
        </row>
        <row r="17">
          <cell r="A17" t="str">
            <v>RM1000051</v>
          </cell>
          <cell r="B17" t="str">
            <v>منفحة ميكروبى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4.5454545454545459E-5</v>
          </cell>
          <cell r="AA17">
            <v>4.5454545454545459E-5</v>
          </cell>
          <cell r="AB17">
            <v>5.0000000000000002E-5</v>
          </cell>
          <cell r="AC17">
            <v>5.0000000000000002E-5</v>
          </cell>
          <cell r="AD17">
            <v>5.4545454545454539E-5</v>
          </cell>
          <cell r="AE17">
            <v>4.5454545454545459E-5</v>
          </cell>
          <cell r="AF17">
            <v>4.5454545454545459E-5</v>
          </cell>
          <cell r="AG17">
            <v>4.5454545454545459E-5</v>
          </cell>
          <cell r="AH17">
            <v>5.0000000000000002E-5</v>
          </cell>
          <cell r="AI17">
            <v>4.5454545454545459E-5</v>
          </cell>
          <cell r="AJ17">
            <v>5.0000000000000002E-5</v>
          </cell>
          <cell r="AK17">
            <v>4.9090909090909091E-5</v>
          </cell>
          <cell r="AL17">
            <v>4.9090909090909091E-5</v>
          </cell>
          <cell r="AM17">
            <v>4.9090909090909091E-5</v>
          </cell>
          <cell r="AN17">
            <v>4.9090909090909091E-5</v>
          </cell>
          <cell r="AO17">
            <v>0</v>
          </cell>
          <cell r="AP17">
            <v>0</v>
          </cell>
          <cell r="AQ17">
            <v>0</v>
          </cell>
          <cell r="AR17">
            <v>4.0909090909090901E-5</v>
          </cell>
          <cell r="AS17">
            <v>0</v>
          </cell>
          <cell r="AT17">
            <v>4.0909090909090901E-5</v>
          </cell>
          <cell r="AU17">
            <v>4.0909090909090901E-5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1.2244897959183673E-4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A18" t="str">
            <v>RM1000055</v>
          </cell>
          <cell r="B18" t="str">
            <v>حامض خليك مركز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1.2244897959183671E-2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A19" t="str">
            <v>RM1000056</v>
          </cell>
          <cell r="B19" t="str">
            <v>حـامـــــــض فسفوريك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4.0909090909090908E-4</v>
          </cell>
          <cell r="AP19">
            <v>4.0909090909090908E-4</v>
          </cell>
          <cell r="AQ19">
            <v>4.0909090909090908E-4</v>
          </cell>
          <cell r="AR19">
            <v>0</v>
          </cell>
          <cell r="AS19">
            <v>4.0909090909090908E-4</v>
          </cell>
          <cell r="AT19">
            <v>0</v>
          </cell>
          <cell r="AU19">
            <v>0</v>
          </cell>
          <cell r="AV19">
            <v>4.0909090909090908E-4</v>
          </cell>
          <cell r="AW19">
            <v>4.0909090909090908E-4</v>
          </cell>
          <cell r="AX19">
            <v>4.0909090909090908E-4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A20" t="str">
            <v>RM1000057</v>
          </cell>
          <cell r="B20" t="str">
            <v>رينيت كازين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0.05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0.14400000000000002</v>
          </cell>
          <cell r="AZ20">
            <v>0.14400000000000002</v>
          </cell>
          <cell r="BA20">
            <v>0</v>
          </cell>
          <cell r="BB20">
            <v>0.14400000000000002</v>
          </cell>
          <cell r="BC20">
            <v>0.21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A21" t="str">
            <v>RM1000059</v>
          </cell>
          <cell r="B21" t="str">
            <v>محلول ملح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A22" t="str">
            <v>RM1000060</v>
          </cell>
          <cell r="B22" t="str">
            <v>امو نيـــــــــــــــــــــــا غذائى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2.2727272727272727E-4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A23" t="str">
            <v>RM1000061</v>
          </cell>
          <cell r="B23" t="str">
            <v>زبــــــدة بلوكـــــــــات</v>
          </cell>
          <cell r="C23">
            <v>0.22</v>
          </cell>
          <cell r="D23">
            <v>0.22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0.26</v>
          </cell>
          <cell r="K23">
            <v>4.4000000000000004E-2</v>
          </cell>
          <cell r="L23">
            <v>0.245</v>
          </cell>
          <cell r="M23">
            <v>0</v>
          </cell>
          <cell r="N23">
            <v>0.23</v>
          </cell>
          <cell r="O23">
            <v>0.26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0.14000000000000001</v>
          </cell>
          <cell r="V23">
            <v>0</v>
          </cell>
          <cell r="W23">
            <v>0</v>
          </cell>
          <cell r="X23">
            <v>0.2</v>
          </cell>
          <cell r="Y23">
            <v>2.5000000000000001E-2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0.22727272727272727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0.25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0.2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A24" t="str">
            <v>RM1000064</v>
          </cell>
          <cell r="B24" t="str">
            <v>مكسب طـــعم فلفل أخضر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2.2499999999999999E-4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2.2727272727272727E-4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2.431818181818182E-4</v>
          </cell>
          <cell r="AL24">
            <v>0</v>
          </cell>
          <cell r="AM24">
            <v>0</v>
          </cell>
          <cell r="AN24">
            <v>2.4545454545454545E-4</v>
          </cell>
          <cell r="AO24">
            <v>0</v>
          </cell>
          <cell r="AP24">
            <v>2.2727272727272727E-4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2.5909090909090907E-4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A25" t="str">
            <v>RM1000065</v>
          </cell>
          <cell r="B25" t="str">
            <v>مكسب طعم اسطمبولى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1.977272727272727E-4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2.0454545454545454E-4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2.1363636363636363E-4</v>
          </cell>
          <cell r="AL25">
            <v>0</v>
          </cell>
          <cell r="AM25">
            <v>0</v>
          </cell>
          <cell r="AN25">
            <v>2.2090909090909092E-4</v>
          </cell>
          <cell r="AO25">
            <v>0</v>
          </cell>
          <cell r="AP25">
            <v>1.8181818181818183E-4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2.0000000000000001E-4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A26" t="str">
            <v>RM1000066</v>
          </cell>
          <cell r="B26" t="str">
            <v>انـــــــــــــــــــــــــــــــــاتو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1E-3</v>
          </cell>
          <cell r="AX26">
            <v>1E-3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</row>
        <row r="27">
          <cell r="A27" t="str">
            <v>RM1000068</v>
          </cell>
          <cell r="B27" t="str">
            <v>بادئ L.H  BO2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2.1739130434782609E-3</v>
          </cell>
          <cell r="BE27">
            <v>6.9230769230769237E-4</v>
          </cell>
          <cell r="BF27">
            <v>2.1739130434782609E-3</v>
          </cell>
          <cell r="BG27">
            <v>7.5000000000000002E-4</v>
          </cell>
          <cell r="BH27">
            <v>6.9230769230769237E-4</v>
          </cell>
        </row>
        <row r="28">
          <cell r="A28" t="str">
            <v>RM1000069</v>
          </cell>
          <cell r="B28" t="str">
            <v>بادئ P S 4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2.1739130434782609E-3</v>
          </cell>
          <cell r="BE28">
            <v>1.8974358974358971E-4</v>
          </cell>
          <cell r="BF28">
            <v>0</v>
          </cell>
          <cell r="BG28">
            <v>0</v>
          </cell>
          <cell r="BH28">
            <v>0</v>
          </cell>
        </row>
        <row r="29">
          <cell r="A29" t="str">
            <v>RM1000072</v>
          </cell>
          <cell r="B29" t="str">
            <v>بادى STM5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2.1739130434782609E-3</v>
          </cell>
          <cell r="BE29">
            <v>6.4102564102564113E-4</v>
          </cell>
          <cell r="BF29">
            <v>2.1739130434782609E-3</v>
          </cell>
          <cell r="BG29">
            <v>6.9444444444444447E-4</v>
          </cell>
          <cell r="BH29">
            <v>6.4102564102564113E-4</v>
          </cell>
        </row>
        <row r="30">
          <cell r="A30" t="str">
            <v>RM1000073</v>
          </cell>
          <cell r="B30" t="str">
            <v>شطه خضراء قرون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1.3636363636363636E-2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9.0909090909090905E-3</v>
          </cell>
          <cell r="AX30">
            <v>9.0909090909090905E-3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</row>
        <row r="31">
          <cell r="A31" t="str">
            <v>RM1000074</v>
          </cell>
          <cell r="B31" t="str">
            <v>شطه حمراء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1.2954545454545454E-3</v>
          </cell>
          <cell r="AX31">
            <v>1.2954545454545454E-3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</row>
        <row r="32">
          <cell r="A32" t="str">
            <v>RM1000076</v>
          </cell>
          <cell r="B32" t="str">
            <v>D.S.P مادة حافظة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1E-3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3.4545454545454544E-4</v>
          </cell>
          <cell r="AA32">
            <v>4.5454545454545455E-4</v>
          </cell>
          <cell r="AB32">
            <v>3.6136363636363639E-4</v>
          </cell>
          <cell r="AC32">
            <v>4.0000000000000002E-4</v>
          </cell>
          <cell r="AD32">
            <v>3.6136363636363639E-4</v>
          </cell>
          <cell r="AE32">
            <v>4.5454545454545455E-4</v>
          </cell>
          <cell r="AF32">
            <v>4.5454545454545455E-4</v>
          </cell>
          <cell r="AG32">
            <v>3.4545454545454544E-4</v>
          </cell>
          <cell r="AH32">
            <v>5.4545454545454548E-4</v>
          </cell>
          <cell r="AI32">
            <v>4.5454545454545455E-4</v>
          </cell>
          <cell r="AJ32">
            <v>5.4545454545454548E-4</v>
          </cell>
          <cell r="AK32">
            <v>3.7309090909090907E-4</v>
          </cell>
          <cell r="AL32">
            <v>3.7309090909090907E-4</v>
          </cell>
          <cell r="AM32">
            <v>3.7272727272727267E-4</v>
          </cell>
          <cell r="AN32">
            <v>4.909090909090909E-4</v>
          </cell>
          <cell r="AO32">
            <v>8.4090909090909095E-4</v>
          </cell>
          <cell r="AP32">
            <v>1.1363636363636363E-3</v>
          </cell>
          <cell r="AQ32">
            <v>8.4090909090909095E-4</v>
          </cell>
          <cell r="AR32">
            <v>0</v>
          </cell>
          <cell r="AS32">
            <v>8.4090909090909095E-4</v>
          </cell>
          <cell r="AT32">
            <v>0</v>
          </cell>
          <cell r="AU32">
            <v>0</v>
          </cell>
          <cell r="AV32">
            <v>8.4090909090909095E-4</v>
          </cell>
          <cell r="AW32">
            <v>8.4090909090909095E-4</v>
          </cell>
          <cell r="AX32">
            <v>8.4090909090909095E-4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A33" t="str">
            <v>RM1000077</v>
          </cell>
          <cell r="B33" t="str">
            <v>نترات بوتاسيوم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2.4347826086956524E-3</v>
          </cell>
          <cell r="BE33">
            <v>2.4615384615384612E-3</v>
          </cell>
          <cell r="BF33">
            <v>2.7826086956521741E-3</v>
          </cell>
          <cell r="BG33">
            <v>2.7222222222222218E-3</v>
          </cell>
          <cell r="BH33">
            <v>2.4615384615384612E-3</v>
          </cell>
        </row>
        <row r="34">
          <cell r="A34" t="str">
            <v>RM1000090</v>
          </cell>
          <cell r="B34" t="str">
            <v>نشا غذائى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0.1</v>
          </cell>
          <cell r="U34">
            <v>0</v>
          </cell>
          <cell r="V34">
            <v>0.05</v>
          </cell>
          <cell r="W34">
            <v>0.05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</row>
        <row r="35">
          <cell r="A35" t="str">
            <v>RM1000098</v>
          </cell>
          <cell r="B35" t="str">
            <v>بديل زبدة كاكاو انكوت</v>
          </cell>
          <cell r="C35">
            <v>0</v>
          </cell>
          <cell r="D35">
            <v>0</v>
          </cell>
          <cell r="E35">
            <v>0</v>
          </cell>
          <cell r="F35">
            <v>0.185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0.16</v>
          </cell>
          <cell r="Q35">
            <v>0.2</v>
          </cell>
          <cell r="R35">
            <v>0.22</v>
          </cell>
          <cell r="S35">
            <v>0</v>
          </cell>
          <cell r="T35">
            <v>0</v>
          </cell>
          <cell r="U35">
            <v>7.4999999999999997E-2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2.2727272727272728E-2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2.4545454545454547E-2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A36" t="str">
            <v>RM1000099</v>
          </cell>
          <cell r="B36" t="str">
            <v>سترات صوديم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8.4000000000000012E-3</v>
          </cell>
          <cell r="AZ36">
            <v>8.4000000000000012E-3</v>
          </cell>
          <cell r="BA36">
            <v>0</v>
          </cell>
          <cell r="BB36">
            <v>8.4000000000000012E-3</v>
          </cell>
          <cell r="BC36">
            <v>1.2E-2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</row>
        <row r="37">
          <cell r="A37" t="str">
            <v>RM1000104</v>
          </cell>
          <cell r="B37" t="str">
            <v>بادئ R704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2.1739130434782609E-3</v>
          </cell>
          <cell r="BE37">
            <v>4.871794871794872E-4</v>
          </cell>
          <cell r="BF37">
            <v>0</v>
          </cell>
          <cell r="BG37">
            <v>0</v>
          </cell>
          <cell r="BH37">
            <v>4.871794871794872E-4</v>
          </cell>
        </row>
        <row r="38">
          <cell r="A38" t="str">
            <v>RM1000107</v>
          </cell>
          <cell r="B38" t="str">
            <v>% بروتين لبن مركز 70</v>
          </cell>
          <cell r="C38">
            <v>3.5000000000000003E-2</v>
          </cell>
          <cell r="D38">
            <v>4.4999999999999998E-2</v>
          </cell>
          <cell r="E38">
            <v>3.5000000000000003E-2</v>
          </cell>
          <cell r="F38">
            <v>0.03</v>
          </cell>
          <cell r="G38">
            <v>0.03</v>
          </cell>
          <cell r="H38">
            <v>2.5000000000000001E-2</v>
          </cell>
          <cell r="I38">
            <v>0</v>
          </cell>
          <cell r="J38">
            <v>0</v>
          </cell>
          <cell r="K38">
            <v>0.04</v>
          </cell>
          <cell r="L38">
            <v>2.5000000000000001E-2</v>
          </cell>
          <cell r="M38">
            <v>0.06</v>
          </cell>
          <cell r="N38">
            <v>2.5000000000000001E-2</v>
          </cell>
          <cell r="O38">
            <v>0.05</v>
          </cell>
          <cell r="P38">
            <v>0.05</v>
          </cell>
          <cell r="Q38">
            <v>2.5000000000000001E-2</v>
          </cell>
          <cell r="R38">
            <v>0.05</v>
          </cell>
          <cell r="S38">
            <v>2.5000000000000001E-2</v>
          </cell>
          <cell r="T38">
            <v>0</v>
          </cell>
          <cell r="U38">
            <v>3.5000000000000003E-2</v>
          </cell>
          <cell r="V38">
            <v>0.03</v>
          </cell>
          <cell r="W38">
            <v>0.03</v>
          </cell>
          <cell r="X38">
            <v>0</v>
          </cell>
          <cell r="Y38">
            <v>0.04</v>
          </cell>
          <cell r="Z38">
            <v>0</v>
          </cell>
          <cell r="AA38">
            <v>0</v>
          </cell>
          <cell r="AB38">
            <v>9.5454545454545445E-2</v>
          </cell>
          <cell r="AC38">
            <v>5.5999999999999994E-2</v>
          </cell>
          <cell r="AD38">
            <v>3.8181818181818185E-2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9.0909090909090905E-3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6.363636363636363E-2</v>
          </cell>
          <cell r="AP38">
            <v>6.363636363636363E-2</v>
          </cell>
          <cell r="AQ38">
            <v>6.363636363636363E-2</v>
          </cell>
          <cell r="AR38">
            <v>1.8181818181818181E-2</v>
          </cell>
          <cell r="AS38">
            <v>0.10909090909090909</v>
          </cell>
          <cell r="AT38">
            <v>5.4545454545454543E-2</v>
          </cell>
          <cell r="AU38">
            <v>0</v>
          </cell>
          <cell r="AV38">
            <v>5.4545454545454543E-2</v>
          </cell>
          <cell r="AW38">
            <v>5.4545454545454543E-2</v>
          </cell>
          <cell r="AX38">
            <v>5.4545454545454543E-2</v>
          </cell>
          <cell r="AY38">
            <v>5.0000000000000001E-3</v>
          </cell>
          <cell r="AZ38">
            <v>5.0000000000000001E-3</v>
          </cell>
          <cell r="BA38">
            <v>0</v>
          </cell>
          <cell r="BB38">
            <v>5.0000000000000001E-3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</row>
        <row r="39">
          <cell r="A39" t="str">
            <v>RM1000113</v>
          </cell>
          <cell r="B39" t="str">
            <v>نايسين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4.0000000000000002E-4</v>
          </cell>
          <cell r="K39">
            <v>0</v>
          </cell>
          <cell r="L39">
            <v>0</v>
          </cell>
          <cell r="M39">
            <v>4.0000000000000002E-4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4.0000000000000002E-4</v>
          </cell>
          <cell r="V39">
            <v>4.0000000000000002E-4</v>
          </cell>
          <cell r="W39">
            <v>4.0000000000000002E-4</v>
          </cell>
          <cell r="X39">
            <v>4.0000000000000002E-4</v>
          </cell>
          <cell r="Y39">
            <v>4.0000000000000002E-4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</row>
        <row r="40">
          <cell r="A40" t="str">
            <v>RM1000114</v>
          </cell>
          <cell r="B40" t="str">
            <v>سوربات بوتاسيوم</v>
          </cell>
          <cell r="C40">
            <v>2E-3</v>
          </cell>
          <cell r="D40">
            <v>2E-3</v>
          </cell>
          <cell r="E40">
            <v>2E-3</v>
          </cell>
          <cell r="F40">
            <v>2E-3</v>
          </cell>
          <cell r="G40">
            <v>2E-3</v>
          </cell>
          <cell r="H40">
            <v>2E-3</v>
          </cell>
          <cell r="I40">
            <v>2E-3</v>
          </cell>
          <cell r="J40">
            <v>2E-3</v>
          </cell>
          <cell r="K40">
            <v>2E-3</v>
          </cell>
          <cell r="L40">
            <v>2E-3</v>
          </cell>
          <cell r="M40">
            <v>2E-3</v>
          </cell>
          <cell r="N40">
            <v>2E-3</v>
          </cell>
          <cell r="O40">
            <v>2E-3</v>
          </cell>
          <cell r="P40">
            <v>2E-3</v>
          </cell>
          <cell r="Q40">
            <v>2E-3</v>
          </cell>
          <cell r="R40">
            <v>2E-3</v>
          </cell>
          <cell r="S40">
            <v>2E-3</v>
          </cell>
          <cell r="T40">
            <v>2E-3</v>
          </cell>
          <cell r="U40">
            <v>2E-3</v>
          </cell>
          <cell r="V40">
            <v>2E-3</v>
          </cell>
          <cell r="W40">
            <v>2E-3</v>
          </cell>
          <cell r="X40">
            <v>2E-3</v>
          </cell>
          <cell r="Y40">
            <v>2E-3</v>
          </cell>
          <cell r="Z40">
            <v>2.5000000000000001E-4</v>
          </cell>
          <cell r="AA40">
            <v>2.5000000000000001E-4</v>
          </cell>
          <cell r="AB40">
            <v>2.7272727272727274E-4</v>
          </cell>
          <cell r="AC40">
            <v>2.6000000000000003E-4</v>
          </cell>
          <cell r="AD40">
            <v>2.7272727272727274E-4</v>
          </cell>
          <cell r="AE40">
            <v>2.5000000000000001E-4</v>
          </cell>
          <cell r="AF40">
            <v>2.5000000000000001E-4</v>
          </cell>
          <cell r="AG40">
            <v>2.5000000000000001E-4</v>
          </cell>
          <cell r="AH40">
            <v>2.7272727272727274E-4</v>
          </cell>
          <cell r="AI40">
            <v>2.5000000000000001E-4</v>
          </cell>
          <cell r="AJ40">
            <v>2.7272727272727274E-4</v>
          </cell>
          <cell r="AK40">
            <v>2.7272727272727274E-4</v>
          </cell>
          <cell r="AL40">
            <v>2.7272727272727274E-4</v>
          </cell>
          <cell r="AM40">
            <v>2.7E-4</v>
          </cell>
          <cell r="AN40">
            <v>2.7272727272727274E-4</v>
          </cell>
          <cell r="AO40">
            <v>1.8181818181818182E-3</v>
          </cell>
          <cell r="AP40">
            <v>2.5000000000000001E-3</v>
          </cell>
          <cell r="AQ40">
            <v>1.8181818181818182E-3</v>
          </cell>
          <cell r="AR40">
            <v>1.8181818181818182E-3</v>
          </cell>
          <cell r="AS40">
            <v>1.8181818181818182E-3</v>
          </cell>
          <cell r="AT40">
            <v>1.8181818181818182E-3</v>
          </cell>
          <cell r="AU40">
            <v>0</v>
          </cell>
          <cell r="AV40">
            <v>1.8181818181818182E-3</v>
          </cell>
          <cell r="AW40">
            <v>1.8181818181818182E-3</v>
          </cell>
          <cell r="AX40">
            <v>1.8181818181818182E-3</v>
          </cell>
          <cell r="AY40">
            <v>2E-3</v>
          </cell>
          <cell r="AZ40">
            <v>2E-3</v>
          </cell>
          <cell r="BA40">
            <v>0</v>
          </cell>
          <cell r="BB40">
            <v>2E-3</v>
          </cell>
          <cell r="BC40">
            <v>1E-3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A41" t="str">
            <v>RM1000124</v>
          </cell>
          <cell r="B41" t="str">
            <v>بودرة شرش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1.1363636363636364E-2</v>
          </cell>
          <cell r="AH41">
            <v>0</v>
          </cell>
          <cell r="AI41">
            <v>0</v>
          </cell>
          <cell r="AJ41">
            <v>1.1363636363636364E-2</v>
          </cell>
          <cell r="AK41">
            <v>0</v>
          </cell>
          <cell r="AL41">
            <v>0</v>
          </cell>
          <cell r="AM41">
            <v>1.2272727272727274E-2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A42" t="str">
            <v>RM1000127</v>
          </cell>
          <cell r="B42" t="str">
            <v>جوار جم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3.0000000000000001E-3</v>
          </cell>
          <cell r="U42">
            <v>1E-3</v>
          </cell>
          <cell r="V42">
            <v>0</v>
          </cell>
          <cell r="W42">
            <v>2E-3</v>
          </cell>
          <cell r="X42">
            <v>2E-3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A43" t="str">
            <v>RM1000164</v>
          </cell>
          <cell r="B43" t="str">
            <v>نشا بطاطس معدل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2.2499999999999999E-2</v>
          </cell>
          <cell r="AZ43">
            <v>2.2499999999999999E-2</v>
          </cell>
          <cell r="BA43">
            <v>0</v>
          </cell>
          <cell r="BB43">
            <v>3.2500000000000001E-2</v>
          </cell>
          <cell r="BC43">
            <v>2.2499999999999999E-2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</row>
        <row r="44">
          <cell r="A44" t="str">
            <v>RM1000204</v>
          </cell>
          <cell r="B44" t="str">
            <v>Dary Gel121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4.5454545454545455E-4</v>
          </cell>
          <cell r="AA44">
            <v>4.5454545454545455E-4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5.681818181818182E-3</v>
          </cell>
          <cell r="AH44">
            <v>4.5454545454545455E-4</v>
          </cell>
          <cell r="AI44">
            <v>0</v>
          </cell>
          <cell r="AJ44">
            <v>9.0909090909090909E-4</v>
          </cell>
          <cell r="AK44">
            <v>4.909090909090909E-4</v>
          </cell>
          <cell r="AL44">
            <v>4.909090909090909E-4</v>
          </cell>
          <cell r="AM44">
            <v>6.1363636363636368E-3</v>
          </cell>
          <cell r="AN44">
            <v>0</v>
          </cell>
          <cell r="AO44">
            <v>1.8181818181818182E-3</v>
          </cell>
          <cell r="AP44">
            <v>1.8181818181818182E-3</v>
          </cell>
          <cell r="AQ44">
            <v>1.8181818181818182E-3</v>
          </cell>
          <cell r="AR44">
            <v>0</v>
          </cell>
          <cell r="AS44">
            <v>0</v>
          </cell>
          <cell r="AT44">
            <v>1.3636363636363635E-3</v>
          </cell>
          <cell r="AU44">
            <v>1.8500000000000003E-3</v>
          </cell>
          <cell r="AV44">
            <v>1.8181818181818182E-3</v>
          </cell>
          <cell r="AW44">
            <v>1.8181818181818182E-3</v>
          </cell>
          <cell r="AX44">
            <v>1.8181818181818182E-3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</row>
        <row r="45">
          <cell r="A45" t="str">
            <v>RM1000208</v>
          </cell>
          <cell r="B45" t="str">
            <v>بروتين صويا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0.03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</row>
        <row r="46">
          <cell r="A46" t="str">
            <v>RM1000218</v>
          </cell>
          <cell r="B46" t="str">
            <v>بيتا كاروتين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5.0000000000000002E-5</v>
          </cell>
          <cell r="U46">
            <v>0</v>
          </cell>
          <cell r="V46">
            <v>8.7500000000000013E-5</v>
          </cell>
          <cell r="W46">
            <v>5.0000000000000002E-5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</row>
        <row r="47">
          <cell r="A47" t="str">
            <v>RM1000228</v>
          </cell>
          <cell r="B47" t="str">
            <v>مالتو ديكسترين</v>
          </cell>
          <cell r="C47">
            <v>0</v>
          </cell>
          <cell r="D47">
            <v>0</v>
          </cell>
          <cell r="E47">
            <v>0.01</v>
          </cell>
          <cell r="F47">
            <v>0.01</v>
          </cell>
          <cell r="G47">
            <v>0.01</v>
          </cell>
          <cell r="H47">
            <v>1.4999999999999999E-2</v>
          </cell>
          <cell r="I47">
            <v>2.5000000000000001E-2</v>
          </cell>
          <cell r="J47">
            <v>0</v>
          </cell>
          <cell r="K47">
            <v>0</v>
          </cell>
          <cell r="L47">
            <v>1.4999999999999999E-2</v>
          </cell>
          <cell r="M47">
            <v>0</v>
          </cell>
          <cell r="N47">
            <v>0</v>
          </cell>
          <cell r="O47">
            <v>0</v>
          </cell>
          <cell r="P47">
            <v>0.01</v>
          </cell>
          <cell r="Q47">
            <v>0</v>
          </cell>
          <cell r="R47">
            <v>0</v>
          </cell>
          <cell r="S47">
            <v>2.5000000000000001E-2</v>
          </cell>
          <cell r="T47">
            <v>0</v>
          </cell>
          <cell r="U47">
            <v>0.02</v>
          </cell>
          <cell r="V47">
            <v>0</v>
          </cell>
          <cell r="W47">
            <v>0.01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A48" t="str">
            <v>RM1000229</v>
          </cell>
          <cell r="B48" t="str">
            <v>ميبروجين 731 ( مثبت للجبن المطبوخه )</v>
          </cell>
          <cell r="C48">
            <v>5.0000000000000001E-4</v>
          </cell>
          <cell r="D48">
            <v>5.0000000000000001E-4</v>
          </cell>
          <cell r="E48">
            <v>5.0000000000000001E-4</v>
          </cell>
          <cell r="F48">
            <v>5.0000000000000001E-4</v>
          </cell>
          <cell r="G48">
            <v>5.0000000000000001E-4</v>
          </cell>
          <cell r="H48">
            <v>5.0000000000000001E-4</v>
          </cell>
          <cell r="I48">
            <v>5.0000000000000001E-4</v>
          </cell>
          <cell r="J48">
            <v>5.0000000000000001E-4</v>
          </cell>
          <cell r="K48">
            <v>1E-3</v>
          </cell>
          <cell r="L48">
            <v>5.0000000000000001E-4</v>
          </cell>
          <cell r="M48">
            <v>1.5E-3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A49" t="str">
            <v>RM1000235</v>
          </cell>
          <cell r="B49" t="str">
            <v>مكسب طعم كريمه</v>
          </cell>
          <cell r="C49">
            <v>0</v>
          </cell>
          <cell r="D49">
            <v>0</v>
          </cell>
          <cell r="E49">
            <v>0</v>
          </cell>
          <cell r="F49">
            <v>2E-3</v>
          </cell>
          <cell r="G49">
            <v>2E-3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A50" t="str">
            <v>RM1000246</v>
          </cell>
          <cell r="B50" t="str">
            <v>مكسب طعم جبن جودا</v>
          </cell>
          <cell r="C50">
            <v>0</v>
          </cell>
          <cell r="D50">
            <v>0</v>
          </cell>
          <cell r="E50">
            <v>2E-3</v>
          </cell>
          <cell r="F50">
            <v>0</v>
          </cell>
          <cell r="G50">
            <v>0</v>
          </cell>
          <cell r="H50">
            <v>2E-3</v>
          </cell>
          <cell r="I50">
            <v>2E-3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2E-3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A51" t="str">
            <v>RM1000251</v>
          </cell>
          <cell r="B51" t="str">
            <v>نشا ذره معدل 06203</v>
          </cell>
          <cell r="C51">
            <v>0.01</v>
          </cell>
          <cell r="D51">
            <v>0</v>
          </cell>
          <cell r="E51">
            <v>0.01</v>
          </cell>
          <cell r="F51">
            <v>0.01</v>
          </cell>
          <cell r="G51">
            <v>0.02</v>
          </cell>
          <cell r="H51">
            <v>0.02</v>
          </cell>
          <cell r="I51">
            <v>0.02</v>
          </cell>
          <cell r="J51">
            <v>1.4999999999999999E-2</v>
          </cell>
          <cell r="K51">
            <v>0</v>
          </cell>
          <cell r="L51">
            <v>0.02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0.02</v>
          </cell>
          <cell r="U51">
            <v>0.02</v>
          </cell>
          <cell r="V51">
            <v>0.02</v>
          </cell>
          <cell r="W51">
            <v>0.01</v>
          </cell>
          <cell r="X51">
            <v>1.4999999999999999E-2</v>
          </cell>
          <cell r="Y51">
            <v>0.02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A52" t="str">
            <v>RM1000252</v>
          </cell>
          <cell r="B52" t="str">
            <v>كريمودان سوبر ( احادى ثنائى الجلسريد ) بديل مونو جلسريد سترا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A53" t="str">
            <v>RM1000268</v>
          </cell>
          <cell r="B53" t="str">
            <v>مكسب طعم زيتون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1.8181818181818183E-4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A54" t="str">
            <v>RM1000269</v>
          </cell>
          <cell r="B54" t="str">
            <v>مكسب طعم جبنه براميلى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1.7045454545454544E-4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A55" t="str">
            <v>RM1000270</v>
          </cell>
          <cell r="B55" t="str">
            <v>(مكسب طعم دبل كريم ( كريمه وزبده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6.8181818181818184E-5</v>
          </cell>
          <cell r="AA55">
            <v>0</v>
          </cell>
          <cell r="AB55">
            <v>4.5454545454545459E-5</v>
          </cell>
          <cell r="AC55">
            <v>6.0000000000000002E-5</v>
          </cell>
          <cell r="AD55">
            <v>7.5000000000000007E-5</v>
          </cell>
          <cell r="AE55">
            <v>4.5454545454545459E-5</v>
          </cell>
          <cell r="AF55">
            <v>0</v>
          </cell>
          <cell r="AG55">
            <v>6.8181818181818184E-5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7.363636363636364E-5</v>
          </cell>
          <cell r="AM55">
            <v>7.363636363636364E-5</v>
          </cell>
          <cell r="AN55">
            <v>0</v>
          </cell>
          <cell r="AO55">
            <v>6.8181818181818184E-5</v>
          </cell>
          <cell r="AP55">
            <v>0</v>
          </cell>
          <cell r="AQ55">
            <v>5.6818181818181818E-5</v>
          </cell>
          <cell r="AR55">
            <v>5.6818181818181818E-5</v>
          </cell>
          <cell r="AS55">
            <v>5.909090909090909E-5</v>
          </cell>
          <cell r="AT55">
            <v>5.6818181818181818E-5</v>
          </cell>
          <cell r="AU55">
            <v>0</v>
          </cell>
          <cell r="AV55">
            <v>5.6818181818181818E-5</v>
          </cell>
          <cell r="AW55">
            <v>0</v>
          </cell>
          <cell r="AX55">
            <v>0</v>
          </cell>
          <cell r="AY55">
            <v>2.0000000000000001E-4</v>
          </cell>
          <cell r="AZ55">
            <v>0</v>
          </cell>
          <cell r="BA55">
            <v>0</v>
          </cell>
          <cell r="BB55">
            <v>2.0000000000000001E-4</v>
          </cell>
          <cell r="BC55">
            <v>2.9999999999999997E-4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A56" t="str">
            <v>RM1000280</v>
          </cell>
          <cell r="B56" t="str">
            <v>كراجينان(تكسترابى 104 )0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2E-3</v>
          </cell>
          <cell r="O56">
            <v>2E-3</v>
          </cell>
          <cell r="P56">
            <v>2E-3</v>
          </cell>
          <cell r="Q56">
            <v>2E-3</v>
          </cell>
          <cell r="R56">
            <v>2E-3</v>
          </cell>
          <cell r="S56">
            <v>2E-3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A57" t="str">
            <v>RM1000281</v>
          </cell>
          <cell r="B57" t="str">
            <v>مكسب طعم زبدة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</row>
        <row r="58">
          <cell r="A58" t="str">
            <v>RM1000284</v>
          </cell>
          <cell r="B58" t="str">
            <v>Dary Gel 126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2.2727272727272727E-4</v>
          </cell>
          <cell r="AA58">
            <v>2.2727272727272727E-4</v>
          </cell>
          <cell r="AB58">
            <v>0</v>
          </cell>
          <cell r="AC58">
            <v>4.0000000000000002E-4</v>
          </cell>
          <cell r="AD58">
            <v>0</v>
          </cell>
          <cell r="AE58">
            <v>2.5000000000000001E-4</v>
          </cell>
          <cell r="AF58">
            <v>2.5000000000000001E-4</v>
          </cell>
          <cell r="AG58">
            <v>9.0909090909090909E-4</v>
          </cell>
          <cell r="AH58">
            <v>2.5000000000000001E-4</v>
          </cell>
          <cell r="AI58">
            <v>2.5000000000000001E-4</v>
          </cell>
          <cell r="AJ58">
            <v>9.0909090909090909E-4</v>
          </cell>
          <cell r="AK58">
            <v>2.5000000000000001E-4</v>
          </cell>
          <cell r="AL58">
            <v>2.4545454545454545E-4</v>
          </cell>
          <cell r="AM58">
            <v>9.8181818181818179E-4</v>
          </cell>
          <cell r="AN58">
            <v>2.5000000000000001E-4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</row>
        <row r="59">
          <cell r="A59" t="str">
            <v>RM1000285</v>
          </cell>
          <cell r="B59" t="str">
            <v>مونو جيل 45%0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4.5454545454545455E-4</v>
          </cell>
          <cell r="AC59">
            <v>0</v>
          </cell>
          <cell r="AD59">
            <v>4.5454545454545455E-4</v>
          </cell>
          <cell r="AE59">
            <v>9.0909090909090909E-4</v>
          </cell>
          <cell r="AF59">
            <v>9.0909090909090909E-4</v>
          </cell>
          <cell r="AG59">
            <v>0</v>
          </cell>
          <cell r="AH59">
            <v>0</v>
          </cell>
          <cell r="AI59">
            <v>9.0909090909090909E-4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9.0909090909090909E-4</v>
          </cell>
          <cell r="AO59">
            <v>9.0909090909090909E-4</v>
          </cell>
          <cell r="AP59">
            <v>9.0909090909090909E-4</v>
          </cell>
          <cell r="AQ59">
            <v>9.0909090909090909E-4</v>
          </cell>
          <cell r="AR59">
            <v>1.3636363636363635E-3</v>
          </cell>
          <cell r="AS59">
            <v>0</v>
          </cell>
          <cell r="AT59">
            <v>4.5454545454545455E-4</v>
          </cell>
          <cell r="AU59">
            <v>0</v>
          </cell>
          <cell r="AV59">
            <v>0</v>
          </cell>
          <cell r="AW59">
            <v>9.0909090909090909E-4</v>
          </cell>
          <cell r="AX59">
            <v>9.0909090909090909E-4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A60" t="str">
            <v>RM1000288</v>
          </cell>
          <cell r="B60" t="str">
            <v>بادىء(safeit.3)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</row>
        <row r="61">
          <cell r="A61" t="str">
            <v>RM1000290</v>
          </cell>
          <cell r="B61" t="str">
            <v>Dary GeL124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4.5454545454545455E-4</v>
          </cell>
          <cell r="AA61">
            <v>4.5454545454545455E-4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9.0909090909090909E-4</v>
          </cell>
          <cell r="AH61">
            <v>4.5454545454545455E-4</v>
          </cell>
          <cell r="AI61">
            <v>0</v>
          </cell>
          <cell r="AJ61">
            <v>0</v>
          </cell>
          <cell r="AK61">
            <v>4.909090909090909E-4</v>
          </cell>
          <cell r="AL61">
            <v>4.909090909090909E-4</v>
          </cell>
          <cell r="AM61">
            <v>9.8181818181818179E-4</v>
          </cell>
          <cell r="AN61">
            <v>0</v>
          </cell>
          <cell r="AO61">
            <v>4.5454545454545455E-4</v>
          </cell>
          <cell r="AP61">
            <v>4.5454545454545455E-4</v>
          </cell>
          <cell r="AQ61">
            <v>4.5454545454545455E-4</v>
          </cell>
          <cell r="AR61">
            <v>0</v>
          </cell>
          <cell r="AS61">
            <v>0</v>
          </cell>
          <cell r="AT61">
            <v>4.5454545454545455E-4</v>
          </cell>
          <cell r="AU61">
            <v>5.1818181818181813E-4</v>
          </cell>
          <cell r="AV61">
            <v>4.5454545454545455E-4</v>
          </cell>
          <cell r="AW61">
            <v>4.5454545454545455E-4</v>
          </cell>
          <cell r="AX61">
            <v>4.5454545454545455E-4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A62" t="str">
            <v>RM1000297</v>
          </cell>
          <cell r="B62" t="str">
            <v>K100 مستحلب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4.5454545454545455E-4</v>
          </cell>
          <cell r="AC62">
            <v>5.9999999999999995E-4</v>
          </cell>
          <cell r="AD62">
            <v>4.5909090909090905E-4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A63" t="str">
            <v>RM1000298</v>
          </cell>
          <cell r="B63" t="str">
            <v>تكسترا مونو 160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2E-3</v>
          </cell>
          <cell r="O63">
            <v>2E-3</v>
          </cell>
          <cell r="P63">
            <v>2E-3</v>
          </cell>
          <cell r="Q63">
            <v>2E-3</v>
          </cell>
          <cell r="R63">
            <v>2E-3</v>
          </cell>
          <cell r="S63">
            <v>2E-3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</row>
        <row r="64">
          <cell r="A64" t="str">
            <v>RM1000299</v>
          </cell>
          <cell r="B64" t="str">
            <v>ديمو دان إتش بى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9.0909090909090909E-4</v>
          </cell>
          <cell r="AA64">
            <v>9.0909090909090909E-4</v>
          </cell>
          <cell r="AB64">
            <v>0</v>
          </cell>
          <cell r="AC64">
            <v>1.6000000000000001E-3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9.0909090909090909E-4</v>
          </cell>
          <cell r="AI64">
            <v>0</v>
          </cell>
          <cell r="AJ64">
            <v>0</v>
          </cell>
          <cell r="AK64">
            <v>9.8181818181818179E-4</v>
          </cell>
          <cell r="AL64">
            <v>9.8181818181818179E-4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A65" t="str">
            <v>RM1000306</v>
          </cell>
          <cell r="B65" t="str">
            <v>تكسترا بى 106</v>
          </cell>
          <cell r="C65">
            <v>1E-3</v>
          </cell>
          <cell r="D65">
            <v>1E-3</v>
          </cell>
          <cell r="E65">
            <v>1E-3</v>
          </cell>
          <cell r="F65">
            <v>1E-3</v>
          </cell>
          <cell r="G65">
            <v>1E-3</v>
          </cell>
          <cell r="H65">
            <v>1E-3</v>
          </cell>
          <cell r="I65">
            <v>5.0000000000000001E-4</v>
          </cell>
          <cell r="J65">
            <v>1E-3</v>
          </cell>
          <cell r="K65">
            <v>5.0000000000000001E-4</v>
          </cell>
          <cell r="L65">
            <v>1E-3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</row>
        <row r="66">
          <cell r="A66" t="str">
            <v>RM1000307</v>
          </cell>
          <cell r="B66" t="str">
            <v>تكسترابى 105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1E-3</v>
          </cell>
          <cell r="V66">
            <v>0</v>
          </cell>
          <cell r="W66">
            <v>0</v>
          </cell>
          <cell r="X66">
            <v>2E-3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</row>
        <row r="67">
          <cell r="A67" t="str">
            <v>RM1000313</v>
          </cell>
          <cell r="B67" t="str">
            <v>مكسب طعم مش بودره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1.590909090909091E-3</v>
          </cell>
          <cell r="AX67">
            <v>1.590909090909091E-3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A68" t="str">
            <v>RM1000314</v>
          </cell>
          <cell r="B68" t="str">
            <v>مكسب طعم مش سائل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1.7045454545454545E-3</v>
          </cell>
          <cell r="AX68">
            <v>1.7045454545454545E-3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A69" t="str">
            <v>RM2000032</v>
          </cell>
          <cell r="B69" t="str">
            <v>S4  مـلــــح استحــــلاب سماح</v>
          </cell>
          <cell r="C69">
            <v>1.4999999999999999E-2</v>
          </cell>
          <cell r="D69">
            <v>1.4999999999999999E-2</v>
          </cell>
          <cell r="E69">
            <v>1.4999999999999999E-2</v>
          </cell>
          <cell r="F69">
            <v>1.4999999999999999E-2</v>
          </cell>
          <cell r="G69">
            <v>1.3000000000000001E-2</v>
          </cell>
          <cell r="H69">
            <v>1.3000000000000001E-2</v>
          </cell>
          <cell r="I69">
            <v>1.3000000000000001E-2</v>
          </cell>
          <cell r="J69">
            <v>1.3000000000000001E-2</v>
          </cell>
          <cell r="K69">
            <v>0.02</v>
          </cell>
          <cell r="L69">
            <v>1.3000000000000001E-2</v>
          </cell>
          <cell r="M69">
            <v>1.8000000000000002E-2</v>
          </cell>
          <cell r="N69">
            <v>5.0000000000000001E-3</v>
          </cell>
          <cell r="O69">
            <v>5.0000000000000001E-3</v>
          </cell>
          <cell r="P69">
            <v>5.0000000000000001E-3</v>
          </cell>
          <cell r="Q69">
            <v>5.0000000000000001E-3</v>
          </cell>
          <cell r="R69">
            <v>5.0000000000000001E-3</v>
          </cell>
          <cell r="S69">
            <v>1.3500000000000002E-2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</row>
        <row r="70">
          <cell r="A70" t="str">
            <v>RM2000279</v>
          </cell>
          <cell r="B70" t="str">
            <v>Joha S.203</v>
          </cell>
          <cell r="C70">
            <v>5.0000000000000001E-3</v>
          </cell>
          <cell r="D70">
            <v>5.0000000000000001E-3</v>
          </cell>
          <cell r="E70">
            <v>5.0000000000000001E-3</v>
          </cell>
          <cell r="F70">
            <v>5.0000000000000001E-3</v>
          </cell>
          <cell r="G70">
            <v>5.0000000000000001E-3</v>
          </cell>
          <cell r="H70">
            <v>5.0000000000000001E-3</v>
          </cell>
          <cell r="I70">
            <v>5.0000000000000001E-3</v>
          </cell>
          <cell r="J70">
            <v>5.0000000000000001E-3</v>
          </cell>
          <cell r="K70">
            <v>5.0000000000000001E-3</v>
          </cell>
          <cell r="L70">
            <v>5.0000000000000001E-3</v>
          </cell>
          <cell r="M70">
            <v>7.000000000000001E-3</v>
          </cell>
          <cell r="N70">
            <v>1.3000000000000001E-2</v>
          </cell>
          <cell r="O70">
            <v>1.3000000000000001E-2</v>
          </cell>
          <cell r="P70">
            <v>1.3000000000000001E-2</v>
          </cell>
          <cell r="Q70">
            <v>1.3000000000000001E-2</v>
          </cell>
          <cell r="R70">
            <v>1.3000000000000001E-2</v>
          </cell>
          <cell r="S70">
            <v>0.01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</row>
        <row r="71">
          <cell r="A71" t="str">
            <v>RM2000138</v>
          </cell>
          <cell r="B71" t="str">
            <v>زنثان جم</v>
          </cell>
          <cell r="C71">
            <v>5.0000000000000001E-4</v>
          </cell>
          <cell r="D71">
            <v>5.0000000000000001E-4</v>
          </cell>
          <cell r="E71">
            <v>5.0000000000000001E-4</v>
          </cell>
          <cell r="F71">
            <v>5.0000000000000001E-4</v>
          </cell>
          <cell r="G71">
            <v>1E-3</v>
          </cell>
          <cell r="H71">
            <v>1E-3</v>
          </cell>
          <cell r="I71">
            <v>5.0000000000000001E-4</v>
          </cell>
          <cell r="J71">
            <v>5.0000000000000001E-4</v>
          </cell>
          <cell r="K71">
            <v>5.0000000000000001E-4</v>
          </cell>
          <cell r="L71">
            <v>1E-3</v>
          </cell>
          <cell r="M71">
            <v>1E-3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1E-3</v>
          </cell>
          <cell r="U71">
            <v>0</v>
          </cell>
          <cell r="V71">
            <v>4.0000000000000001E-3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</row>
        <row r="72">
          <cell r="A72" t="str">
            <v>COP000004</v>
          </cell>
          <cell r="B72" t="str">
            <v>لبن منزوع للابيض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1.8181818181818181</v>
          </cell>
          <cell r="AS72">
            <v>0</v>
          </cell>
          <cell r="AT72">
            <v>0.63636363636363635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A73" t="str">
            <v>COP000005</v>
          </cell>
          <cell r="B73" t="str">
            <v>لبن منزوع للاقراص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12.173913043478262</v>
          </cell>
          <cell r="BE73">
            <v>12.307692307692307</v>
          </cell>
          <cell r="BF73">
            <v>13.913043478260869</v>
          </cell>
          <cell r="BG73">
            <v>13.611111111111111</v>
          </cell>
          <cell r="BH73">
            <v>12.307692307692307</v>
          </cell>
        </row>
        <row r="74">
          <cell r="A74" t="str">
            <v>COP000006</v>
          </cell>
          <cell r="B74" t="str">
            <v>لبن منزوع للموزاريلا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8.7755102040816322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A75" t="str">
            <v>RESM0006</v>
          </cell>
          <cell r="B75" t="str">
            <v>خلطة خثرة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0.280084</v>
          </cell>
          <cell r="AZ75">
            <v>0.280084</v>
          </cell>
          <cell r="BA75">
            <v>0</v>
          </cell>
          <cell r="BB75">
            <v>0.19991999999999999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</row>
        <row r="76">
          <cell r="A76" t="str">
            <v>RM1000321</v>
          </cell>
          <cell r="B76" t="str">
            <v>بودرة جبن 880209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2.5000000000000001E-2</v>
          </cell>
          <cell r="P76">
            <v>2.5000000000000001E-2</v>
          </cell>
          <cell r="Q76">
            <v>0</v>
          </cell>
          <cell r="R76">
            <v>2.5000000000000001E-2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A77" t="str">
            <v>RM2000034</v>
          </cell>
          <cell r="B77" t="str">
            <v>ملـــــح استحــــلاب S.E سماح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8.0000000000000002E-3</v>
          </cell>
          <cell r="U77">
            <v>1.2500000000000001E-2</v>
          </cell>
          <cell r="V77">
            <v>7.4999999999999997E-3</v>
          </cell>
          <cell r="W77">
            <v>0.01</v>
          </cell>
          <cell r="X77">
            <v>1.2E-2</v>
          </cell>
          <cell r="Y77">
            <v>1.3000000000000001E-2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A78" t="str">
            <v>RM2000075</v>
          </cell>
          <cell r="B78" t="str">
            <v>ملـــــح استحــــلاب C  مخصوص سماح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0.01</v>
          </cell>
          <cell r="U78">
            <v>7.4999999999999997E-3</v>
          </cell>
          <cell r="V78">
            <v>1.6500000000000001E-2</v>
          </cell>
          <cell r="W78">
            <v>0.01</v>
          </cell>
          <cell r="X78">
            <v>1.3000000000000001E-2</v>
          </cell>
          <cell r="Y78">
            <v>0.01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A79" t="str">
            <v>RM1000301</v>
          </cell>
          <cell r="B79" t="str">
            <v>choozitft 002 بادئ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A80" t="str">
            <v>RM1000067</v>
          </cell>
          <cell r="B80" t="str">
            <v>دهـان بلاستيـــــــــــــــك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1.3043478260869566E-2</v>
          </cell>
          <cell r="BE80">
            <v>1.2820512820512822E-2</v>
          </cell>
          <cell r="BF80">
            <v>1.3043478260869566E-2</v>
          </cell>
          <cell r="BG80">
            <v>1.2500000000000001E-2</v>
          </cell>
          <cell r="BH80">
            <v>1.2820512820512822E-2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A101">
            <v>0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A102">
            <v>0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</row>
        <row r="103">
          <cell r="A103">
            <v>0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</row>
        <row r="104">
          <cell r="A104">
            <v>0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A105">
            <v>0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A106">
            <v>0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A107">
            <v>100</v>
          </cell>
          <cell r="B107" t="str">
            <v>WATER</v>
          </cell>
          <cell r="C107">
            <v>0.5169999999999999</v>
          </cell>
          <cell r="D107">
            <v>0.53599999999999992</v>
          </cell>
          <cell r="E107">
            <v>0.47600000000000009</v>
          </cell>
          <cell r="F107">
            <v>0.48100000000000009</v>
          </cell>
          <cell r="G107">
            <v>0.45750000000000007</v>
          </cell>
          <cell r="H107">
            <v>0.45850000000000007</v>
          </cell>
          <cell r="I107">
            <v>0.52249999999999996</v>
          </cell>
          <cell r="J107">
            <v>0.50839999999999996</v>
          </cell>
          <cell r="K107">
            <v>0.47099999999999997</v>
          </cell>
          <cell r="L107">
            <v>0.4905000000000001</v>
          </cell>
          <cell r="M107">
            <v>0.55389999999999995</v>
          </cell>
          <cell r="N107">
            <v>0.57400000000000007</v>
          </cell>
          <cell r="O107">
            <v>0.53549999999999998</v>
          </cell>
          <cell r="P107">
            <v>0.45400000000000001</v>
          </cell>
          <cell r="Q107">
            <v>0.54400000000000004</v>
          </cell>
          <cell r="R107">
            <v>0.49550000000000005</v>
          </cell>
          <cell r="S107">
            <v>0.45450000000000007</v>
          </cell>
          <cell r="T107">
            <v>0.53555000000000008</v>
          </cell>
          <cell r="U107">
            <v>0.5916499999999999</v>
          </cell>
          <cell r="V107">
            <v>0.60248749999999995</v>
          </cell>
          <cell r="W107">
            <v>0.54644999999999999</v>
          </cell>
          <cell r="X107">
            <v>0.73649374999999995</v>
          </cell>
          <cell r="Y107">
            <v>0.51540000000000008</v>
          </cell>
          <cell r="Z107">
            <v>0.39404999999999996</v>
          </cell>
          <cell r="AA107">
            <v>0.39451363636363629</v>
          </cell>
          <cell r="AB107">
            <v>0.37925227272727263</v>
          </cell>
          <cell r="AC107">
            <v>0.39271000000000006</v>
          </cell>
          <cell r="AD107">
            <v>0.40263181818181815</v>
          </cell>
          <cell r="AE107">
            <v>0.40529545454545451</v>
          </cell>
          <cell r="AF107">
            <v>0.40568181818181814</v>
          </cell>
          <cell r="AG107">
            <v>0.38632272727272721</v>
          </cell>
          <cell r="AH107">
            <v>0.40039090909090896</v>
          </cell>
          <cell r="AI107">
            <v>0.40723863636363627</v>
          </cell>
          <cell r="AJ107">
            <v>0.43632272727272731</v>
          </cell>
          <cell r="AK107">
            <v>0.42596445454545456</v>
          </cell>
          <cell r="AL107">
            <v>0.42557672727272733</v>
          </cell>
          <cell r="AM107">
            <v>0.41737363636363634</v>
          </cell>
          <cell r="AN107">
            <v>0.43978272727272721</v>
          </cell>
          <cell r="AO107">
            <v>0.46908636363636358</v>
          </cell>
          <cell r="AP107">
            <v>0.52949545454545455</v>
          </cell>
          <cell r="AQ107">
            <v>0.46452954545454544</v>
          </cell>
          <cell r="AR107">
            <v>2.2403249999999999</v>
          </cell>
          <cell r="AS107">
            <v>0.47134999999999999</v>
          </cell>
          <cell r="AT107">
            <v>0.99441590909090904</v>
          </cell>
          <cell r="AU107">
            <v>0.37645454545454549</v>
          </cell>
          <cell r="AV107">
            <v>0.47043863636363636</v>
          </cell>
          <cell r="AW107">
            <v>0.50642727272727273</v>
          </cell>
          <cell r="AX107">
            <v>0.50642727272727273</v>
          </cell>
          <cell r="AY107">
            <v>0.63838400000000006</v>
          </cell>
          <cell r="AZ107">
            <v>0.67818400000000012</v>
          </cell>
          <cell r="BA107">
            <v>8.9919591836734689</v>
          </cell>
          <cell r="BB107">
            <v>0.58901999999999999</v>
          </cell>
          <cell r="BC107">
            <v>0.51319999999999999</v>
          </cell>
          <cell r="BD107">
            <v>12.211634782608696</v>
          </cell>
          <cell r="BE107">
            <v>12.337948717948716</v>
          </cell>
          <cell r="BF107">
            <v>13.975408695652172</v>
          </cell>
          <cell r="BG107">
            <v>13.672438888888887</v>
          </cell>
          <cell r="BH107">
            <v>12.337758974358973</v>
          </cell>
        </row>
        <row r="108">
          <cell r="A108">
            <v>1000</v>
          </cell>
          <cell r="C108">
            <v>0.5169999999999999</v>
          </cell>
          <cell r="D108">
            <v>0.53599999999999992</v>
          </cell>
          <cell r="E108">
            <v>0.47600000000000009</v>
          </cell>
          <cell r="F108">
            <v>0.48100000000000004</v>
          </cell>
          <cell r="G108">
            <v>0.45750000000000002</v>
          </cell>
          <cell r="H108">
            <v>0.45850000000000007</v>
          </cell>
          <cell r="I108">
            <v>0.52249999999999985</v>
          </cell>
          <cell r="J108">
            <v>0.50839999999999996</v>
          </cell>
          <cell r="K108">
            <v>0.47099999999999997</v>
          </cell>
          <cell r="L108">
            <v>0.49049999999999999</v>
          </cell>
          <cell r="M108">
            <v>0.55389999999999995</v>
          </cell>
          <cell r="N108">
            <v>0.57400000000000007</v>
          </cell>
          <cell r="O108">
            <v>0.53549999999999998</v>
          </cell>
          <cell r="P108">
            <v>0.45400000000000007</v>
          </cell>
          <cell r="Q108">
            <v>0.54400000000000004</v>
          </cell>
          <cell r="R108">
            <v>0.4955</v>
          </cell>
          <cell r="S108">
            <v>0.45450000000000007</v>
          </cell>
          <cell r="T108">
            <v>0.53554999999999997</v>
          </cell>
          <cell r="U108">
            <v>0.59165000000000001</v>
          </cell>
          <cell r="V108">
            <v>0.60248749999999995</v>
          </cell>
          <cell r="W108">
            <v>0.54644999999999999</v>
          </cell>
          <cell r="X108">
            <v>0.73649375000000006</v>
          </cell>
          <cell r="Y108">
            <v>0.51539999999999986</v>
          </cell>
          <cell r="Z108">
            <v>0.39404999999999996</v>
          </cell>
          <cell r="AA108">
            <v>0.39451363636363629</v>
          </cell>
          <cell r="AB108">
            <v>0.37925227272727263</v>
          </cell>
          <cell r="AC108">
            <v>0.39271</v>
          </cell>
          <cell r="AD108">
            <v>0.40263181818181815</v>
          </cell>
          <cell r="AE108">
            <v>0.40529545454545451</v>
          </cell>
          <cell r="AF108">
            <v>0.40568181818181814</v>
          </cell>
          <cell r="AG108">
            <v>0.38632272727272721</v>
          </cell>
          <cell r="AH108">
            <v>0.40039090909090896</v>
          </cell>
          <cell r="AI108">
            <v>0.40723863636363633</v>
          </cell>
          <cell r="AJ108">
            <v>0.43632272727272725</v>
          </cell>
          <cell r="AK108">
            <v>0.42596445454545456</v>
          </cell>
          <cell r="AL108">
            <v>0.42557672727272733</v>
          </cell>
          <cell r="AM108">
            <v>0.42007854545454548</v>
          </cell>
          <cell r="AN108">
            <v>0.43978272727272727</v>
          </cell>
          <cell r="AO108">
            <v>0.46908636363636363</v>
          </cell>
          <cell r="AP108">
            <v>0.52949545454545444</v>
          </cell>
          <cell r="AQ108">
            <v>0.4645295454545455</v>
          </cell>
          <cell r="AR108">
            <v>2.2403249999999995</v>
          </cell>
          <cell r="AS108">
            <v>0.47134999999999999</v>
          </cell>
          <cell r="AT108">
            <v>0.99441590909090893</v>
          </cell>
          <cell r="AU108">
            <v>0.37645454545454549</v>
          </cell>
          <cell r="AV108">
            <v>0.47043863636363642</v>
          </cell>
          <cell r="AW108">
            <v>0.50642727272727273</v>
          </cell>
          <cell r="AX108">
            <v>0.50642727272727273</v>
          </cell>
          <cell r="AY108">
            <v>0.63838399999999995</v>
          </cell>
          <cell r="AZ108">
            <v>0.67818400000000012</v>
          </cell>
          <cell r="BA108">
            <v>8.9919591836734689</v>
          </cell>
          <cell r="BB108">
            <v>0.5890200000000001</v>
          </cell>
          <cell r="BC108">
            <v>0.5132000000000001</v>
          </cell>
          <cell r="BD108">
            <v>12.211634782608696</v>
          </cell>
          <cell r="BE108">
            <v>12.337948717948716</v>
          </cell>
          <cell r="BF108">
            <v>13.975408695652172</v>
          </cell>
          <cell r="BG108">
            <v>13.672438888888887</v>
          </cell>
          <cell r="BH108">
            <v>12.337758974358975</v>
          </cell>
        </row>
      </sheetData>
      <sheetData sheetId="1">
        <row r="5">
          <cell r="A5" t="str">
            <v>الكود</v>
          </cell>
          <cell r="B5" t="str">
            <v>الاسم</v>
          </cell>
          <cell r="C5" t="str">
            <v>باندا 36 × 104</v>
          </cell>
          <cell r="D5" t="str">
            <v>باندا 24 × 208</v>
          </cell>
          <cell r="E5" t="str">
            <v>ديرى 36 × 104</v>
          </cell>
          <cell r="F5" t="str">
            <v>ديرى 24 × 208</v>
          </cell>
          <cell r="G5" t="str">
            <v>البقرتان 24 × 240</v>
          </cell>
          <cell r="H5" t="str">
            <v>البقرتان 24 × 280</v>
          </cell>
          <cell r="I5" t="str">
            <v>البقرتان 24 × 360</v>
          </cell>
          <cell r="J5" t="str">
            <v>الشرطه 36 × 120</v>
          </cell>
          <cell r="K5" t="str">
            <v>باندا توريدات 36 × 140</v>
          </cell>
          <cell r="L5" t="str">
            <v>باندا  24 × 240</v>
          </cell>
          <cell r="M5" t="str">
            <v>الشرطه ديرى36 × 120</v>
          </cell>
          <cell r="N5" t="str">
            <v>باندا  36 × 108</v>
          </cell>
          <cell r="O5" t="str">
            <v>باندا  45 × 100</v>
          </cell>
          <cell r="P5" t="str">
            <v>باندا  36 × 100</v>
          </cell>
          <cell r="Q5" t="str">
            <v>باندا  36 × 112</v>
          </cell>
          <cell r="R5" t="str">
            <v>باندا  24 × 324</v>
          </cell>
          <cell r="S5" t="str">
            <v>ديرى  45 × 100</v>
          </cell>
          <cell r="T5" t="str">
            <v>ديرى  24 × 324</v>
          </cell>
          <cell r="U5" t="str">
            <v>سميدس 48 × 116</v>
          </cell>
          <cell r="V5" t="str">
            <v>سميدس 36 × 116</v>
          </cell>
          <cell r="W5" t="str">
            <v>البطريق 42 × 108</v>
          </cell>
          <cell r="X5" t="str">
            <v xml:space="preserve">اليمو 36 × 120 </v>
          </cell>
          <cell r="Y5" t="str">
            <v>العجيبه  45 × 100</v>
          </cell>
          <cell r="Z5" t="str">
            <v>العجيبه  36 × 108</v>
          </cell>
          <cell r="AA5" t="str">
            <v>العجيبه  24 × 324</v>
          </cell>
          <cell r="AB5" t="str">
            <v>العجيبه  24 × 100</v>
          </cell>
          <cell r="AC5" t="str">
            <v>البقرتان  45 × 100</v>
          </cell>
          <cell r="AD5" t="str">
            <v>البساتين  45 × 100</v>
          </cell>
          <cell r="AE5" t="str">
            <v>ماى فارم 45 × 100</v>
          </cell>
          <cell r="AF5" t="str">
            <v>ليالينا  48 × 116</v>
          </cell>
          <cell r="AG5" t="str">
            <v>الراعى  45 × 100</v>
          </cell>
          <cell r="AH5" t="str">
            <v>البقره الذكيه 45× 100</v>
          </cell>
          <cell r="AI5" t="str">
            <v>الولد الذكي 45× 100</v>
          </cell>
          <cell r="AJ5" t="str">
            <v>الصباح 45× 100</v>
          </cell>
          <cell r="AK5" t="str">
            <v>الاشبال 42 × 108</v>
          </cell>
          <cell r="AL5" t="str">
            <v>ك رامى 45 × 100</v>
          </cell>
          <cell r="AM5" t="str">
            <v>بوى 42 × 108</v>
          </cell>
          <cell r="AN5" t="str">
            <v>باندا 36 × 120</v>
          </cell>
          <cell r="AO5" t="str">
            <v>باندا  24 × 300</v>
          </cell>
          <cell r="AP5" t="str">
            <v>البقرتان 36 × 120</v>
          </cell>
          <cell r="AQ5" t="str">
            <v>بلوك باندا 48 × 200 المونيوم</v>
          </cell>
          <cell r="AR5" t="str">
            <v xml:space="preserve"> باندا 24 × 450</v>
          </cell>
          <cell r="AS5" t="str">
            <v xml:space="preserve"> باندا 8 × 1.5 ك</v>
          </cell>
          <cell r="AT5" t="str">
            <v xml:space="preserve"> باندا كوز  4 × 2.5</v>
          </cell>
          <cell r="AU5" t="str">
            <v xml:space="preserve"> باندا كوز  24 × 250 جم</v>
          </cell>
          <cell r="AV5" t="str">
            <v xml:space="preserve"> ديرى 6 × 1.8</v>
          </cell>
          <cell r="AW5" t="str">
            <v xml:space="preserve"> باندا 6 × 2</v>
          </cell>
          <cell r="AX5" t="str">
            <v>باندا 24 × 400</v>
          </cell>
          <cell r="AY5" t="str">
            <v>باندا 12 × 900</v>
          </cell>
          <cell r="AZ5" t="str">
            <v xml:space="preserve"> باندا اليمن 12 × 1.5 ك</v>
          </cell>
          <cell r="BA5" t="str">
            <v>سميدس 48 × 220</v>
          </cell>
          <cell r="BB5" t="str">
            <v>سميدس 24 × 400</v>
          </cell>
          <cell r="BC5" t="str">
            <v>سميدس 8 × 1.5 ك</v>
          </cell>
          <cell r="BD5" t="str">
            <v>سميدس 12 × 900 جم</v>
          </cell>
          <cell r="BE5" t="str">
            <v>هابى مورنينج 12 × 400</v>
          </cell>
          <cell r="BF5" t="str">
            <v>بين ستار 24 × 400</v>
          </cell>
          <cell r="BG5" t="str">
            <v>البقرتان ت 24 × 200</v>
          </cell>
          <cell r="BH5" t="str">
            <v>البقرتان ت 24 × 400</v>
          </cell>
          <cell r="BI5" t="str">
            <v>الصباح 24 × 200</v>
          </cell>
          <cell r="BJ5" t="str">
            <v>الصباح 24 × 400</v>
          </cell>
          <cell r="BK5" t="str">
            <v>بانوراما 6 × 1.8</v>
          </cell>
        </row>
        <row r="6">
          <cell r="A6" t="str">
            <v>PM1000001</v>
          </cell>
          <cell r="B6" t="str">
            <v>استيكر  جبن فيتا بدون وزن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</row>
        <row r="7">
          <cell r="A7" t="str">
            <v>PM1000012</v>
          </cell>
          <cell r="B7" t="str">
            <v>استيكـــــر بارمازان فاكيوم باندا 500 جم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</row>
        <row r="8">
          <cell r="A8" t="str">
            <v>PM1000015</v>
          </cell>
          <cell r="B8" t="str">
            <v>استيكر جبن فيتا باندا بلاس بدون وزن تصدير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</row>
        <row r="9">
          <cell r="A9" t="str">
            <v>PM1000024</v>
          </cell>
          <cell r="B9" t="str">
            <v>استيكــــر كريمــــــــــــه 4 ك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</row>
        <row r="10">
          <cell r="A10" t="str">
            <v>PM1000027</v>
          </cell>
          <cell r="B10" t="str">
            <v>استيكر مــش برطمان 1/2 ك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</row>
        <row r="11">
          <cell r="A11" t="str">
            <v>PM1000029</v>
          </cell>
          <cell r="B11" t="str">
            <v>شريط مطبوع للاقراص لاكلاس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</row>
        <row r="12">
          <cell r="A12" t="str">
            <v>PM1000078</v>
          </cell>
          <cell r="B12" t="str">
            <v>برطمــــان بلاستيـــــــــك 5. ك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</row>
        <row r="13">
          <cell r="A13" t="str">
            <v>PM1000097</v>
          </cell>
          <cell r="B13" t="str">
            <v>بكرة شريط بقرة البساتين مثلثات تصدير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5.4000000000000003E-3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</row>
        <row r="14">
          <cell r="A14" t="str">
            <v>PM1000103</v>
          </cell>
          <cell r="B14" t="str">
            <v>بكره خيط بندرولة</v>
          </cell>
          <cell r="C14">
            <v>1.8000000000000002E-3</v>
          </cell>
          <cell r="D14">
            <v>1.8E-3</v>
          </cell>
          <cell r="E14">
            <v>1.8000000000000002E-3</v>
          </cell>
          <cell r="F14">
            <v>9.987179487179487E-4</v>
          </cell>
          <cell r="G14">
            <v>1.8799999999999999E-3</v>
          </cell>
          <cell r="H14">
            <v>1.8E-3</v>
          </cell>
          <cell r="I14">
            <v>1.8E-3</v>
          </cell>
          <cell r="J14">
            <v>1.8E-3</v>
          </cell>
          <cell r="K14">
            <v>1.7999999999999997E-3</v>
          </cell>
          <cell r="L14">
            <v>1.8799999999999999E-3</v>
          </cell>
          <cell r="M14">
            <v>1.5685185185185186E-3</v>
          </cell>
          <cell r="N14">
            <v>1.8004115226337449E-3</v>
          </cell>
          <cell r="O14">
            <v>1.8E-3</v>
          </cell>
          <cell r="P14">
            <v>1.8000000000000002E-3</v>
          </cell>
          <cell r="Q14">
            <v>1.8E-3</v>
          </cell>
          <cell r="R14">
            <v>1.8004115226337449E-3</v>
          </cell>
          <cell r="S14">
            <v>1.8E-3</v>
          </cell>
          <cell r="T14">
            <v>1.8004115226337449E-3</v>
          </cell>
          <cell r="U14">
            <v>1.8E-3</v>
          </cell>
          <cell r="V14">
            <v>1.8E-3</v>
          </cell>
          <cell r="W14">
            <v>1.8E-3</v>
          </cell>
          <cell r="X14">
            <v>1.8E-3</v>
          </cell>
          <cell r="Y14">
            <v>1.8E-3</v>
          </cell>
          <cell r="Z14">
            <v>1.8004115226337449E-3</v>
          </cell>
          <cell r="AA14">
            <v>1.8E-3</v>
          </cell>
          <cell r="AB14">
            <v>1.8000000000000002E-3</v>
          </cell>
          <cell r="AC14">
            <v>1.8E-3</v>
          </cell>
          <cell r="AD14">
            <v>1.8E-3</v>
          </cell>
          <cell r="AE14">
            <v>1.8E-3</v>
          </cell>
          <cell r="AF14">
            <v>1.8E-3</v>
          </cell>
          <cell r="AG14">
            <v>1.8E-3</v>
          </cell>
          <cell r="AH14">
            <v>1.8E-3</v>
          </cell>
          <cell r="AI14">
            <v>1.8E-3</v>
          </cell>
          <cell r="AJ14">
            <v>1.8E-3</v>
          </cell>
          <cell r="AK14">
            <v>1.8E-3</v>
          </cell>
          <cell r="AL14">
            <v>1.8E-3</v>
          </cell>
          <cell r="AM14">
            <v>1.8E-3</v>
          </cell>
          <cell r="AN14">
            <v>1.8E-3</v>
          </cell>
          <cell r="AO14">
            <v>1.8055555555555555E-3</v>
          </cell>
          <cell r="AP14">
            <v>1.8E-3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</row>
        <row r="15">
          <cell r="A15" t="str">
            <v>PM1000120</v>
          </cell>
          <cell r="B15" t="str">
            <v>تيكت مثلثات البقرة العجيبة 8 قطع قديم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80</v>
          </cell>
          <cell r="Z15">
            <v>0</v>
          </cell>
          <cell r="AA15">
            <v>0</v>
          </cell>
          <cell r="AB15">
            <v>80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</row>
        <row r="16">
          <cell r="A16" t="str">
            <v>PM1000122</v>
          </cell>
          <cell r="B16" t="str">
            <v>تيكت مثلثات البقرتان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66.666666666666671</v>
          </cell>
          <cell r="H16">
            <v>57.142857142857146</v>
          </cell>
          <cell r="I16">
            <v>66.666666666666671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80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66.666666666666671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</row>
        <row r="17">
          <cell r="A17" t="str">
            <v>PM1000127</v>
          </cell>
          <cell r="B17" t="str">
            <v>تيكت مثلثات بقرة البساتين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80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A18" t="str">
            <v>PM1000134</v>
          </cell>
          <cell r="B18" t="str">
            <v>تيكت مثلثات الاشبال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74.074074074074076</v>
          </cell>
          <cell r="AL18">
            <v>0</v>
          </cell>
          <cell r="AM18">
            <v>74.074074074074076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A19" t="str">
            <v>PM1000140</v>
          </cell>
          <cell r="B19" t="str">
            <v>تيكت مثلثات سميدس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68.965517241379317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A20" t="str">
            <v>PM1000147</v>
          </cell>
          <cell r="B20" t="str">
            <v>جالـــــــون بلاستيــــــــك   4 ك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1">
          <cell r="A21" t="str">
            <v>PM1000155</v>
          </cell>
          <cell r="B21" t="str">
            <v>درج علبه باندا  1.8 كجم سادة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0.55555555555555558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</row>
        <row r="22">
          <cell r="A22" t="str">
            <v>PM1000165</v>
          </cell>
          <cell r="B22" t="str">
            <v>رول سليفان لتغليف الاقـــراص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</row>
        <row r="23">
          <cell r="A23" t="str">
            <v>PM1000169</v>
          </cell>
          <cell r="B23" t="str">
            <v>سلوتيب شفاف 5 سم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A24" t="str">
            <v>PM1000171</v>
          </cell>
          <cell r="B24" t="str">
            <v>سلوتيب شفاف كبير</v>
          </cell>
          <cell r="C24">
            <v>5.3418803418803424E-4</v>
          </cell>
          <cell r="D24">
            <v>4.0064102564102563E-4</v>
          </cell>
          <cell r="E24">
            <v>5.3418803418803424E-4</v>
          </cell>
          <cell r="F24">
            <v>4.0064102564102563E-4</v>
          </cell>
          <cell r="G24">
            <v>3.4722222222222224E-4</v>
          </cell>
          <cell r="H24">
            <v>2.9761904761904765E-4</v>
          </cell>
          <cell r="I24">
            <v>2.3148148148148149E-4</v>
          </cell>
          <cell r="J24">
            <v>4.6296296296296298E-4</v>
          </cell>
          <cell r="K24">
            <v>3.9682539682539683E-4</v>
          </cell>
          <cell r="L24">
            <v>3.4722222222222224E-4</v>
          </cell>
          <cell r="M24">
            <v>4.2361111111111115E-4</v>
          </cell>
          <cell r="N24">
            <v>5.1440329218107E-4</v>
          </cell>
          <cell r="O24">
            <v>4.4444444444444447E-4</v>
          </cell>
          <cell r="P24">
            <v>5.5555555555555556E-4</v>
          </cell>
          <cell r="Q24">
            <v>4.5386904761904762E-4</v>
          </cell>
          <cell r="R24">
            <v>2.57201646090535E-4</v>
          </cell>
          <cell r="S24">
            <v>4.4444444444444447E-4</v>
          </cell>
          <cell r="T24">
            <v>2.57201646090535E-4</v>
          </cell>
          <cell r="U24">
            <v>3.5919540229885057E-4</v>
          </cell>
          <cell r="V24">
            <v>4.3821839080459771E-4</v>
          </cell>
          <cell r="W24">
            <v>4.4091710758377423E-4</v>
          </cell>
          <cell r="X24">
            <v>4.2361111111111115E-4</v>
          </cell>
          <cell r="Y24">
            <v>4.4444444444444447E-4</v>
          </cell>
          <cell r="Z24">
            <v>5.1440329218107E-4</v>
          </cell>
          <cell r="AA24">
            <v>2.57201646090535E-4</v>
          </cell>
          <cell r="AB24">
            <v>8.3333333333333339E-4</v>
          </cell>
          <cell r="AC24">
            <v>4.4444444444444447E-4</v>
          </cell>
          <cell r="AD24">
            <v>4.4444444444444447E-4</v>
          </cell>
          <cell r="AE24">
            <v>4.0666666666666667E-4</v>
          </cell>
          <cell r="AF24">
            <v>3.2866379310344829E-4</v>
          </cell>
          <cell r="AG24">
            <v>4.0666666666666667E-4</v>
          </cell>
          <cell r="AH24">
            <v>4.0666666666666667E-4</v>
          </cell>
          <cell r="AI24">
            <v>4.4444444444444447E-4</v>
          </cell>
          <cell r="AJ24">
            <v>4.4444444444444447E-4</v>
          </cell>
          <cell r="AK24">
            <v>4.4091710758377423E-4</v>
          </cell>
          <cell r="AL24">
            <v>4.4444444444444447E-4</v>
          </cell>
          <cell r="AM24">
            <v>4.4091710758377423E-4</v>
          </cell>
          <cell r="AN24">
            <v>4.2361111111111115E-4</v>
          </cell>
          <cell r="AO24">
            <v>2.7777777777777778E-4</v>
          </cell>
          <cell r="AP24">
            <v>4.6296296296296298E-4</v>
          </cell>
          <cell r="AQ24">
            <v>2.0833333333333335E-4</v>
          </cell>
          <cell r="AR24">
            <v>1.8518518518518518E-4</v>
          </cell>
          <cell r="AS24">
            <v>1.6666666666666666E-4</v>
          </cell>
          <cell r="AT24">
            <v>2.0000000000000001E-4</v>
          </cell>
          <cell r="AU24">
            <v>3.3333333333333332E-4</v>
          </cell>
          <cell r="AV24">
            <v>1.8518518518518518E-4</v>
          </cell>
          <cell r="AW24">
            <v>1.6666666666666666E-4</v>
          </cell>
          <cell r="AX24">
            <v>2.0833333333333335E-4</v>
          </cell>
          <cell r="AY24">
            <v>1.8518518518518518E-4</v>
          </cell>
          <cell r="AZ24">
            <v>1.6666666666666666E-4</v>
          </cell>
          <cell r="BA24">
            <v>1.8939393939393939E-4</v>
          </cell>
          <cell r="BB24">
            <v>2.0833333333333335E-4</v>
          </cell>
          <cell r="BC24">
            <v>1.6666666666666666E-4</v>
          </cell>
          <cell r="BD24">
            <v>1.8518518518518518E-4</v>
          </cell>
          <cell r="BE24">
            <v>4.1666666666666669E-4</v>
          </cell>
          <cell r="BF24">
            <v>4.1666666666666669E-4</v>
          </cell>
          <cell r="BG24">
            <v>0</v>
          </cell>
          <cell r="BH24">
            <v>2.0833333333333335E-4</v>
          </cell>
          <cell r="BI24">
            <v>0</v>
          </cell>
          <cell r="BJ24">
            <v>2.0833333333333335E-4</v>
          </cell>
          <cell r="BK24">
            <v>1.8518518518518518E-4</v>
          </cell>
        </row>
        <row r="25">
          <cell r="A25" t="str">
            <v>PM1000177</v>
          </cell>
          <cell r="B25" t="str">
            <v>شرنك بولى إيثلين 48سم جديد 50 ميكرون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A26" t="str">
            <v>PM1000181</v>
          </cell>
          <cell r="B26" t="str">
            <v>شريط استرب شمال ابيض</v>
          </cell>
          <cell r="C26">
            <v>1.0799946581196581E-3</v>
          </cell>
          <cell r="D26">
            <v>1.0800080128205128E-3</v>
          </cell>
          <cell r="E26">
            <v>1.0799946581196581E-3</v>
          </cell>
          <cell r="F26">
            <v>1.0800080128205128E-3</v>
          </cell>
          <cell r="G26">
            <v>9.3999999999999997E-4</v>
          </cell>
          <cell r="H26">
            <v>8.0500000000000005E-4</v>
          </cell>
          <cell r="I26">
            <v>9.4000000000000008E-4</v>
          </cell>
          <cell r="J26">
            <v>9.4000000000000008E-4</v>
          </cell>
          <cell r="K26">
            <v>8.0499999999999994E-4</v>
          </cell>
          <cell r="L26">
            <v>9.3999999999999997E-4</v>
          </cell>
          <cell r="M26">
            <v>9.9500000000000001E-4</v>
          </cell>
          <cell r="N26">
            <v>1.0399948559670781E-3</v>
          </cell>
          <cell r="O26">
            <v>1.1279999999999999E-3</v>
          </cell>
          <cell r="P26">
            <v>1.1280000000000001E-3</v>
          </cell>
          <cell r="Q26">
            <v>1.0050099206349206E-3</v>
          </cell>
          <cell r="R26">
            <v>1.0399948559670781E-3</v>
          </cell>
          <cell r="S26">
            <v>1.1279999999999999E-3</v>
          </cell>
          <cell r="T26">
            <v>1.0399948559670781E-3</v>
          </cell>
          <cell r="U26">
            <v>1.0049928160919539E-3</v>
          </cell>
          <cell r="V26">
            <v>9.6999521072796933E-4</v>
          </cell>
          <cell r="W26">
            <v>1.0399911816578481E-3</v>
          </cell>
          <cell r="X26">
            <v>9.4000000000000008E-4</v>
          </cell>
          <cell r="Y26">
            <v>1.1279999999999999E-3</v>
          </cell>
          <cell r="Z26">
            <v>1.0399948559670781E-3</v>
          </cell>
          <cell r="AA26">
            <v>1.0399948559670781E-3</v>
          </cell>
          <cell r="AB26">
            <v>1.1279999999999999E-3</v>
          </cell>
          <cell r="AC26">
            <v>1.1279999999999999E-3</v>
          </cell>
          <cell r="AD26">
            <v>1.1279999999999999E-3</v>
          </cell>
          <cell r="AE26">
            <v>1.1279999999999999E-3</v>
          </cell>
          <cell r="AF26">
            <v>9.7000718390804596E-4</v>
          </cell>
          <cell r="AG26">
            <v>1.1279999999999999E-3</v>
          </cell>
          <cell r="AH26">
            <v>1.1279999999999999E-3</v>
          </cell>
          <cell r="AI26">
            <v>1.1279999999999999E-3</v>
          </cell>
          <cell r="AJ26">
            <v>1.1279999999999999E-3</v>
          </cell>
          <cell r="AK26">
            <v>1.0399911816578481E-3</v>
          </cell>
          <cell r="AL26">
            <v>1.1279999999999999E-3</v>
          </cell>
          <cell r="AM26">
            <v>1.0399911816578481E-3</v>
          </cell>
          <cell r="AN26">
            <v>9.4000000000000008E-4</v>
          </cell>
          <cell r="AO26">
            <v>1.1280000000000001E-3</v>
          </cell>
          <cell r="AP26">
            <v>9.4000000000000008E-4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A27" t="str">
            <v>PM1000182</v>
          </cell>
          <cell r="B27" t="str">
            <v>شريط استرب يمين ابيض</v>
          </cell>
          <cell r="C27">
            <v>1.0799946581196581E-3</v>
          </cell>
          <cell r="D27">
            <v>1.0800080128205128E-3</v>
          </cell>
          <cell r="E27">
            <v>1.0799946581196581E-3</v>
          </cell>
          <cell r="F27">
            <v>1.0800080128205128E-3</v>
          </cell>
          <cell r="G27">
            <v>9.3999999999999997E-4</v>
          </cell>
          <cell r="H27">
            <v>8.0500000000000005E-4</v>
          </cell>
          <cell r="I27">
            <v>9.4000000000000008E-4</v>
          </cell>
          <cell r="J27">
            <v>9.4000000000000008E-4</v>
          </cell>
          <cell r="K27">
            <v>8.0499999999999994E-4</v>
          </cell>
          <cell r="L27">
            <v>9.3999999999999997E-4</v>
          </cell>
          <cell r="M27">
            <v>9.9500000000000001E-4</v>
          </cell>
          <cell r="N27">
            <v>1.0399948559670781E-3</v>
          </cell>
          <cell r="O27">
            <v>1.1279999999999999E-3</v>
          </cell>
          <cell r="P27">
            <v>1.1280000000000001E-3</v>
          </cell>
          <cell r="Q27">
            <v>1.0050099206349206E-3</v>
          </cell>
          <cell r="R27">
            <v>1.0399948559670781E-3</v>
          </cell>
          <cell r="S27">
            <v>1.1279999999999999E-3</v>
          </cell>
          <cell r="T27">
            <v>1.0399948559670781E-3</v>
          </cell>
          <cell r="U27">
            <v>1.0049928160919539E-3</v>
          </cell>
          <cell r="V27">
            <v>9.6999521072796933E-4</v>
          </cell>
          <cell r="W27">
            <v>1.0399911816578481E-3</v>
          </cell>
          <cell r="X27">
            <v>9.4000000000000008E-4</v>
          </cell>
          <cell r="Y27">
            <v>1.1279999999999999E-3</v>
          </cell>
          <cell r="Z27">
            <v>1.0399948559670781E-3</v>
          </cell>
          <cell r="AA27">
            <v>1.0399948559670781E-3</v>
          </cell>
          <cell r="AB27">
            <v>1.1279999999999999E-3</v>
          </cell>
          <cell r="AC27">
            <v>1.1279999999999999E-3</v>
          </cell>
          <cell r="AD27">
            <v>1.1279999999999999E-3</v>
          </cell>
          <cell r="AE27">
            <v>1.1279999999999999E-3</v>
          </cell>
          <cell r="AF27">
            <v>9.7000718390804596E-4</v>
          </cell>
          <cell r="AG27">
            <v>1.1279999999999999E-3</v>
          </cell>
          <cell r="AH27">
            <v>1.1279999999999999E-3</v>
          </cell>
          <cell r="AI27">
            <v>1.1279999999999999E-3</v>
          </cell>
          <cell r="AJ27">
            <v>1.1279999999999999E-3</v>
          </cell>
          <cell r="AK27">
            <v>1.0399911816578481E-3</v>
          </cell>
          <cell r="AL27">
            <v>1.1279999999999999E-3</v>
          </cell>
          <cell r="AM27">
            <v>1.0399911816578481E-3</v>
          </cell>
          <cell r="AN27">
            <v>9.4000000000000008E-4</v>
          </cell>
          <cell r="AO27">
            <v>1.1280000000000001E-3</v>
          </cell>
          <cell r="AP27">
            <v>9.4000000000000008E-4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8">
          <cell r="A28" t="str">
            <v>PM1000191</v>
          </cell>
          <cell r="B28" t="str">
            <v>شريط طباعة لماكينة التتراباك 500 جم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</row>
        <row r="29">
          <cell r="A29" t="str">
            <v>PM1000213</v>
          </cell>
          <cell r="B29" t="str">
            <v>صمغ بندرولة</v>
          </cell>
          <cell r="C29">
            <v>6.1200053418803422E-3</v>
          </cell>
          <cell r="D29">
            <v>6.1199919871794866E-3</v>
          </cell>
          <cell r="E29">
            <v>6.1199786324786327E-3</v>
          </cell>
          <cell r="F29">
            <v>6.1199919871794866E-3</v>
          </cell>
          <cell r="G29">
            <v>5.3099999999999996E-3</v>
          </cell>
          <cell r="H29">
            <v>4.5500000000000002E-3</v>
          </cell>
          <cell r="I29">
            <v>5.3099999999999996E-3</v>
          </cell>
          <cell r="J29">
            <v>5.3099999999999996E-3</v>
          </cell>
          <cell r="K29">
            <v>4.5499999999999994E-3</v>
          </cell>
          <cell r="L29">
            <v>5.3099999999999996E-3</v>
          </cell>
          <cell r="M29">
            <v>5.3099999999999996E-3</v>
          </cell>
          <cell r="N29">
            <v>5.8999999999999999E-3</v>
          </cell>
          <cell r="O29">
            <v>6.3720000000000001E-3</v>
          </cell>
          <cell r="P29">
            <v>6.3720000000000001E-3</v>
          </cell>
          <cell r="Q29">
            <v>5.6800099206349213E-3</v>
          </cell>
          <cell r="R29">
            <v>5.8999999999999999E-3</v>
          </cell>
          <cell r="S29">
            <v>6.3720000000000001E-3</v>
          </cell>
          <cell r="T29">
            <v>5.8999999999999999E-3</v>
          </cell>
          <cell r="U29">
            <v>5.4899964080459768E-3</v>
          </cell>
          <cell r="V29">
            <v>5.4899904214559389E-3</v>
          </cell>
          <cell r="W29">
            <v>5.8999999999999999E-3</v>
          </cell>
          <cell r="X29">
            <v>5.3099999999999996E-3</v>
          </cell>
          <cell r="Y29">
            <v>6.3720000000000001E-3</v>
          </cell>
          <cell r="Z29">
            <v>5.8999999999999999E-3</v>
          </cell>
          <cell r="AA29">
            <v>5.8999999999999999E-3</v>
          </cell>
          <cell r="AB29">
            <v>6.3720000000000001E-3</v>
          </cell>
          <cell r="AC29">
            <v>6.3720000000000001E-3</v>
          </cell>
          <cell r="AD29">
            <v>6.3720000000000001E-3</v>
          </cell>
          <cell r="AE29">
            <v>6.3720000000000001E-3</v>
          </cell>
          <cell r="AF29">
            <v>5.4899964080459768E-3</v>
          </cell>
          <cell r="AG29">
            <v>6.3720000000000001E-3</v>
          </cell>
          <cell r="AH29">
            <v>6.3720000000000001E-3</v>
          </cell>
          <cell r="AI29">
            <v>6.3720000000000001E-3</v>
          </cell>
          <cell r="AJ29">
            <v>6.3720000000000001E-3</v>
          </cell>
          <cell r="AK29">
            <v>5.8999999999999999E-3</v>
          </cell>
          <cell r="AL29">
            <v>6.3720000000000001E-3</v>
          </cell>
          <cell r="AM29">
            <v>5.8999999999999999E-3</v>
          </cell>
          <cell r="AN29">
            <v>5.3099999999999996E-3</v>
          </cell>
          <cell r="AO29">
            <v>6.3720000000000001E-3</v>
          </cell>
          <cell r="AP29">
            <v>5.3099999999999996E-3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</row>
        <row r="30">
          <cell r="A30" t="str">
            <v>PM1000214</v>
          </cell>
          <cell r="B30" t="str">
            <v>صمغ تيكت</v>
          </cell>
          <cell r="C30">
            <v>2.9999999999999997E-4</v>
          </cell>
          <cell r="D30">
            <v>3.0000000000000003E-4</v>
          </cell>
          <cell r="E30">
            <v>2.9999999999999997E-4</v>
          </cell>
          <cell r="F30">
            <v>3.0000000000000003E-4</v>
          </cell>
          <cell r="G30">
            <v>2.9999999999999997E-4</v>
          </cell>
          <cell r="H30">
            <v>3.0000000000000003E-4</v>
          </cell>
          <cell r="I30">
            <v>3.0000000000000003E-4</v>
          </cell>
          <cell r="J30">
            <v>0</v>
          </cell>
          <cell r="K30">
            <v>3.0000000000000003E-4</v>
          </cell>
          <cell r="L30">
            <v>2.9999999999999997E-4</v>
          </cell>
          <cell r="M30">
            <v>3.0000000000000003E-4</v>
          </cell>
          <cell r="N30">
            <v>3.0000000000000003E-4</v>
          </cell>
          <cell r="O30">
            <v>3.0000000000000003E-4</v>
          </cell>
          <cell r="P30">
            <v>3.0000000000000003E-4</v>
          </cell>
          <cell r="Q30">
            <v>3.0000000000000003E-4</v>
          </cell>
          <cell r="R30">
            <v>3.0000000000000003E-4</v>
          </cell>
          <cell r="S30">
            <v>3.0000000000000003E-4</v>
          </cell>
          <cell r="T30">
            <v>3.0000000000000003E-4</v>
          </cell>
          <cell r="U30">
            <v>3.0000000000000003E-4</v>
          </cell>
          <cell r="V30">
            <v>2.9999999999999997E-4</v>
          </cell>
          <cell r="W30">
            <v>3.0000000000000003E-4</v>
          </cell>
          <cell r="X30">
            <v>3.0000000000000003E-4</v>
          </cell>
          <cell r="Y30">
            <v>3.0000000000000003E-4</v>
          </cell>
          <cell r="Z30">
            <v>3.0000000000000003E-4</v>
          </cell>
          <cell r="AA30">
            <v>3.0000000000000003E-4</v>
          </cell>
          <cell r="AB30">
            <v>2.9999999999999997E-4</v>
          </cell>
          <cell r="AC30">
            <v>3.0000000000000003E-4</v>
          </cell>
          <cell r="AD30">
            <v>3.0000000000000003E-4</v>
          </cell>
          <cell r="AE30">
            <v>3.0000000000000003E-4</v>
          </cell>
          <cell r="AF30">
            <v>3.0000000000000003E-4</v>
          </cell>
          <cell r="AG30">
            <v>3.0000000000000003E-4</v>
          </cell>
          <cell r="AH30">
            <v>3.0000000000000003E-4</v>
          </cell>
          <cell r="AI30">
            <v>3.0000000000000003E-4</v>
          </cell>
          <cell r="AJ30">
            <v>3.0000000000000003E-4</v>
          </cell>
          <cell r="AK30">
            <v>3.0000000000000003E-4</v>
          </cell>
          <cell r="AL30">
            <v>3.0000000000000003E-4</v>
          </cell>
          <cell r="AM30">
            <v>3.0000000000000003E-4</v>
          </cell>
          <cell r="AN30">
            <v>3.0000000000000003E-4</v>
          </cell>
          <cell r="AO30">
            <v>2.9388888888888889E-3</v>
          </cell>
          <cell r="AP30">
            <v>3.0000000000000003E-4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</row>
        <row r="31">
          <cell r="A31" t="str">
            <v>PM1000215</v>
          </cell>
          <cell r="B31" t="str">
            <v>صمغ للتتراباك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</row>
        <row r="32">
          <cell r="A32" t="str">
            <v>PM1000217</v>
          </cell>
          <cell r="B32" t="str">
            <v>كرتون بوى الاردن ممزوجه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0.22045855379188711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</row>
        <row r="33">
          <cell r="A33" t="str">
            <v>PM1000227</v>
          </cell>
          <cell r="B33" t="str">
            <v>علبة  فيتا 250 جم باندا بلاس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A34" t="str">
            <v>PM1000230</v>
          </cell>
          <cell r="B34" t="str">
            <v>علبة فيتا 500 جم باندا بلاس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A35" t="str">
            <v>PM1000246</v>
          </cell>
          <cell r="B35" t="str">
            <v>علبة بلاستيك 20  كجم صادكو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</row>
        <row r="36">
          <cell r="A36" t="str">
            <v>PM1000247</v>
          </cell>
          <cell r="B36" t="str">
            <v>علبة بلاستيـك 7  كجم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</row>
        <row r="37">
          <cell r="A37" t="str">
            <v>PM1000305</v>
          </cell>
          <cell r="B37" t="str">
            <v>كـرتـــــــــــــون 40×40×30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</row>
        <row r="38">
          <cell r="A38" t="str">
            <v>PM1000339</v>
          </cell>
          <cell r="B38" t="str">
            <v>كرتون فيتا 500 جم باندا بلاس صواني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A39" t="str">
            <v>PM1000353</v>
          </cell>
          <cell r="B39" t="str">
            <v>كرتون فيتا 250 جم  باندا بلاس صواني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A40" t="str">
            <v>PM1000367</v>
          </cell>
          <cell r="B40" t="str">
            <v>كيـــــــــــس  كرتون الموزاريلا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A41" t="str">
            <v>PM1000368</v>
          </cell>
          <cell r="B41" t="str">
            <v>كيـــــس 60 × 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</row>
        <row r="42">
          <cell r="A42" t="str">
            <v>PM1000369</v>
          </cell>
          <cell r="B42" t="str">
            <v>كيـــــس صفيح كبير60×78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A43" t="str">
            <v>PM1000371</v>
          </cell>
          <cell r="B43" t="str">
            <v>"كيـــــــس اسطمبــولــى 2 كجم "0" جديد "0""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A44" t="str">
            <v>PM1000372</v>
          </cell>
          <cell r="B44" t="str">
            <v>كيــــس بــــارمـــــازان 500جم ســـــادة 20×20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A45" t="str">
            <v>PM1000373</v>
          </cell>
          <cell r="B45" t="str">
            <v>كيس حزام كهرباء للجبن الاسطمبولى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A46" t="str">
            <v>PM1000390</v>
          </cell>
          <cell r="B46" t="str">
            <v>مناديـل 35×35  مطبـوع  باندا اخضر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A47" t="str">
            <v>PM1000391</v>
          </cell>
          <cell r="B47" t="str">
            <v>مناديـل 35×35 ســــــادة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A48" t="str">
            <v>PM1000392</v>
          </cell>
          <cell r="B48" t="str">
            <v>مناديـل بلاستيـك 80×80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A49" t="str">
            <v>PM1000420</v>
          </cell>
          <cell r="B49" t="str">
            <v>شريط استرب احمر 15.5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2E-3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2E-3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4.0000000000000001E-3</v>
          </cell>
          <cell r="BH49">
            <v>0</v>
          </cell>
          <cell r="BI49">
            <v>4.0000000000000001E-3</v>
          </cell>
          <cell r="BJ49">
            <v>0</v>
          </cell>
          <cell r="BK49">
            <v>0</v>
          </cell>
        </row>
        <row r="50">
          <cell r="A50" t="str">
            <v>PM1000425</v>
          </cell>
          <cell r="B50" t="str">
            <v>علب الاشبال الاردن 8 قطع جديد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9.2592592592592595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A51" t="str">
            <v>PM1000467</v>
          </cell>
          <cell r="B51" t="str">
            <v>استيكــــر امنتـــال اقــــــراص شفاف صغير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A52" t="str">
            <v>PM1000485</v>
          </cell>
          <cell r="B52" t="str">
            <v>المونيوم 49 ملى ساده فضى</v>
          </cell>
          <cell r="C52">
            <v>4.4299946581196582E-3</v>
          </cell>
          <cell r="D52">
            <v>4.4300080128205129E-3</v>
          </cell>
          <cell r="E52">
            <v>4.4299946581196582E-3</v>
          </cell>
          <cell r="F52">
            <v>4.4300080128205129E-3</v>
          </cell>
          <cell r="G52">
            <v>3.8400000000000001E-3</v>
          </cell>
          <cell r="H52">
            <v>3.29E-3</v>
          </cell>
          <cell r="I52">
            <v>3.8399999999999997E-3</v>
          </cell>
          <cell r="J52">
            <v>3.8399999999999997E-3</v>
          </cell>
          <cell r="K52">
            <v>3.2900000000000004E-3</v>
          </cell>
          <cell r="L52">
            <v>3.8400000000000001E-3</v>
          </cell>
          <cell r="M52">
            <v>3.8399999999999997E-3</v>
          </cell>
          <cell r="N52">
            <v>4.265946502057613E-3</v>
          </cell>
          <cell r="O52">
            <v>4.6080000000000001E-3</v>
          </cell>
          <cell r="P52">
            <v>4.6080000000000001E-3</v>
          </cell>
          <cell r="Q52">
            <v>4.1099950396825393E-3</v>
          </cell>
          <cell r="R52">
            <v>4.2659979423868314E-3</v>
          </cell>
          <cell r="S52">
            <v>4.6080000000000001E-3</v>
          </cell>
          <cell r="T52">
            <v>4.2659979423868314E-3</v>
          </cell>
          <cell r="U52">
            <v>3.9700071839080461E-3</v>
          </cell>
          <cell r="V52">
            <v>3.9699952107279694E-3</v>
          </cell>
          <cell r="W52">
            <v>4.2660052910052908E-3</v>
          </cell>
          <cell r="X52">
            <v>3.8399999999999997E-3</v>
          </cell>
          <cell r="Y52">
            <v>4.6080000000000001E-3</v>
          </cell>
          <cell r="Z52">
            <v>4.265946502057613E-3</v>
          </cell>
          <cell r="AA52">
            <v>4.2659979423868314E-3</v>
          </cell>
          <cell r="AB52">
            <v>4.6080000000000001E-3</v>
          </cell>
          <cell r="AC52">
            <v>4.6080000000000001E-3</v>
          </cell>
          <cell r="AD52">
            <v>4.6080000000000001E-3</v>
          </cell>
          <cell r="AE52">
            <v>4.6080000000000001E-3</v>
          </cell>
          <cell r="AF52">
            <v>4.1100035919540232E-3</v>
          </cell>
          <cell r="AG52">
            <v>4.6080000000000001E-3</v>
          </cell>
          <cell r="AH52">
            <v>4.6080000000000001E-3</v>
          </cell>
          <cell r="AI52">
            <v>4.6080000000000001E-3</v>
          </cell>
          <cell r="AJ52">
            <v>4.6080000000000001E-3</v>
          </cell>
          <cell r="AK52">
            <v>4.2660052910052908E-3</v>
          </cell>
          <cell r="AL52">
            <v>4.6080000000000001E-3</v>
          </cell>
          <cell r="AM52">
            <v>4.2660052910052908E-3</v>
          </cell>
          <cell r="AN52">
            <v>3.8399999999999997E-3</v>
          </cell>
          <cell r="AO52">
            <v>4.6080000000000001E-3</v>
          </cell>
          <cell r="AP52">
            <v>3.8399999999999997E-3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A53" t="str">
            <v>PM1000486</v>
          </cell>
          <cell r="B53" t="str">
            <v>المونيوم 155 ملى ساده فضى</v>
          </cell>
          <cell r="C53">
            <v>2.5689983974358975E-2</v>
          </cell>
          <cell r="D53">
            <v>2.5690024038461538E-2</v>
          </cell>
          <cell r="E53">
            <v>2.5689983974358975E-2</v>
          </cell>
          <cell r="F53">
            <v>2.5690104166666668E-2</v>
          </cell>
          <cell r="G53">
            <v>2.2270000000000002E-2</v>
          </cell>
          <cell r="H53">
            <v>1.908E-2</v>
          </cell>
          <cell r="I53">
            <v>2.2270000000000002E-2</v>
          </cell>
          <cell r="J53">
            <v>2.2270000000000002E-2</v>
          </cell>
          <cell r="K53">
            <v>1.908E-2</v>
          </cell>
          <cell r="L53">
            <v>2.2270000000000002E-2</v>
          </cell>
          <cell r="M53">
            <v>2.2270000000000002E-2</v>
          </cell>
          <cell r="N53">
            <v>2.4739969135802467E-2</v>
          </cell>
          <cell r="O53">
            <v>2.6723999999999998E-2</v>
          </cell>
          <cell r="P53">
            <v>2.6724000000000001E-2</v>
          </cell>
          <cell r="Q53">
            <v>2.3859970238095239E-2</v>
          </cell>
          <cell r="R53">
            <v>2.4740007716049381E-2</v>
          </cell>
          <cell r="S53">
            <v>2.6723999999999998E-2</v>
          </cell>
          <cell r="T53">
            <v>2.4740007716049381E-2</v>
          </cell>
          <cell r="U53">
            <v>2.3030010775862069E-2</v>
          </cell>
          <cell r="V53">
            <v>2.3030028735632185E-2</v>
          </cell>
          <cell r="W53">
            <v>2.4740013227513225E-2</v>
          </cell>
          <cell r="X53">
            <v>2.2270000000000002E-2</v>
          </cell>
          <cell r="Y53">
            <v>2.6723999999999998E-2</v>
          </cell>
          <cell r="Z53">
            <v>2.4739969135802467E-2</v>
          </cell>
          <cell r="AA53">
            <v>2.4740007716049381E-2</v>
          </cell>
          <cell r="AB53">
            <v>2.6724000000000001E-2</v>
          </cell>
          <cell r="AC53">
            <v>2.6723999999999998E-2</v>
          </cell>
          <cell r="AD53">
            <v>2.6723999999999998E-2</v>
          </cell>
          <cell r="AE53">
            <v>2.6723999999999998E-2</v>
          </cell>
          <cell r="AF53">
            <v>2.3030010775862069E-2</v>
          </cell>
          <cell r="AG53">
            <v>2.6723999999999998E-2</v>
          </cell>
          <cell r="AH53">
            <v>2.6723999999999998E-2</v>
          </cell>
          <cell r="AI53">
            <v>2.6723999999999998E-2</v>
          </cell>
          <cell r="AJ53">
            <v>2.6723999999999998E-2</v>
          </cell>
          <cell r="AK53">
            <v>2.4740013227513225E-2</v>
          </cell>
          <cell r="AL53">
            <v>2.6723999999999998E-2</v>
          </cell>
          <cell r="AM53">
            <v>2.4740013227513225E-2</v>
          </cell>
          <cell r="AN53">
            <v>2.2270000000000002E-2</v>
          </cell>
          <cell r="AO53">
            <v>2.6724000000000001E-2</v>
          </cell>
          <cell r="AP53">
            <v>2.2270000000000002E-2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A54" t="str">
            <v>PM1000524</v>
          </cell>
          <cell r="B54" t="str">
            <v>مناديل 60×60 شفاف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A55" t="str">
            <v>PM1000601</v>
          </cell>
          <cell r="B55" t="str">
            <v>الومنيوم 60مم سادة مقصوص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3.0208333333333333E-3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2.7196969696969696E-3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3.0000000000000001E-3</v>
          </cell>
          <cell r="BH55">
            <v>0</v>
          </cell>
          <cell r="BI55">
            <v>3.0000000000000001E-3</v>
          </cell>
          <cell r="BJ55">
            <v>0</v>
          </cell>
          <cell r="BK55">
            <v>0</v>
          </cell>
        </row>
        <row r="56">
          <cell r="A56" t="str">
            <v>PM1000604</v>
          </cell>
          <cell r="B56" t="str">
            <v>برطمان زجاجي 500 جم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A57" t="str">
            <v>PM1000616</v>
          </cell>
          <cell r="B57" t="str">
            <v>كرتون موزاريلا سادة فريش كريمة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58">
          <cell r="A58" t="str">
            <v>PM1000651</v>
          </cell>
          <cell r="B58" t="str">
            <v>شريط البقرتان 16 ق نباتى الدهن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4.1999999999999997E-3</v>
          </cell>
          <cell r="H58">
            <v>4.0000000000000001E-3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</row>
        <row r="59">
          <cell r="A59" t="str">
            <v>PM1000661</v>
          </cell>
          <cell r="B59" t="str">
            <v>علبه باندا مربعات 6 ق زيت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</row>
        <row r="60">
          <cell r="A60" t="str">
            <v>PM1000679</v>
          </cell>
          <cell r="B60" t="str">
            <v>كرتون ديري تصدير 24 × 324 جرام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0.12860082304526749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</row>
        <row r="61">
          <cell r="A61" t="str">
            <v>PM1000697</v>
          </cell>
          <cell r="B61" t="str">
            <v>علب باندا 24*324 جرام شكل جديد مطبوع القاع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3.0864197530864197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3.3333333333333335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2">
          <cell r="A62" t="str">
            <v>PM1000704</v>
          </cell>
          <cell r="B62" t="str">
            <v>فاصل كرتون 1 سكينة 900 جم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A63" t="str">
            <v>PM1000705</v>
          </cell>
          <cell r="B63" t="str">
            <v>فاصل كرتون 2 سكينة 900 جم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A64" t="str">
            <v>PM1000706</v>
          </cell>
          <cell r="B64" t="str">
            <v>شريط باندا 24 ق  الدب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4.0000000000000001E-3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3.8888888888888888E-3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</row>
        <row r="65">
          <cell r="A65" t="str">
            <v>PM1000709</v>
          </cell>
          <cell r="B65" t="str">
            <v>درج باندا فلفل 400 جم تصدير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2.5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A66" t="str">
            <v>PM1000710</v>
          </cell>
          <cell r="B66" t="str">
            <v>غطاء باندا فلفل 400 جم تصدير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2.5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</row>
        <row r="67">
          <cell r="A67" t="str">
            <v>PM1000712</v>
          </cell>
          <cell r="B67" t="str">
            <v>كرتون باندا تصدير 12*900جم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9.2592592592592587E-2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</row>
        <row r="68">
          <cell r="A68" t="str">
            <v>PM1000713</v>
          </cell>
          <cell r="B68" t="str">
            <v>علب باندا 6 ق مربعات 90 جرام زيت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</row>
        <row r="69">
          <cell r="A69" t="str">
            <v>PM1000725</v>
          </cell>
          <cell r="B69" t="str">
            <v>كرتون سادة مقاس 40.5سم *40.5 سم *13.5 سم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</row>
        <row r="70">
          <cell r="A70" t="str">
            <v>PM1000735</v>
          </cell>
          <cell r="B70" t="str">
            <v>إستيكر باندا كريمة 500 جم زيت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</row>
        <row r="71">
          <cell r="A71" t="str">
            <v>PM1000743</v>
          </cell>
          <cell r="B71" t="str">
            <v>رول موزاريلا باندا 350 جرام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2">
          <cell r="A72" t="str">
            <v>PM1000745</v>
          </cell>
          <cell r="B72" t="str">
            <v>كرتون باندا 500 جم كريمه +شيدر بالفاصل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A73" t="str">
            <v>PM1000749</v>
          </cell>
          <cell r="B73" t="str">
            <v>كرتون موزاريلا باندا 40×350 جم مطبوع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A74" t="str">
            <v>PM1000751</v>
          </cell>
          <cell r="B74" t="str">
            <v>كرتون باندا 36 علبة × 8 قطع تصدير شكل جديد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0.25720164609053497</v>
          </cell>
          <cell r="O74">
            <v>0</v>
          </cell>
          <cell r="P74">
            <v>0.27777777777777779</v>
          </cell>
          <cell r="Q74">
            <v>0.24801587301587302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0.23148148148148148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</row>
        <row r="75">
          <cell r="A75" t="str">
            <v>PM1000757</v>
          </cell>
          <cell r="B75" t="str">
            <v>كرتون باندا بلوكات 48×200 جم تصدير أبيض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0.10416666666666667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A76" t="str">
            <v>PM1000759</v>
          </cell>
          <cell r="B76" t="str">
            <v>علبه فيتا باندا 100 جرام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A77" t="str">
            <v>PM1000763</v>
          </cell>
          <cell r="B77" t="str">
            <v>علبه فيتا باندا 125 جرام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A78" t="str">
            <v>PM1000771</v>
          </cell>
          <cell r="B78" t="str">
            <v>غطاء باندا 900 جم سادة زيت نخيل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1.1111111111111112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A79" t="str">
            <v>PM1000778</v>
          </cell>
          <cell r="B79" t="str">
            <v>درج بانـــــــــدا 900 جم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1.1111111111111112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A80" t="str">
            <v>PM1000779</v>
          </cell>
          <cell r="B80" t="str">
            <v>علبه إسطنبولى 1كجم بالغطاء واليد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A81" t="str">
            <v>PM1000780</v>
          </cell>
          <cell r="B81" t="str">
            <v>علبه فيتا 1كجم بالغطاء واليد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A82" t="str">
            <v>PM1000795</v>
          </cell>
          <cell r="B82" t="str">
            <v>إستيكر كرتون باندا 24×200 جم موزاريلا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A83" t="str">
            <v>PM1000828</v>
          </cell>
          <cell r="B83" t="str">
            <v>استيكر مش 10 كيلو بالقشطة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A84" t="str">
            <v>PM1000841</v>
          </cell>
          <cell r="B84" t="str">
            <v>علب باندا 16ق بالفاصل وبالزبدة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4.166666666666667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A85" t="str">
            <v>PM1000874</v>
          </cell>
          <cell r="B85" t="str">
            <v>كرتون باندا الاصلى 450 جم سادة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9.2592592592592587E-2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A86" t="str">
            <v>PM1000889</v>
          </cell>
          <cell r="B86" t="str">
            <v>علب فيتا لايت 500 جم محلى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A87" t="str">
            <v>PM1000907</v>
          </cell>
          <cell r="B87" t="str">
            <v>استيكر جبن ثلاجة ملح خفيف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A88" t="str">
            <v>PM1000915</v>
          </cell>
          <cell r="B88" t="str">
            <v>علب بوى 8 قطع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9.2592592592592595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A89" t="str">
            <v>PM1000917</v>
          </cell>
          <cell r="B89" t="str">
            <v>علبة بلاستيك 10 كيلو مدورة للمش جديدة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A90" t="str">
            <v>PM1000975</v>
          </cell>
          <cell r="B90" t="str">
            <v>كرتون سميدس 48 علبة بنى جديد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0.17959770114942528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A91" t="str">
            <v>PM1000992</v>
          </cell>
          <cell r="B91" t="str">
            <v>كرتون موزاريلا مبشور 2 كيلو (سميدس)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A92" t="str">
            <v>PM1001004</v>
          </cell>
          <cell r="B92" t="str">
            <v>المونيوم 200 مللى سادة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1.3020833333333334E-2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1.2E-2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1.2999999999999999E-2</v>
          </cell>
          <cell r="BH92">
            <v>0</v>
          </cell>
          <cell r="BI92">
            <v>1.2999999999999999E-2</v>
          </cell>
          <cell r="BJ92">
            <v>0</v>
          </cell>
          <cell r="BK92">
            <v>0</v>
          </cell>
        </row>
        <row r="93">
          <cell r="A93" t="str">
            <v>PM1001103</v>
          </cell>
          <cell r="B93" t="str">
            <v>درج سميدس 900 جم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1.1111111111111112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A94" t="str">
            <v>PM1001106</v>
          </cell>
          <cell r="B94" t="str">
            <v>كرتون بلوك سميدس 400 جرام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0.10416666666666667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A95" t="str">
            <v>PM1001107</v>
          </cell>
          <cell r="B95" t="str">
            <v>كرتون بلوك سميدس 1.5 كجم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8.3333333333333329E-2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A96" t="str">
            <v>PM1001108</v>
          </cell>
          <cell r="B96" t="str">
            <v>درج سميدس 1.5 كجم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0.66666666666666663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A97" t="str">
            <v>PM1001109</v>
          </cell>
          <cell r="B97" t="str">
            <v>كرتون البطريق 42 علبة بنى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0.22045855379188711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A98" t="str">
            <v>PM1001113</v>
          </cell>
          <cell r="B98" t="str">
            <v>درج سميدس 400 جم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2.5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A99" t="str">
            <v>PM1001124</v>
          </cell>
          <cell r="B99" t="str">
            <v>كرتون سميدس 900 جرام بلوك × 12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9.2592592592592587E-2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A100" t="str">
            <v>PM1001140</v>
          </cell>
          <cell r="B100" t="str">
            <v>كرتون باندا 400 جم تصدير 24 بلوك ابيض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0.10416666666666667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A101" t="str">
            <v>PM1001141</v>
          </cell>
          <cell r="B101" t="str">
            <v>كرتون باندا 1.5 كجم بلوك تصدير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8.3333333333333329E-2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8.3333333333333329E-2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A102" t="str">
            <v>PM1001142</v>
          </cell>
          <cell r="B102" t="str">
            <v>غطاء باندا 1.5 كجم بلوك تصدير مفتوح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0.66666666666666663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A103" t="str">
            <v>PM1001147</v>
          </cell>
          <cell r="B103" t="str">
            <v>درج باندا 1.5 سادة تصدير للغطاء المفتوح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0.66666666666666663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0.66666666666666663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A104" t="str">
            <v>PM1001165</v>
          </cell>
          <cell r="B104" t="str">
            <v>كيس موزاريلا بلوك 2كجم سادة بدون طباعة  تصميم جديد بولستر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A105" t="str">
            <v>PM1001175</v>
          </cell>
          <cell r="B105" t="str">
            <v>المونيوم 159 مللى سادة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A106" t="str">
            <v>PM1001204</v>
          </cell>
          <cell r="B106" t="str">
            <v>شريط سميدس 8 ق بدون بيانات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4.6500000000000005E-3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A107" t="str">
            <v>PM1001208</v>
          </cell>
          <cell r="B107" t="str">
            <v>غطاء كوب زجاج 65 مم ذهبى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08">
          <cell r="A108" t="str">
            <v>PM1001217</v>
          </cell>
          <cell r="B108" t="str">
            <v>(MPM )استرب تتراباك جامبو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</row>
      </sheetData>
      <sheetData sheetId="2" refreshError="1">
        <row r="4">
          <cell r="C4" t="str">
            <v xml:space="preserve">IMPORT MATERIALS PRICES </v>
          </cell>
          <cell r="I4" t="str">
            <v xml:space="preserve">drowback </v>
          </cell>
        </row>
        <row r="5">
          <cell r="M5" t="str">
            <v>ADD</v>
          </cell>
        </row>
        <row r="6">
          <cell r="D6" t="str">
            <v>Q1</v>
          </cell>
          <cell r="E6" t="str">
            <v xml:space="preserve">Purchasing Price </v>
          </cell>
          <cell r="M6" t="str">
            <v xml:space="preserve">CUSTEMS </v>
          </cell>
          <cell r="P6" t="str">
            <v>SALES TAX</v>
          </cell>
          <cell r="S6" t="str">
            <v>Clearance Exp.</v>
          </cell>
          <cell r="V6" t="str">
            <v xml:space="preserve">BANK EXP. </v>
          </cell>
          <cell r="Y6" t="str">
            <v xml:space="preserve">TOTAL VALUE </v>
          </cell>
          <cell r="Z6" t="str">
            <v>COST/KG</v>
          </cell>
          <cell r="AB6" t="str">
            <v xml:space="preserve">temparary allawance </v>
          </cell>
        </row>
        <row r="7">
          <cell r="D7" t="str">
            <v>RAW MATERIAL</v>
          </cell>
          <cell r="E7" t="str">
            <v>Currency</v>
          </cell>
          <cell r="F7" t="str">
            <v xml:space="preserve">jan </v>
          </cell>
          <cell r="G7" t="str">
            <v>feb</v>
          </cell>
          <cell r="H7" t="str">
            <v>march</v>
          </cell>
          <cell r="I7" t="str">
            <v>INT PRICES</v>
          </cell>
          <cell r="J7" t="str">
            <v xml:space="preserve">EXCHANGE RATE </v>
          </cell>
          <cell r="K7" t="str">
            <v xml:space="preserve"> VALUE IN LE</v>
          </cell>
          <cell r="M7" t="str">
            <v>%</v>
          </cell>
          <cell r="N7" t="str">
            <v>VALUE</v>
          </cell>
          <cell r="P7" t="str">
            <v>%</v>
          </cell>
          <cell r="Q7" t="str">
            <v>VALUE</v>
          </cell>
          <cell r="S7" t="str">
            <v>%</v>
          </cell>
          <cell r="T7" t="str">
            <v>VALUE</v>
          </cell>
          <cell r="V7" t="str">
            <v>%</v>
          </cell>
          <cell r="W7" t="str">
            <v>VALUE</v>
          </cell>
        </row>
        <row r="8">
          <cell r="C8">
            <v>1</v>
          </cell>
          <cell r="D8" t="str">
            <v>RENETT CASEINE</v>
          </cell>
          <cell r="E8" t="str">
            <v>USD/ Ton</v>
          </cell>
          <cell r="I8">
            <v>5500</v>
          </cell>
          <cell r="J8">
            <v>7.82</v>
          </cell>
          <cell r="K8">
            <v>43010</v>
          </cell>
          <cell r="M8">
            <v>0</v>
          </cell>
          <cell r="N8">
            <v>0</v>
          </cell>
          <cell r="P8">
            <v>0.1</v>
          </cell>
          <cell r="Q8">
            <v>4301</v>
          </cell>
          <cell r="S8">
            <v>0.03</v>
          </cell>
          <cell r="T8">
            <v>1290.3</v>
          </cell>
          <cell r="V8">
            <v>1.2500000000000001E-2</v>
          </cell>
          <cell r="W8">
            <v>537.625</v>
          </cell>
          <cell r="Y8">
            <v>49138.925000000003</v>
          </cell>
          <cell r="Z8">
            <v>49.138925</v>
          </cell>
          <cell r="AB8">
            <v>44.837924999999998</v>
          </cell>
        </row>
        <row r="10">
          <cell r="C10">
            <v>2</v>
          </cell>
          <cell r="D10" t="str">
            <v xml:space="preserve">EMMULS.SALT   </v>
          </cell>
          <cell r="E10" t="str">
            <v>Eur/Ton</v>
          </cell>
          <cell r="I10">
            <v>1875</v>
          </cell>
          <cell r="J10">
            <v>8.6</v>
          </cell>
          <cell r="K10">
            <v>16125</v>
          </cell>
          <cell r="M10">
            <v>0</v>
          </cell>
          <cell r="N10">
            <v>0</v>
          </cell>
          <cell r="P10">
            <v>0.1</v>
          </cell>
          <cell r="Q10">
            <v>1612.5</v>
          </cell>
          <cell r="S10">
            <v>0.03</v>
          </cell>
          <cell r="T10">
            <v>483.75</v>
          </cell>
          <cell r="V10">
            <v>1.2500000000000001E-2</v>
          </cell>
          <cell r="W10">
            <v>201.5625</v>
          </cell>
          <cell r="Y10">
            <v>18422.8125</v>
          </cell>
          <cell r="Z10">
            <v>18.422812499999999</v>
          </cell>
          <cell r="AB10">
            <v>16.810312499999998</v>
          </cell>
        </row>
        <row r="12">
          <cell r="C12">
            <v>5</v>
          </cell>
          <cell r="D12" t="str">
            <v>G.D.L</v>
          </cell>
          <cell r="E12" t="str">
            <v>USD/ Ton</v>
          </cell>
          <cell r="I12">
            <v>1750</v>
          </cell>
          <cell r="J12">
            <v>7.82</v>
          </cell>
          <cell r="K12">
            <v>13685</v>
          </cell>
          <cell r="M12">
            <v>0</v>
          </cell>
          <cell r="N12">
            <v>0</v>
          </cell>
          <cell r="P12">
            <v>0.1</v>
          </cell>
          <cell r="Q12">
            <v>1368.5</v>
          </cell>
          <cell r="S12">
            <v>0.03</v>
          </cell>
          <cell r="T12">
            <v>410.55</v>
          </cell>
          <cell r="V12">
            <v>1.2500000000000001E-2</v>
          </cell>
          <cell r="W12">
            <v>171.0625</v>
          </cell>
          <cell r="Y12">
            <v>15635.112499999999</v>
          </cell>
          <cell r="Z12">
            <v>15.6351125</v>
          </cell>
          <cell r="AB12">
            <v>14.266612499999999</v>
          </cell>
        </row>
        <row r="14">
          <cell r="C14">
            <v>6</v>
          </cell>
          <cell r="D14" t="str">
            <v xml:space="preserve"> S.M.  POWDER </v>
          </cell>
          <cell r="E14" t="str">
            <v>USD/ Ton</v>
          </cell>
          <cell r="I14">
            <v>2100</v>
          </cell>
          <cell r="J14">
            <v>7.82</v>
          </cell>
          <cell r="K14">
            <v>16422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S14">
            <v>0.03</v>
          </cell>
          <cell r="T14">
            <v>492.65999999999997</v>
          </cell>
          <cell r="V14">
            <v>1.2500000000000001E-2</v>
          </cell>
          <cell r="W14">
            <v>205.27500000000001</v>
          </cell>
          <cell r="Y14">
            <v>17119.935000000001</v>
          </cell>
          <cell r="Z14">
            <v>17.119935000000002</v>
          </cell>
          <cell r="AB14">
            <v>17.119935000000002</v>
          </cell>
        </row>
        <row r="16">
          <cell r="C16">
            <v>7</v>
          </cell>
          <cell r="D16" t="str">
            <v xml:space="preserve"> INSTANT F.C.M  POWDER </v>
          </cell>
          <cell r="E16" t="str">
            <v>USD/ Ton</v>
          </cell>
          <cell r="I16">
            <v>3000</v>
          </cell>
          <cell r="J16">
            <v>7.82</v>
          </cell>
          <cell r="K16">
            <v>23460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S16">
            <v>0.03</v>
          </cell>
          <cell r="T16">
            <v>703.8</v>
          </cell>
          <cell r="V16">
            <v>1.2500000000000001E-2</v>
          </cell>
          <cell r="W16">
            <v>293.25</v>
          </cell>
          <cell r="Y16">
            <v>24457.05</v>
          </cell>
          <cell r="Z16">
            <v>24.457049999999999</v>
          </cell>
          <cell r="AB16">
            <v>24.457049999999999</v>
          </cell>
        </row>
        <row r="18">
          <cell r="C18">
            <v>8</v>
          </cell>
          <cell r="D18" t="str">
            <v xml:space="preserve">MILK PROTEIN CONCENTRATE </v>
          </cell>
          <cell r="E18" t="str">
            <v>USD/ Ton</v>
          </cell>
          <cell r="I18">
            <v>4400</v>
          </cell>
          <cell r="J18">
            <v>7.82</v>
          </cell>
          <cell r="K18">
            <v>34408</v>
          </cell>
          <cell r="M18">
            <v>0.02</v>
          </cell>
          <cell r="N18">
            <v>688.16</v>
          </cell>
          <cell r="P18">
            <v>0</v>
          </cell>
          <cell r="Q18">
            <v>0</v>
          </cell>
          <cell r="S18">
            <v>0.03</v>
          </cell>
          <cell r="T18">
            <v>1032.24</v>
          </cell>
          <cell r="V18">
            <v>1.2500000000000001E-2</v>
          </cell>
          <cell r="W18">
            <v>430.1</v>
          </cell>
          <cell r="Y18">
            <v>36558.5</v>
          </cell>
          <cell r="Z18">
            <v>36.558500000000002</v>
          </cell>
          <cell r="AB18">
            <v>35.870339999999999</v>
          </cell>
        </row>
        <row r="20">
          <cell r="C20">
            <v>9</v>
          </cell>
          <cell r="D20" t="str">
            <v xml:space="preserve">FROZEN SHEDDAR CHEESE </v>
          </cell>
          <cell r="E20" t="str">
            <v>USD/ Ton</v>
          </cell>
          <cell r="I20">
            <v>3350</v>
          </cell>
          <cell r="J20">
            <v>7.82</v>
          </cell>
          <cell r="K20">
            <v>26197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S20">
            <v>0.03</v>
          </cell>
          <cell r="T20">
            <v>785.91</v>
          </cell>
          <cell r="V20">
            <v>1.2500000000000001E-2</v>
          </cell>
          <cell r="W20">
            <v>327.46250000000003</v>
          </cell>
          <cell r="Y20">
            <v>27310.372500000001</v>
          </cell>
          <cell r="Z20">
            <v>27.3103725</v>
          </cell>
          <cell r="AB20">
            <v>27.3103725</v>
          </cell>
        </row>
        <row r="22">
          <cell r="C22">
            <v>10</v>
          </cell>
          <cell r="D22" t="str">
            <v xml:space="preserve">CHEDDAR CHEESE </v>
          </cell>
          <cell r="E22" t="str">
            <v>USD/ Ton</v>
          </cell>
          <cell r="I22">
            <v>3350</v>
          </cell>
          <cell r="J22">
            <v>7.82</v>
          </cell>
          <cell r="K22">
            <v>26197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S22">
            <v>0.03</v>
          </cell>
          <cell r="T22">
            <v>785.91</v>
          </cell>
          <cell r="V22">
            <v>1.2500000000000001E-2</v>
          </cell>
          <cell r="W22">
            <v>327.46250000000003</v>
          </cell>
          <cell r="Y22">
            <v>27310.372500000001</v>
          </cell>
          <cell r="Z22">
            <v>27.3103725</v>
          </cell>
          <cell r="AB22">
            <v>27.3103725</v>
          </cell>
        </row>
        <row r="24">
          <cell r="C24">
            <v>11</v>
          </cell>
          <cell r="D24" t="str">
            <v>CHEESE POWDER</v>
          </cell>
          <cell r="E24" t="str">
            <v>USD/ Ton</v>
          </cell>
          <cell r="I24">
            <v>6600</v>
          </cell>
          <cell r="J24">
            <v>7.82</v>
          </cell>
          <cell r="K24">
            <v>51612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S24">
            <v>0.03</v>
          </cell>
          <cell r="T24">
            <v>1548.36</v>
          </cell>
          <cell r="V24">
            <v>1.2500000000000001E-2</v>
          </cell>
          <cell r="W24">
            <v>645.15000000000009</v>
          </cell>
          <cell r="Y24">
            <v>53805.51</v>
          </cell>
          <cell r="Z24">
            <v>53.805510000000005</v>
          </cell>
          <cell r="AB24">
            <v>53.805510000000005</v>
          </cell>
        </row>
        <row r="25">
          <cell r="C25">
            <v>11</v>
          </cell>
          <cell r="D25" t="str">
            <v>CHEESE POWDER</v>
          </cell>
          <cell r="E25" t="str">
            <v>USD/ Ton</v>
          </cell>
          <cell r="J25">
            <v>1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S25">
            <v>0.03</v>
          </cell>
          <cell r="T25">
            <v>0</v>
          </cell>
          <cell r="V25">
            <v>1.2500000000000001E-2</v>
          </cell>
          <cell r="W25">
            <v>0</v>
          </cell>
          <cell r="Y25">
            <v>0</v>
          </cell>
          <cell r="Z25">
            <v>0</v>
          </cell>
          <cell r="AB25">
            <v>0</v>
          </cell>
        </row>
        <row r="27">
          <cell r="C27">
            <v>12</v>
          </cell>
          <cell r="D27" t="str">
            <v>BUTTER  (LOCAL)</v>
          </cell>
          <cell r="E27" t="str">
            <v>USD/ Ton</v>
          </cell>
          <cell r="I27">
            <v>3200</v>
          </cell>
          <cell r="J27">
            <v>7.82</v>
          </cell>
          <cell r="K27">
            <v>25024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S27">
            <v>0.03</v>
          </cell>
          <cell r="T27">
            <v>750.72</v>
          </cell>
          <cell r="V27">
            <v>1.2500000000000001E-2</v>
          </cell>
          <cell r="W27">
            <v>312.8</v>
          </cell>
          <cell r="Y27">
            <v>26087.52</v>
          </cell>
          <cell r="Z27">
            <v>26.087520000000001</v>
          </cell>
          <cell r="AB27">
            <v>26.087520000000001</v>
          </cell>
        </row>
        <row r="29">
          <cell r="C29">
            <v>13</v>
          </cell>
          <cell r="D29" t="str">
            <v xml:space="preserve">XANTHAN GUM </v>
          </cell>
          <cell r="E29" t="str">
            <v>Eur/Ton</v>
          </cell>
          <cell r="I29">
            <v>4900</v>
          </cell>
          <cell r="J29">
            <v>8.6</v>
          </cell>
          <cell r="K29">
            <v>42140</v>
          </cell>
          <cell r="M29">
            <v>0</v>
          </cell>
          <cell r="N29">
            <v>0</v>
          </cell>
          <cell r="P29">
            <v>0.1</v>
          </cell>
          <cell r="Q29">
            <v>4214</v>
          </cell>
          <cell r="S29">
            <v>0.03</v>
          </cell>
          <cell r="T29">
            <v>1264.2</v>
          </cell>
          <cell r="V29">
            <v>1.2500000000000001E-2</v>
          </cell>
          <cell r="W29">
            <v>526.75</v>
          </cell>
          <cell r="Y29">
            <v>48144.95</v>
          </cell>
          <cell r="Z29">
            <v>48.144949999999994</v>
          </cell>
          <cell r="AB29">
            <v>43.930949999999996</v>
          </cell>
        </row>
        <row r="31">
          <cell r="C31">
            <v>13</v>
          </cell>
          <cell r="D31" t="str">
            <v xml:space="preserve">Whey Powder </v>
          </cell>
          <cell r="E31" t="str">
            <v>USD/ Ton</v>
          </cell>
          <cell r="I31">
            <v>1250</v>
          </cell>
          <cell r="J31">
            <v>7.82</v>
          </cell>
          <cell r="K31">
            <v>9775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S31">
            <v>0.03</v>
          </cell>
          <cell r="T31">
            <v>293.25</v>
          </cell>
          <cell r="V31">
            <v>1.2500000000000001E-2</v>
          </cell>
          <cell r="W31">
            <v>122.1875</v>
          </cell>
          <cell r="Y31">
            <v>10190.4375</v>
          </cell>
          <cell r="Z31">
            <v>10.1904375</v>
          </cell>
          <cell r="AB31">
            <v>10.0926875</v>
          </cell>
        </row>
        <row r="33">
          <cell r="D33" t="str">
            <v>PACKAGING MATERIALS</v>
          </cell>
          <cell r="E33" t="str">
            <v>Currency</v>
          </cell>
          <cell r="Y33">
            <v>0</v>
          </cell>
          <cell r="AB33">
            <v>0</v>
          </cell>
        </row>
        <row r="34">
          <cell r="C34">
            <v>56</v>
          </cell>
          <cell r="D34" t="str">
            <v xml:space="preserve">FETA T.P BOXES (250 GM) </v>
          </cell>
          <cell r="E34" t="str">
            <v>USD/1000 unit</v>
          </cell>
          <cell r="I34">
            <v>44.989879999999992</v>
          </cell>
          <cell r="J34">
            <v>7.82</v>
          </cell>
          <cell r="K34">
            <v>351.82086159999994</v>
          </cell>
          <cell r="M34">
            <v>0</v>
          </cell>
          <cell r="N34">
            <v>0</v>
          </cell>
          <cell r="P34">
            <v>0.1</v>
          </cell>
          <cell r="Q34">
            <v>35.182086159999997</v>
          </cell>
          <cell r="S34">
            <v>0.03</v>
          </cell>
          <cell r="T34">
            <v>10.554625847999997</v>
          </cell>
          <cell r="V34">
            <v>1.2500000000000001E-2</v>
          </cell>
          <cell r="W34">
            <v>4.3977607699999997</v>
          </cell>
          <cell r="Y34">
            <v>0.40195533437799991</v>
          </cell>
          <cell r="Z34">
            <v>0.40195533437799991</v>
          </cell>
          <cell r="AB34">
            <v>0.36677324821799995</v>
          </cell>
        </row>
        <row r="36">
          <cell r="C36">
            <v>57</v>
          </cell>
          <cell r="D36" t="str">
            <v xml:space="preserve">FETA T.P BOXES (500 GM) </v>
          </cell>
          <cell r="E36" t="str">
            <v>USD/1000 unit</v>
          </cell>
          <cell r="I36">
            <v>82.084600000000009</v>
          </cell>
          <cell r="J36">
            <v>7.82</v>
          </cell>
          <cell r="K36">
            <v>641.9015720000001</v>
          </cell>
          <cell r="M36">
            <v>0</v>
          </cell>
          <cell r="N36">
            <v>0</v>
          </cell>
          <cell r="P36">
            <v>0.1</v>
          </cell>
          <cell r="Q36">
            <v>64.190157200000016</v>
          </cell>
          <cell r="S36">
            <v>0.03</v>
          </cell>
          <cell r="T36">
            <v>19.257047160000003</v>
          </cell>
          <cell r="V36">
            <v>1.2500000000000001E-2</v>
          </cell>
          <cell r="W36">
            <v>8.023769650000002</v>
          </cell>
          <cell r="Y36">
            <v>0.73337254601000001</v>
          </cell>
          <cell r="Z36">
            <v>0.73337254601000001</v>
          </cell>
          <cell r="AB36">
            <v>0.66918238881000014</v>
          </cell>
        </row>
        <row r="38">
          <cell r="C38">
            <v>54</v>
          </cell>
          <cell r="D38" t="str">
            <v xml:space="preserve"> ALUM.FOIL (UN PRINTED )</v>
          </cell>
          <cell r="E38" t="str">
            <v>EUR/kg</v>
          </cell>
          <cell r="I38">
            <v>7.3</v>
          </cell>
          <cell r="J38">
            <v>8.6</v>
          </cell>
          <cell r="K38">
            <v>62.779999999999994</v>
          </cell>
          <cell r="M38">
            <v>0</v>
          </cell>
          <cell r="N38">
            <v>0</v>
          </cell>
          <cell r="P38">
            <v>0.1</v>
          </cell>
          <cell r="Q38">
            <v>6.2779999999999996</v>
          </cell>
          <cell r="S38">
            <v>0.03</v>
          </cell>
          <cell r="T38">
            <v>1.8833999999999997</v>
          </cell>
          <cell r="V38">
            <v>1.2500000000000001E-2</v>
          </cell>
          <cell r="W38">
            <v>0.78474999999999995</v>
          </cell>
          <cell r="Y38">
            <v>71.72614999999999</v>
          </cell>
          <cell r="Z38">
            <v>71.72614999999999</v>
          </cell>
          <cell r="AB38">
            <v>65.448149999999998</v>
          </cell>
        </row>
        <row r="40">
          <cell r="C40">
            <v>55</v>
          </cell>
          <cell r="D40" t="str">
            <v xml:space="preserve"> ALUM.FOIL ( PRINTED )</v>
          </cell>
          <cell r="E40" t="str">
            <v>EUR/kg</v>
          </cell>
          <cell r="J40">
            <v>8.6</v>
          </cell>
          <cell r="K40">
            <v>0</v>
          </cell>
          <cell r="M40">
            <v>0</v>
          </cell>
          <cell r="N40">
            <v>0</v>
          </cell>
          <cell r="P40">
            <v>0.1</v>
          </cell>
          <cell r="Q40">
            <v>0</v>
          </cell>
          <cell r="S40">
            <v>0.03</v>
          </cell>
          <cell r="T40">
            <v>0</v>
          </cell>
          <cell r="V40">
            <v>1.2500000000000001E-2</v>
          </cell>
          <cell r="W40">
            <v>0</v>
          </cell>
          <cell r="Y40">
            <v>0</v>
          </cell>
          <cell r="Z40">
            <v>0</v>
          </cell>
          <cell r="AB40">
            <v>0</v>
          </cell>
        </row>
        <row r="42">
          <cell r="D42" t="str">
            <v xml:space="preserve"> ALUM.FOIL 60 mm PLAIN</v>
          </cell>
          <cell r="E42" t="str">
            <v>EUR/KG</v>
          </cell>
          <cell r="I42">
            <v>9.39</v>
          </cell>
          <cell r="J42">
            <v>8.6</v>
          </cell>
          <cell r="K42">
            <v>80.754000000000005</v>
          </cell>
          <cell r="M42">
            <v>0</v>
          </cell>
          <cell r="N42">
            <v>0</v>
          </cell>
          <cell r="P42">
            <v>0.1</v>
          </cell>
          <cell r="Q42">
            <v>8.0754000000000001</v>
          </cell>
          <cell r="S42">
            <v>0.03</v>
          </cell>
          <cell r="T42">
            <v>2.4226200000000002</v>
          </cell>
          <cell r="V42">
            <v>1.2500000000000001E-2</v>
          </cell>
          <cell r="W42">
            <v>1.009425</v>
          </cell>
          <cell r="Y42">
            <v>92.261444999999995</v>
          </cell>
          <cell r="Z42">
            <v>92.261444999999995</v>
          </cell>
          <cell r="AB42">
            <v>84.186045000000007</v>
          </cell>
        </row>
        <row r="44">
          <cell r="D44" t="str">
            <v xml:space="preserve"> ALUM.FOIL 200 mm SEMADS</v>
          </cell>
          <cell r="E44" t="str">
            <v>EUR/kg</v>
          </cell>
          <cell r="I44">
            <v>9.39</v>
          </cell>
          <cell r="J44">
            <v>8.6</v>
          </cell>
          <cell r="K44">
            <v>80.754000000000005</v>
          </cell>
          <cell r="M44">
            <v>0</v>
          </cell>
          <cell r="N44">
            <v>0</v>
          </cell>
          <cell r="P44">
            <v>0.1</v>
          </cell>
          <cell r="Q44">
            <v>8.0754000000000001</v>
          </cell>
          <cell r="S44">
            <v>0.03</v>
          </cell>
          <cell r="T44">
            <v>2.4226200000000002</v>
          </cell>
          <cell r="V44">
            <v>1.2500000000000001E-2</v>
          </cell>
          <cell r="W44">
            <v>1.009425</v>
          </cell>
          <cell r="Y44">
            <v>92.261444999999995</v>
          </cell>
          <cell r="Z44">
            <v>92.261444999999995</v>
          </cell>
          <cell r="AB44">
            <v>84.186045000000007</v>
          </cell>
        </row>
        <row r="46">
          <cell r="D46" t="str">
            <v>Modefied Potato Starch</v>
          </cell>
          <cell r="E46" t="str">
            <v>EUR/kg</v>
          </cell>
          <cell r="I46">
            <v>1.75</v>
          </cell>
          <cell r="J46">
            <v>8.6</v>
          </cell>
          <cell r="K46">
            <v>15.049999999999999</v>
          </cell>
          <cell r="M46">
            <v>0</v>
          </cell>
          <cell r="N46">
            <v>0</v>
          </cell>
          <cell r="P46">
            <v>0.1</v>
          </cell>
          <cell r="Q46">
            <v>1.5049999999999999</v>
          </cell>
          <cell r="S46">
            <v>0.03</v>
          </cell>
          <cell r="T46">
            <v>0.45149999999999996</v>
          </cell>
          <cell r="V46">
            <v>1.2500000000000001E-2</v>
          </cell>
          <cell r="W46">
            <v>0.18812499999999999</v>
          </cell>
          <cell r="Y46">
            <v>17.194624999999998</v>
          </cell>
          <cell r="Z46">
            <v>17.194624999999998</v>
          </cell>
          <cell r="AB46">
            <v>15.689624999999999</v>
          </cell>
        </row>
        <row r="47">
          <cell r="D47" t="str">
            <v>Glass Tumbler 140 ml</v>
          </cell>
          <cell r="E47" t="str">
            <v>USD</v>
          </cell>
          <cell r="I47">
            <v>5.2999999999999999E-2</v>
          </cell>
          <cell r="J47">
            <v>7.82</v>
          </cell>
          <cell r="K47">
            <v>0.41446</v>
          </cell>
          <cell r="M47">
            <v>0</v>
          </cell>
          <cell r="N47">
            <v>0</v>
          </cell>
          <cell r="P47">
            <v>0</v>
          </cell>
          <cell r="Q47">
            <v>0</v>
          </cell>
          <cell r="S47">
            <v>0.03</v>
          </cell>
          <cell r="T47">
            <v>1.24338E-2</v>
          </cell>
          <cell r="V47">
            <v>1.2500000000000001E-2</v>
          </cell>
          <cell r="W47">
            <v>5.1807500000000005E-3</v>
          </cell>
          <cell r="Y47">
            <v>0.43207455</v>
          </cell>
          <cell r="Z47">
            <v>0.43207455</v>
          </cell>
          <cell r="AB47">
            <v>0.43207455</v>
          </cell>
        </row>
        <row r="48">
          <cell r="D48" t="str">
            <v>Glass Tumbler 240 ml</v>
          </cell>
          <cell r="E48" t="str">
            <v>USD</v>
          </cell>
          <cell r="I48">
            <v>5.2999999999999999E-2</v>
          </cell>
          <cell r="J48">
            <v>7.82</v>
          </cell>
          <cell r="K48">
            <v>0.41446</v>
          </cell>
          <cell r="M48">
            <v>0</v>
          </cell>
          <cell r="N48">
            <v>0</v>
          </cell>
          <cell r="P48">
            <v>0</v>
          </cell>
          <cell r="Q48">
            <v>0</v>
          </cell>
          <cell r="S48">
            <v>0.03</v>
          </cell>
          <cell r="T48">
            <v>1.24338E-2</v>
          </cell>
          <cell r="V48">
            <v>1.2500000000000001E-2</v>
          </cell>
          <cell r="W48">
            <v>5.1807500000000005E-3</v>
          </cell>
          <cell r="Y48">
            <v>0.43207455</v>
          </cell>
          <cell r="Z48">
            <v>0.43207455</v>
          </cell>
          <cell r="AB48">
            <v>0.43207455</v>
          </cell>
        </row>
        <row r="49">
          <cell r="D49" t="str">
            <v>Glass Jars 500 ml</v>
          </cell>
          <cell r="E49" t="str">
            <v>EUR</v>
          </cell>
          <cell r="I49">
            <v>0.27300000000000002</v>
          </cell>
          <cell r="J49">
            <v>8.6</v>
          </cell>
          <cell r="K49">
            <v>2.3477999999999999</v>
          </cell>
          <cell r="M49">
            <v>0</v>
          </cell>
          <cell r="N49">
            <v>0</v>
          </cell>
          <cell r="P49">
            <v>0</v>
          </cell>
          <cell r="Q49">
            <v>0</v>
          </cell>
          <cell r="S49">
            <v>0.03</v>
          </cell>
          <cell r="T49">
            <v>7.0433999999999997E-2</v>
          </cell>
          <cell r="V49">
            <v>1.2500000000000001E-2</v>
          </cell>
          <cell r="W49">
            <v>2.9347499999999999E-2</v>
          </cell>
          <cell r="Y49">
            <v>2.4475815000000001</v>
          </cell>
          <cell r="Z49">
            <v>2.4475815000000001</v>
          </cell>
          <cell r="AB49">
            <v>2.4475814999999996</v>
          </cell>
        </row>
        <row r="50">
          <cell r="D50" t="str">
            <v>Glass Jars 910 ml</v>
          </cell>
          <cell r="E50" t="str">
            <v>EUR</v>
          </cell>
          <cell r="I50">
            <v>0.37</v>
          </cell>
          <cell r="J50">
            <v>8.6</v>
          </cell>
          <cell r="K50">
            <v>3.1819999999999999</v>
          </cell>
          <cell r="M50">
            <v>0</v>
          </cell>
          <cell r="N50">
            <v>0</v>
          </cell>
          <cell r="P50">
            <v>0</v>
          </cell>
          <cell r="Q50">
            <v>0</v>
          </cell>
          <cell r="S50">
            <v>0.03</v>
          </cell>
          <cell r="T50">
            <v>9.5459999999999989E-2</v>
          </cell>
          <cell r="V50">
            <v>1.2500000000000001E-2</v>
          </cell>
          <cell r="W50">
            <v>3.9775000000000005E-2</v>
          </cell>
          <cell r="Y50">
            <v>3.3172350000000002</v>
          </cell>
          <cell r="Z50">
            <v>3.3172350000000002</v>
          </cell>
          <cell r="AB50">
            <v>3.3172349999999997</v>
          </cell>
        </row>
        <row r="51">
          <cell r="D51" t="str">
            <v>Glass caps 62 mm</v>
          </cell>
          <cell r="E51" t="str">
            <v>EUR</v>
          </cell>
          <cell r="I51">
            <v>5.000000000000001E-2</v>
          </cell>
          <cell r="J51">
            <v>8.6</v>
          </cell>
          <cell r="K51">
            <v>0.43000000000000005</v>
          </cell>
          <cell r="M51">
            <v>0</v>
          </cell>
          <cell r="N51">
            <v>0</v>
          </cell>
          <cell r="P51">
            <v>0</v>
          </cell>
          <cell r="Q51">
            <v>0</v>
          </cell>
          <cell r="S51">
            <v>0.03</v>
          </cell>
          <cell r="T51">
            <v>1.2900000000000002E-2</v>
          </cell>
          <cell r="V51">
            <v>1.2500000000000001E-2</v>
          </cell>
          <cell r="W51">
            <v>5.3750000000000013E-3</v>
          </cell>
          <cell r="Y51">
            <v>0.44827500000000009</v>
          </cell>
          <cell r="Z51">
            <v>0.44827500000000009</v>
          </cell>
          <cell r="AB51">
            <v>0.44827500000000003</v>
          </cell>
        </row>
        <row r="52">
          <cell r="D52" t="str">
            <v>Glass Tubler 82 mm</v>
          </cell>
          <cell r="E52" t="str">
            <v>EUR</v>
          </cell>
          <cell r="I52">
            <v>0.06</v>
          </cell>
          <cell r="J52">
            <v>8.6</v>
          </cell>
          <cell r="K52">
            <v>0.51600000000000001</v>
          </cell>
          <cell r="M52">
            <v>0</v>
          </cell>
          <cell r="N52">
            <v>0</v>
          </cell>
          <cell r="P52">
            <v>0</v>
          </cell>
          <cell r="Q52">
            <v>0</v>
          </cell>
          <cell r="S52">
            <v>0.03</v>
          </cell>
          <cell r="T52">
            <v>1.5480000000000001E-2</v>
          </cell>
          <cell r="V52">
            <v>1.2500000000000001E-2</v>
          </cell>
          <cell r="W52">
            <v>6.4500000000000009E-3</v>
          </cell>
          <cell r="Y52">
            <v>0.53793000000000002</v>
          </cell>
          <cell r="Z52">
            <v>0.53793000000000002</v>
          </cell>
          <cell r="AB52">
            <v>0.53793000000000002</v>
          </cell>
        </row>
        <row r="53">
          <cell r="D53" t="str">
            <v>strip</v>
          </cell>
          <cell r="E53" t="str">
            <v>USD</v>
          </cell>
          <cell r="I53">
            <v>15.288000000000002</v>
          </cell>
          <cell r="J53">
            <v>7.82</v>
          </cell>
          <cell r="K53">
            <v>119.55216000000001</v>
          </cell>
          <cell r="M53">
            <v>0</v>
          </cell>
          <cell r="N53">
            <v>0</v>
          </cell>
          <cell r="P53">
            <v>0.1</v>
          </cell>
          <cell r="Q53">
            <v>11.955216000000002</v>
          </cell>
          <cell r="S53">
            <v>0.03</v>
          </cell>
          <cell r="T53">
            <v>3.5865648000000001</v>
          </cell>
          <cell r="V53">
            <v>1.2500000000000001E-2</v>
          </cell>
          <cell r="W53">
            <v>1.4944020000000002</v>
          </cell>
          <cell r="Y53">
            <v>136.58834280000002</v>
          </cell>
          <cell r="Z53">
            <v>136.58834280000002</v>
          </cell>
          <cell r="AB53">
            <v>124.63312680000001</v>
          </cell>
        </row>
        <row r="54">
          <cell r="D54" t="str">
            <v>BQ 3</v>
          </cell>
          <cell r="E54" t="str">
            <v>EUR/kg</v>
          </cell>
          <cell r="I54">
            <v>5.7</v>
          </cell>
          <cell r="J54">
            <v>8.6</v>
          </cell>
          <cell r="K54">
            <v>49.019999999999996</v>
          </cell>
          <cell r="M54">
            <v>0</v>
          </cell>
          <cell r="N54">
            <v>0</v>
          </cell>
          <cell r="P54">
            <v>0</v>
          </cell>
          <cell r="Q54">
            <v>0</v>
          </cell>
          <cell r="S54">
            <v>0.03</v>
          </cell>
          <cell r="T54">
            <v>1.4705999999999999</v>
          </cell>
          <cell r="V54">
            <v>1.2500000000000001E-2</v>
          </cell>
          <cell r="W54">
            <v>0.61275000000000002</v>
          </cell>
          <cell r="Y54">
            <v>51.103349999999992</v>
          </cell>
          <cell r="Z54">
            <v>51.103349999999992</v>
          </cell>
          <cell r="AB54">
            <v>51.103349999999992</v>
          </cell>
        </row>
        <row r="55">
          <cell r="D55" t="str">
            <v>Butter Milk Powder</v>
          </cell>
          <cell r="E55" t="str">
            <v>USD</v>
          </cell>
          <cell r="I55">
            <v>4.3</v>
          </cell>
          <cell r="J55">
            <v>7.82</v>
          </cell>
          <cell r="K55">
            <v>33.625999999999998</v>
          </cell>
          <cell r="M55">
            <v>0</v>
          </cell>
          <cell r="N55">
            <v>0</v>
          </cell>
          <cell r="P55">
            <v>0</v>
          </cell>
          <cell r="Q55">
            <v>0</v>
          </cell>
          <cell r="S55">
            <v>0.03</v>
          </cell>
          <cell r="T55">
            <v>1.0087799999999998</v>
          </cell>
          <cell r="V55">
            <v>1.2500000000000001E-2</v>
          </cell>
          <cell r="W55">
            <v>0.420325</v>
          </cell>
          <cell r="Y55">
            <v>35.055104999999998</v>
          </cell>
          <cell r="Z55">
            <v>35.055104999999998</v>
          </cell>
          <cell r="AB55">
            <v>35.055104999999998</v>
          </cell>
        </row>
        <row r="56">
          <cell r="C56">
            <v>56</v>
          </cell>
          <cell r="D56" t="str">
            <v xml:space="preserve">FETA T.P BOXES (100 GM) </v>
          </cell>
          <cell r="E56" t="str">
            <v>USD/1000 unit</v>
          </cell>
          <cell r="I56">
            <v>32.959159999999997</v>
          </cell>
          <cell r="J56">
            <v>7.82</v>
          </cell>
          <cell r="K56">
            <v>257.7406312</v>
          </cell>
          <cell r="M56">
            <v>0</v>
          </cell>
          <cell r="N56">
            <v>0</v>
          </cell>
          <cell r="P56">
            <v>0.1</v>
          </cell>
          <cell r="Q56">
            <v>25.774063120000001</v>
          </cell>
          <cell r="S56">
            <v>0.03</v>
          </cell>
          <cell r="T56">
            <v>7.7322189359999998</v>
          </cell>
          <cell r="V56">
            <v>1.2500000000000001E-2</v>
          </cell>
          <cell r="W56">
            <v>3.2217578900000001</v>
          </cell>
          <cell r="Y56">
            <v>0.29446867114599995</v>
          </cell>
          <cell r="Z56">
            <v>0.29446867114599995</v>
          </cell>
          <cell r="AB56">
            <v>0.26869460802599998</v>
          </cell>
        </row>
        <row r="57">
          <cell r="C57">
            <v>56</v>
          </cell>
          <cell r="D57" t="str">
            <v xml:space="preserve">FETA T.P BOXES 125 GM) </v>
          </cell>
          <cell r="E57" t="str">
            <v>USD/1000 unit</v>
          </cell>
          <cell r="I57">
            <v>33.643599999999999</v>
          </cell>
          <cell r="J57">
            <v>7.82</v>
          </cell>
          <cell r="K57">
            <v>263.09295200000003</v>
          </cell>
          <cell r="M57">
            <v>0</v>
          </cell>
          <cell r="N57">
            <v>0</v>
          </cell>
          <cell r="P57">
            <v>0.1</v>
          </cell>
          <cell r="Q57">
            <v>26.309295200000005</v>
          </cell>
          <cell r="S57">
            <v>0.03</v>
          </cell>
          <cell r="T57">
            <v>7.8927885600000005</v>
          </cell>
          <cell r="V57">
            <v>1.2500000000000001E-2</v>
          </cell>
          <cell r="W57">
            <v>3.2886619000000006</v>
          </cell>
          <cell r="Y57">
            <v>0.30058369766000004</v>
          </cell>
          <cell r="Z57">
            <v>0.30058369766000004</v>
          </cell>
          <cell r="AB57">
            <v>0.27427440246000001</v>
          </cell>
        </row>
        <row r="58">
          <cell r="C58">
            <v>56</v>
          </cell>
          <cell r="E58" t="str">
            <v>USD/1000 unit</v>
          </cell>
          <cell r="J58">
            <v>7.82</v>
          </cell>
          <cell r="K58">
            <v>0</v>
          </cell>
          <cell r="M58">
            <v>0</v>
          </cell>
          <cell r="N58">
            <v>0</v>
          </cell>
          <cell r="P58">
            <v>0.1</v>
          </cell>
          <cell r="Q58">
            <v>0</v>
          </cell>
          <cell r="S58">
            <v>0.03</v>
          </cell>
          <cell r="T58">
            <v>0</v>
          </cell>
          <cell r="V58">
            <v>1.2500000000000001E-2</v>
          </cell>
          <cell r="W58">
            <v>0</v>
          </cell>
          <cell r="Y58">
            <v>0</v>
          </cell>
          <cell r="Z58">
            <v>0</v>
          </cell>
          <cell r="AB58">
            <v>0</v>
          </cell>
        </row>
        <row r="60">
          <cell r="D60" t="str">
            <v>Q2</v>
          </cell>
          <cell r="E60" t="str">
            <v xml:space="preserve">Purchasing Price </v>
          </cell>
          <cell r="M60" t="str">
            <v xml:space="preserve">CUSTEMS </v>
          </cell>
          <cell r="P60" t="str">
            <v>SALES TAX</v>
          </cell>
          <cell r="S60" t="str">
            <v>Clearance Exp.</v>
          </cell>
          <cell r="V60" t="str">
            <v xml:space="preserve">BANK EXP. </v>
          </cell>
          <cell r="Y60" t="str">
            <v xml:space="preserve">TOTAL VALUE </v>
          </cell>
          <cell r="Z60" t="str">
            <v>COST/KG</v>
          </cell>
          <cell r="AB60" t="str">
            <v xml:space="preserve">temparary allawance </v>
          </cell>
        </row>
        <row r="61">
          <cell r="D61" t="str">
            <v>RAW MATERIAL</v>
          </cell>
          <cell r="E61" t="str">
            <v>Currency</v>
          </cell>
          <cell r="F61" t="str">
            <v xml:space="preserve">jan </v>
          </cell>
          <cell r="G61" t="str">
            <v>feb</v>
          </cell>
          <cell r="H61" t="str">
            <v>march</v>
          </cell>
          <cell r="I61" t="str">
            <v>INT PRICES</v>
          </cell>
          <cell r="J61" t="str">
            <v xml:space="preserve">EXCHANGE RATE </v>
          </cell>
          <cell r="K61" t="str">
            <v xml:space="preserve"> VALUE IN LE</v>
          </cell>
          <cell r="M61" t="str">
            <v>%</v>
          </cell>
          <cell r="N61" t="str">
            <v>VALUE</v>
          </cell>
          <cell r="P61" t="str">
            <v>%</v>
          </cell>
          <cell r="Q61" t="str">
            <v>VALUE</v>
          </cell>
          <cell r="S61" t="str">
            <v>%</v>
          </cell>
          <cell r="T61" t="str">
            <v>VALUE</v>
          </cell>
          <cell r="V61" t="str">
            <v>%</v>
          </cell>
          <cell r="W61" t="str">
            <v>VALUE</v>
          </cell>
        </row>
        <row r="62">
          <cell r="D62" t="str">
            <v>RENETT CASEINE</v>
          </cell>
          <cell r="E62" t="str">
            <v>USD/ Ton</v>
          </cell>
          <cell r="I62">
            <v>6200</v>
          </cell>
          <cell r="J62">
            <v>7.82</v>
          </cell>
          <cell r="K62">
            <v>48484</v>
          </cell>
          <cell r="M62">
            <v>0</v>
          </cell>
          <cell r="N62">
            <v>0</v>
          </cell>
          <cell r="P62">
            <v>0.1</v>
          </cell>
          <cell r="Q62">
            <v>4848.4000000000005</v>
          </cell>
          <cell r="S62">
            <v>0.03</v>
          </cell>
          <cell r="T62">
            <v>1454.52</v>
          </cell>
          <cell r="V62">
            <v>1.2500000000000001E-2</v>
          </cell>
          <cell r="W62">
            <v>606.05000000000007</v>
          </cell>
          <cell r="Y62">
            <v>55392.97</v>
          </cell>
          <cell r="Z62">
            <v>55.392969999999998</v>
          </cell>
          <cell r="AB62">
            <v>50.54457</v>
          </cell>
        </row>
        <row r="64">
          <cell r="D64" t="str">
            <v xml:space="preserve">EMMULS.SALT   </v>
          </cell>
          <cell r="E64" t="str">
            <v>Eur/Ton</v>
          </cell>
          <cell r="I64">
            <v>1875</v>
          </cell>
          <cell r="J64">
            <v>8.6</v>
          </cell>
          <cell r="K64">
            <v>16125</v>
          </cell>
          <cell r="M64">
            <v>0</v>
          </cell>
          <cell r="N64">
            <v>0</v>
          </cell>
          <cell r="P64">
            <v>0.1</v>
          </cell>
          <cell r="Q64">
            <v>1612.5</v>
          </cell>
          <cell r="S64">
            <v>0.03</v>
          </cell>
          <cell r="T64">
            <v>483.75</v>
          </cell>
          <cell r="V64">
            <v>1.2500000000000001E-2</v>
          </cell>
          <cell r="W64">
            <v>201.5625</v>
          </cell>
          <cell r="Y64">
            <v>18422.8125</v>
          </cell>
          <cell r="Z64">
            <v>18.422812499999999</v>
          </cell>
          <cell r="AB64">
            <v>16.810312499999998</v>
          </cell>
        </row>
        <row r="66">
          <cell r="D66" t="str">
            <v>G.D.L</v>
          </cell>
          <cell r="E66" t="str">
            <v>USD/ Ton</v>
          </cell>
          <cell r="I66">
            <v>1750</v>
          </cell>
          <cell r="J66">
            <v>7.82</v>
          </cell>
          <cell r="K66">
            <v>13685</v>
          </cell>
          <cell r="M66">
            <v>0</v>
          </cell>
          <cell r="N66">
            <v>0</v>
          </cell>
          <cell r="P66">
            <v>0.1</v>
          </cell>
          <cell r="Q66">
            <v>1368.5</v>
          </cell>
          <cell r="S66">
            <v>0.03</v>
          </cell>
          <cell r="T66">
            <v>410.55</v>
          </cell>
          <cell r="V66">
            <v>1.2500000000000001E-2</v>
          </cell>
          <cell r="W66">
            <v>171.0625</v>
          </cell>
          <cell r="Y66">
            <v>15635.112499999999</v>
          </cell>
          <cell r="Z66">
            <v>15.6351125</v>
          </cell>
          <cell r="AB66">
            <v>14.266612499999999</v>
          </cell>
        </row>
        <row r="68">
          <cell r="D68" t="str">
            <v xml:space="preserve"> S.M.  POWDER </v>
          </cell>
          <cell r="E68" t="str">
            <v>USD/ Ton</v>
          </cell>
          <cell r="I68">
            <v>2200</v>
          </cell>
          <cell r="J68">
            <v>7.82</v>
          </cell>
          <cell r="K68">
            <v>17204</v>
          </cell>
          <cell r="M68">
            <v>0</v>
          </cell>
          <cell r="N68">
            <v>0</v>
          </cell>
          <cell r="P68">
            <v>0</v>
          </cell>
          <cell r="Q68">
            <v>0</v>
          </cell>
          <cell r="S68">
            <v>0.03</v>
          </cell>
          <cell r="T68">
            <v>516.12</v>
          </cell>
          <cell r="V68">
            <v>1.2500000000000001E-2</v>
          </cell>
          <cell r="W68">
            <v>215.05</v>
          </cell>
          <cell r="Y68">
            <v>17935.169999999998</v>
          </cell>
          <cell r="Z68">
            <v>17.935169999999999</v>
          </cell>
          <cell r="AB68">
            <v>17.935169999999999</v>
          </cell>
        </row>
        <row r="70">
          <cell r="D70" t="str">
            <v xml:space="preserve"> INSTANT F.C.M  POWDER </v>
          </cell>
          <cell r="E70" t="str">
            <v>USD/ Ton</v>
          </cell>
          <cell r="I70">
            <v>3000</v>
          </cell>
          <cell r="J70">
            <v>7.82</v>
          </cell>
          <cell r="K70">
            <v>23460</v>
          </cell>
          <cell r="M70">
            <v>0</v>
          </cell>
          <cell r="N70">
            <v>0</v>
          </cell>
          <cell r="P70">
            <v>0</v>
          </cell>
          <cell r="Q70">
            <v>0</v>
          </cell>
          <cell r="S70">
            <v>0.03</v>
          </cell>
          <cell r="T70">
            <v>703.8</v>
          </cell>
          <cell r="V70">
            <v>1.2500000000000001E-2</v>
          </cell>
          <cell r="W70">
            <v>293.25</v>
          </cell>
          <cell r="Y70">
            <v>24457.05</v>
          </cell>
          <cell r="Z70">
            <v>24.457049999999999</v>
          </cell>
          <cell r="AB70">
            <v>24.457049999999999</v>
          </cell>
        </row>
        <row r="72">
          <cell r="D72" t="str">
            <v xml:space="preserve">MILK PROTEIN CONCENTRATE </v>
          </cell>
          <cell r="E72" t="str">
            <v>USD/ Ton</v>
          </cell>
          <cell r="I72">
            <v>4600</v>
          </cell>
          <cell r="J72">
            <v>7.82</v>
          </cell>
          <cell r="K72">
            <v>35972</v>
          </cell>
          <cell r="M72">
            <v>0.02</v>
          </cell>
          <cell r="N72">
            <v>719.44</v>
          </cell>
          <cell r="P72">
            <v>0</v>
          </cell>
          <cell r="Q72">
            <v>0</v>
          </cell>
          <cell r="S72">
            <v>0.03</v>
          </cell>
          <cell r="T72">
            <v>1079.1599999999999</v>
          </cell>
          <cell r="V72">
            <v>1.2500000000000001E-2</v>
          </cell>
          <cell r="W72">
            <v>449.65000000000003</v>
          </cell>
          <cell r="Y72">
            <v>38220.250000000007</v>
          </cell>
          <cell r="Z72">
            <v>38.220250000000007</v>
          </cell>
          <cell r="AB72">
            <v>37.500809999999994</v>
          </cell>
        </row>
        <row r="74">
          <cell r="D74" t="str">
            <v xml:space="preserve">FROZEN SHEDDAR CHEESE </v>
          </cell>
          <cell r="E74" t="str">
            <v>USD/ Ton</v>
          </cell>
          <cell r="I74">
            <v>3400</v>
          </cell>
          <cell r="J74">
            <v>7.82</v>
          </cell>
          <cell r="K74">
            <v>26588</v>
          </cell>
          <cell r="M74">
            <v>0</v>
          </cell>
          <cell r="N74">
            <v>0</v>
          </cell>
          <cell r="P74">
            <v>0</v>
          </cell>
          <cell r="Q74">
            <v>0</v>
          </cell>
          <cell r="S74">
            <v>0.03</v>
          </cell>
          <cell r="T74">
            <v>797.64</v>
          </cell>
          <cell r="V74">
            <v>1.2500000000000001E-2</v>
          </cell>
          <cell r="W74">
            <v>332.35</v>
          </cell>
          <cell r="Y74">
            <v>27717.989999999998</v>
          </cell>
          <cell r="Z74">
            <v>27.717989999999997</v>
          </cell>
          <cell r="AB74">
            <v>27.717989999999997</v>
          </cell>
        </row>
        <row r="76">
          <cell r="D76" t="str">
            <v xml:space="preserve">CHEDDAR CHEESE </v>
          </cell>
          <cell r="E76" t="str">
            <v>USD/ Ton</v>
          </cell>
          <cell r="I76">
            <v>3450</v>
          </cell>
          <cell r="J76">
            <v>7.82</v>
          </cell>
          <cell r="K76">
            <v>26979</v>
          </cell>
          <cell r="M76">
            <v>0</v>
          </cell>
          <cell r="N76">
            <v>0</v>
          </cell>
          <cell r="P76">
            <v>0</v>
          </cell>
          <cell r="Q76">
            <v>0</v>
          </cell>
          <cell r="S76">
            <v>0.03</v>
          </cell>
          <cell r="T76">
            <v>809.37</v>
          </cell>
          <cell r="V76">
            <v>1.2500000000000001E-2</v>
          </cell>
          <cell r="W76">
            <v>337.23750000000001</v>
          </cell>
          <cell r="Y76">
            <v>28125.607499999998</v>
          </cell>
          <cell r="Z76">
            <v>28.125607499999997</v>
          </cell>
          <cell r="AB76">
            <v>28.193054999999998</v>
          </cell>
        </row>
        <row r="78">
          <cell r="D78" t="str">
            <v>CHEESE POWDER</v>
          </cell>
          <cell r="E78" t="str">
            <v>USD/ Ton</v>
          </cell>
          <cell r="I78">
            <v>6600</v>
          </cell>
          <cell r="J78">
            <v>7.82</v>
          </cell>
          <cell r="K78">
            <v>51612</v>
          </cell>
          <cell r="M78">
            <v>0</v>
          </cell>
          <cell r="N78">
            <v>0</v>
          </cell>
          <cell r="P78">
            <v>0</v>
          </cell>
          <cell r="Q78">
            <v>0</v>
          </cell>
          <cell r="S78">
            <v>0.03</v>
          </cell>
          <cell r="T78">
            <v>1548.36</v>
          </cell>
          <cell r="V78">
            <v>1.2500000000000001E-2</v>
          </cell>
          <cell r="W78">
            <v>645.15000000000009</v>
          </cell>
          <cell r="Y78">
            <v>53805.51</v>
          </cell>
          <cell r="Z78">
            <v>53.805510000000005</v>
          </cell>
          <cell r="AB78">
            <v>53.805510000000005</v>
          </cell>
        </row>
        <row r="79">
          <cell r="D79" t="str">
            <v>CHEESE POWDER</v>
          </cell>
          <cell r="E79" t="str">
            <v>USD/ Ton</v>
          </cell>
          <cell r="J79">
            <v>1</v>
          </cell>
          <cell r="K79">
            <v>0</v>
          </cell>
          <cell r="M79">
            <v>0.05</v>
          </cell>
          <cell r="N79">
            <v>0</v>
          </cell>
          <cell r="P79">
            <v>0</v>
          </cell>
          <cell r="Q79">
            <v>0</v>
          </cell>
          <cell r="S79">
            <v>0.03</v>
          </cell>
          <cell r="T79">
            <v>0</v>
          </cell>
          <cell r="V79">
            <v>1.2500000000000001E-2</v>
          </cell>
          <cell r="W79">
            <v>0</v>
          </cell>
          <cell r="Y79">
            <v>0</v>
          </cell>
          <cell r="Z79">
            <v>0</v>
          </cell>
          <cell r="AB79">
            <v>0</v>
          </cell>
        </row>
        <row r="81">
          <cell r="D81" t="str">
            <v>BUTTER  (LOCAL)</v>
          </cell>
          <cell r="E81" t="str">
            <v>USD/ Ton</v>
          </cell>
          <cell r="I81">
            <v>3400</v>
          </cell>
          <cell r="J81">
            <v>7.82</v>
          </cell>
          <cell r="K81">
            <v>26588</v>
          </cell>
          <cell r="M81">
            <v>0</v>
          </cell>
          <cell r="N81">
            <v>0</v>
          </cell>
          <cell r="P81">
            <v>0</v>
          </cell>
          <cell r="Q81">
            <v>0</v>
          </cell>
          <cell r="S81">
            <v>0.03</v>
          </cell>
          <cell r="T81">
            <v>797.64</v>
          </cell>
          <cell r="V81">
            <v>1.2500000000000001E-2</v>
          </cell>
          <cell r="W81">
            <v>332.35</v>
          </cell>
          <cell r="Y81">
            <v>27717.989999999998</v>
          </cell>
          <cell r="Z81">
            <v>27.717989999999997</v>
          </cell>
          <cell r="AB81">
            <v>27.717989999999997</v>
          </cell>
        </row>
        <row r="83">
          <cell r="D83" t="str">
            <v xml:space="preserve">XANTHAN GUM </v>
          </cell>
          <cell r="E83" t="str">
            <v>USD/ Ton</v>
          </cell>
          <cell r="I83">
            <v>4900</v>
          </cell>
          <cell r="J83">
            <v>8.6</v>
          </cell>
          <cell r="K83">
            <v>42140</v>
          </cell>
          <cell r="M83">
            <v>0</v>
          </cell>
          <cell r="N83">
            <v>0</v>
          </cell>
          <cell r="P83">
            <v>0.1</v>
          </cell>
          <cell r="Q83">
            <v>4214</v>
          </cell>
          <cell r="S83">
            <v>0.03</v>
          </cell>
          <cell r="T83">
            <v>1264.2</v>
          </cell>
          <cell r="V83">
            <v>1.2500000000000001E-2</v>
          </cell>
          <cell r="W83">
            <v>526.75</v>
          </cell>
          <cell r="Y83">
            <v>48144.95</v>
          </cell>
          <cell r="Z83">
            <v>48.144949999999994</v>
          </cell>
          <cell r="AB83">
            <v>43.930949999999996</v>
          </cell>
        </row>
        <row r="85">
          <cell r="D85" t="str">
            <v xml:space="preserve">Whey Powder </v>
          </cell>
          <cell r="E85" t="str">
            <v>USD/ Ton</v>
          </cell>
          <cell r="I85">
            <v>1250</v>
          </cell>
          <cell r="J85">
            <v>7.82</v>
          </cell>
          <cell r="K85">
            <v>9775</v>
          </cell>
          <cell r="M85">
            <v>0</v>
          </cell>
          <cell r="N85">
            <v>0</v>
          </cell>
          <cell r="P85">
            <v>0</v>
          </cell>
          <cell r="Q85">
            <v>0</v>
          </cell>
          <cell r="S85">
            <v>0.03</v>
          </cell>
          <cell r="T85">
            <v>293.25</v>
          </cell>
          <cell r="V85">
            <v>1.2500000000000001E-2</v>
          </cell>
          <cell r="W85">
            <v>122.1875</v>
          </cell>
          <cell r="Y85">
            <v>10190.4375</v>
          </cell>
          <cell r="Z85">
            <v>10.1904375</v>
          </cell>
          <cell r="AB85">
            <v>10.0926875</v>
          </cell>
        </row>
        <row r="87">
          <cell r="D87" t="str">
            <v>PACKAGING MATERIALS</v>
          </cell>
          <cell r="E87" t="str">
            <v>Currency</v>
          </cell>
          <cell r="Y87">
            <v>0</v>
          </cell>
          <cell r="AB87">
            <v>0</v>
          </cell>
        </row>
        <row r="88">
          <cell r="D88" t="str">
            <v xml:space="preserve">FETA T.P BOXES (250 GM) </v>
          </cell>
          <cell r="E88" t="str">
            <v>USD/1000 unit</v>
          </cell>
          <cell r="I88">
            <v>47.235999999999997</v>
          </cell>
          <cell r="J88">
            <v>7.82</v>
          </cell>
          <cell r="K88">
            <v>369.38551999999999</v>
          </cell>
          <cell r="M88">
            <v>0</v>
          </cell>
          <cell r="N88">
            <v>0</v>
          </cell>
          <cell r="P88">
            <v>0.1</v>
          </cell>
          <cell r="Q88">
            <v>36.938552000000001</v>
          </cell>
          <cell r="S88">
            <v>0.03</v>
          </cell>
          <cell r="T88">
            <v>11.081565599999999</v>
          </cell>
          <cell r="V88">
            <v>1.2500000000000001E-2</v>
          </cell>
          <cell r="W88">
            <v>4.6173190000000002</v>
          </cell>
          <cell r="Y88">
            <v>0.4220229566</v>
          </cell>
          <cell r="Z88">
            <v>0.4220229566</v>
          </cell>
          <cell r="AB88">
            <v>0.38508440459999999</v>
          </cell>
        </row>
        <row r="90">
          <cell r="D90" t="str">
            <v xml:space="preserve">FETA T.P BOXES (500 GM) </v>
          </cell>
          <cell r="E90" t="str">
            <v>USD/1000 unit</v>
          </cell>
          <cell r="I90">
            <v>86.181600000000017</v>
          </cell>
          <cell r="J90">
            <v>7.82</v>
          </cell>
          <cell r="K90">
            <v>673.94011200000011</v>
          </cell>
          <cell r="M90">
            <v>0</v>
          </cell>
          <cell r="N90">
            <v>0</v>
          </cell>
          <cell r="P90">
            <v>0.1</v>
          </cell>
          <cell r="Q90">
            <v>67.394011200000008</v>
          </cell>
          <cell r="S90">
            <v>0.03</v>
          </cell>
          <cell r="T90">
            <v>20.218203360000004</v>
          </cell>
          <cell r="V90">
            <v>1.2500000000000001E-2</v>
          </cell>
          <cell r="W90">
            <v>8.4242514000000011</v>
          </cell>
          <cell r="Y90">
            <v>0.76997657796000007</v>
          </cell>
          <cell r="Z90">
            <v>0.76997657796000007</v>
          </cell>
          <cell r="AB90">
            <v>0.70258256676000008</v>
          </cell>
        </row>
        <row r="92">
          <cell r="D92" t="str">
            <v xml:space="preserve"> ALUM.FOIL (UN PRINTED )</v>
          </cell>
          <cell r="E92" t="str">
            <v>EUR/kg</v>
          </cell>
          <cell r="I92">
            <v>7.3</v>
          </cell>
          <cell r="J92">
            <v>8.6</v>
          </cell>
          <cell r="K92">
            <v>62.779999999999994</v>
          </cell>
          <cell r="M92">
            <v>0</v>
          </cell>
          <cell r="N92">
            <v>0</v>
          </cell>
          <cell r="P92">
            <v>0.1</v>
          </cell>
          <cell r="Q92">
            <v>6.2779999999999996</v>
          </cell>
          <cell r="S92">
            <v>0.03</v>
          </cell>
          <cell r="T92">
            <v>1.8833999999999997</v>
          </cell>
          <cell r="V92">
            <v>1.2500000000000001E-2</v>
          </cell>
          <cell r="W92">
            <v>0.78474999999999995</v>
          </cell>
          <cell r="Y92">
            <v>71.72614999999999</v>
          </cell>
          <cell r="Z92">
            <v>71.72614999999999</v>
          </cell>
          <cell r="AB92">
            <v>65.448149999999998</v>
          </cell>
        </row>
        <row r="94">
          <cell r="D94" t="str">
            <v xml:space="preserve"> ALUM.FOIL ( PRINTED )</v>
          </cell>
          <cell r="E94" t="str">
            <v>EUR/kg</v>
          </cell>
          <cell r="J94">
            <v>8.6</v>
          </cell>
          <cell r="K94">
            <v>0</v>
          </cell>
          <cell r="M94">
            <v>0</v>
          </cell>
          <cell r="N94">
            <v>0</v>
          </cell>
          <cell r="P94">
            <v>0.1</v>
          </cell>
          <cell r="Q94">
            <v>0</v>
          </cell>
          <cell r="S94">
            <v>0.03</v>
          </cell>
          <cell r="T94">
            <v>0</v>
          </cell>
          <cell r="V94">
            <v>1.2500000000000001E-2</v>
          </cell>
          <cell r="W94">
            <v>0</v>
          </cell>
          <cell r="Y94">
            <v>0</v>
          </cell>
          <cell r="Z94">
            <v>0</v>
          </cell>
          <cell r="AB94">
            <v>0</v>
          </cell>
        </row>
        <row r="96">
          <cell r="D96" t="str">
            <v xml:space="preserve"> ALUM.FOIL 400 mm PLAIN</v>
          </cell>
          <cell r="E96" t="str">
            <v>EUR/KG</v>
          </cell>
          <cell r="I96">
            <v>9.39</v>
          </cell>
          <cell r="J96">
            <v>8.6</v>
          </cell>
          <cell r="K96">
            <v>80.754000000000005</v>
          </cell>
          <cell r="M96">
            <v>0</v>
          </cell>
          <cell r="N96">
            <v>0</v>
          </cell>
          <cell r="P96">
            <v>0.1</v>
          </cell>
          <cell r="Q96">
            <v>8.0754000000000001</v>
          </cell>
          <cell r="S96">
            <v>0.03</v>
          </cell>
          <cell r="T96">
            <v>2.4226200000000002</v>
          </cell>
          <cell r="V96">
            <v>1.2500000000000001E-2</v>
          </cell>
          <cell r="W96">
            <v>1.009425</v>
          </cell>
          <cell r="Y96">
            <v>92.261444999999995</v>
          </cell>
          <cell r="Z96">
            <v>92.261444999999995</v>
          </cell>
          <cell r="AB96">
            <v>84.186045000000007</v>
          </cell>
        </row>
        <row r="98">
          <cell r="D98" t="str">
            <v xml:space="preserve"> ALUM.FOIL 230 mm SEMADS</v>
          </cell>
          <cell r="E98" t="str">
            <v>EUR/kg</v>
          </cell>
          <cell r="I98">
            <v>9.39</v>
          </cell>
          <cell r="J98">
            <v>8.6</v>
          </cell>
          <cell r="K98">
            <v>80.754000000000005</v>
          </cell>
          <cell r="M98">
            <v>0</v>
          </cell>
          <cell r="N98">
            <v>0</v>
          </cell>
          <cell r="P98">
            <v>0.1</v>
          </cell>
          <cell r="Q98">
            <v>8.0754000000000001</v>
          </cell>
          <cell r="S98">
            <v>0.03</v>
          </cell>
          <cell r="T98">
            <v>2.4226200000000002</v>
          </cell>
          <cell r="V98">
            <v>1.2500000000000001E-2</v>
          </cell>
          <cell r="W98">
            <v>1.009425</v>
          </cell>
          <cell r="Y98">
            <v>92.261444999999995</v>
          </cell>
          <cell r="Z98">
            <v>92.261444999999995</v>
          </cell>
          <cell r="AB98">
            <v>84.186045000000007</v>
          </cell>
        </row>
        <row r="100">
          <cell r="D100" t="str">
            <v>Modefied Potato Starch</v>
          </cell>
          <cell r="E100" t="str">
            <v>EUR/kg</v>
          </cell>
          <cell r="I100">
            <v>1.75</v>
          </cell>
          <cell r="J100">
            <v>8.6</v>
          </cell>
          <cell r="K100">
            <v>15.049999999999999</v>
          </cell>
          <cell r="M100">
            <v>0</v>
          </cell>
          <cell r="N100">
            <v>0</v>
          </cell>
          <cell r="P100">
            <v>0.1</v>
          </cell>
          <cell r="Q100">
            <v>1.5049999999999999</v>
          </cell>
          <cell r="S100">
            <v>0.03</v>
          </cell>
          <cell r="T100">
            <v>0.45149999999999996</v>
          </cell>
          <cell r="V100">
            <v>1.2500000000000001E-2</v>
          </cell>
          <cell r="W100">
            <v>0.18812499999999999</v>
          </cell>
          <cell r="Y100">
            <v>17.194624999999998</v>
          </cell>
          <cell r="Z100">
            <v>17.194624999999998</v>
          </cell>
          <cell r="AB100">
            <v>15.689624999999999</v>
          </cell>
        </row>
        <row r="101">
          <cell r="D101" t="str">
            <v>Glass Tumbler 140 ml</v>
          </cell>
          <cell r="E101" t="str">
            <v>USD</v>
          </cell>
          <cell r="I101">
            <v>5.2999999999999999E-2</v>
          </cell>
          <cell r="J101">
            <v>7.82</v>
          </cell>
          <cell r="K101">
            <v>0.41446</v>
          </cell>
          <cell r="M101">
            <v>0</v>
          </cell>
          <cell r="N101">
            <v>0</v>
          </cell>
          <cell r="P101">
            <v>0</v>
          </cell>
          <cell r="Q101">
            <v>0</v>
          </cell>
          <cell r="S101">
            <v>0.03</v>
          </cell>
          <cell r="T101">
            <v>1.24338E-2</v>
          </cell>
          <cell r="V101">
            <v>1.2500000000000001E-2</v>
          </cell>
          <cell r="W101">
            <v>5.1807500000000005E-3</v>
          </cell>
          <cell r="Y101">
            <v>0.43207455</v>
          </cell>
          <cell r="Z101">
            <v>0.43207455</v>
          </cell>
          <cell r="AB101">
            <v>0.43207455</v>
          </cell>
        </row>
        <row r="102">
          <cell r="D102" t="str">
            <v>Glass Tumbler 240 ml</v>
          </cell>
          <cell r="E102" t="str">
            <v>USD</v>
          </cell>
          <cell r="I102">
            <v>5.2999999999999999E-2</v>
          </cell>
          <cell r="J102">
            <v>7.82</v>
          </cell>
          <cell r="K102">
            <v>0.41446</v>
          </cell>
          <cell r="M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0.03</v>
          </cell>
          <cell r="T102">
            <v>1.24338E-2</v>
          </cell>
          <cell r="V102">
            <v>1.2500000000000001E-2</v>
          </cell>
          <cell r="W102">
            <v>5.1807500000000005E-3</v>
          </cell>
          <cell r="Y102">
            <v>0.43207455</v>
          </cell>
          <cell r="Z102">
            <v>0.43207455</v>
          </cell>
          <cell r="AB102">
            <v>0.43207455</v>
          </cell>
        </row>
        <row r="103">
          <cell r="D103" t="str">
            <v>Glass Jars 500 ml</v>
          </cell>
          <cell r="E103" t="str">
            <v>EUR</v>
          </cell>
          <cell r="I103">
            <v>0.27300000000000002</v>
          </cell>
          <cell r="J103">
            <v>8.6</v>
          </cell>
          <cell r="K103">
            <v>2.3477999999999999</v>
          </cell>
          <cell r="M103">
            <v>0</v>
          </cell>
          <cell r="N103">
            <v>0</v>
          </cell>
          <cell r="P103">
            <v>0</v>
          </cell>
          <cell r="Q103">
            <v>0</v>
          </cell>
          <cell r="S103">
            <v>0.03</v>
          </cell>
          <cell r="T103">
            <v>7.0433999999999997E-2</v>
          </cell>
          <cell r="V103">
            <v>1.2500000000000001E-2</v>
          </cell>
          <cell r="W103">
            <v>2.9347499999999999E-2</v>
          </cell>
          <cell r="Y103">
            <v>2.4475815000000001</v>
          </cell>
          <cell r="Z103">
            <v>2.4475815000000001</v>
          </cell>
          <cell r="AB103">
            <v>2.4475814999999996</v>
          </cell>
        </row>
        <row r="104">
          <cell r="D104" t="str">
            <v>Glass Jars 910 ml</v>
          </cell>
          <cell r="E104" t="str">
            <v>EUR</v>
          </cell>
          <cell r="I104">
            <v>0.36999999999999994</v>
          </cell>
          <cell r="J104">
            <v>8.6</v>
          </cell>
          <cell r="K104">
            <v>3.1819999999999995</v>
          </cell>
          <cell r="M104">
            <v>0</v>
          </cell>
          <cell r="N104">
            <v>0</v>
          </cell>
          <cell r="P104">
            <v>0</v>
          </cell>
          <cell r="Q104">
            <v>0</v>
          </cell>
          <cell r="S104">
            <v>0.03</v>
          </cell>
          <cell r="T104">
            <v>9.5459999999999975E-2</v>
          </cell>
          <cell r="V104">
            <v>1.2500000000000001E-2</v>
          </cell>
          <cell r="W104">
            <v>3.9774999999999998E-2</v>
          </cell>
          <cell r="Y104">
            <v>3.3172349999999997</v>
          </cell>
          <cell r="Z104">
            <v>3.3172349999999997</v>
          </cell>
          <cell r="AB104">
            <v>3.3172349999999993</v>
          </cell>
        </row>
        <row r="105">
          <cell r="D105" t="str">
            <v>Glass caps 62 mm</v>
          </cell>
          <cell r="E105" t="str">
            <v>EUR</v>
          </cell>
          <cell r="I105">
            <v>5.000000000000001E-2</v>
          </cell>
          <cell r="J105">
            <v>8.6</v>
          </cell>
          <cell r="K105">
            <v>0.43000000000000005</v>
          </cell>
          <cell r="M105">
            <v>0</v>
          </cell>
          <cell r="N105">
            <v>0</v>
          </cell>
          <cell r="P105">
            <v>0</v>
          </cell>
          <cell r="Q105">
            <v>0</v>
          </cell>
          <cell r="S105">
            <v>0.03</v>
          </cell>
          <cell r="T105">
            <v>1.2900000000000002E-2</v>
          </cell>
          <cell r="V105">
            <v>1.2500000000000001E-2</v>
          </cell>
          <cell r="W105">
            <v>5.3750000000000013E-3</v>
          </cell>
          <cell r="Y105">
            <v>0.44827500000000009</v>
          </cell>
          <cell r="Z105">
            <v>0.44827500000000009</v>
          </cell>
          <cell r="AB105">
            <v>0.44827500000000003</v>
          </cell>
        </row>
        <row r="106">
          <cell r="D106" t="str">
            <v>Glass Tubler 82 mm</v>
          </cell>
          <cell r="E106" t="str">
            <v>EUR</v>
          </cell>
          <cell r="I106">
            <v>0.06</v>
          </cell>
          <cell r="J106">
            <v>8.6</v>
          </cell>
          <cell r="K106">
            <v>0.51600000000000001</v>
          </cell>
          <cell r="M106">
            <v>0</v>
          </cell>
          <cell r="N106">
            <v>0</v>
          </cell>
          <cell r="P106">
            <v>0</v>
          </cell>
          <cell r="Q106">
            <v>0</v>
          </cell>
          <cell r="S106">
            <v>0.03</v>
          </cell>
          <cell r="T106">
            <v>1.5480000000000001E-2</v>
          </cell>
          <cell r="V106">
            <v>1.2500000000000001E-2</v>
          </cell>
          <cell r="W106">
            <v>6.4500000000000009E-3</v>
          </cell>
          <cell r="Y106">
            <v>0.53793000000000002</v>
          </cell>
          <cell r="Z106">
            <v>0.53793000000000002</v>
          </cell>
          <cell r="AB106">
            <v>0.53793000000000002</v>
          </cell>
        </row>
        <row r="107">
          <cell r="D107" t="str">
            <v>strip</v>
          </cell>
          <cell r="E107" t="str">
            <v>USD</v>
          </cell>
          <cell r="I107">
            <v>15.288000000000002</v>
          </cell>
          <cell r="J107">
            <v>7.82</v>
          </cell>
          <cell r="K107">
            <v>119.55216000000001</v>
          </cell>
          <cell r="M107">
            <v>0</v>
          </cell>
          <cell r="N107">
            <v>0</v>
          </cell>
          <cell r="P107">
            <v>0.1</v>
          </cell>
          <cell r="Q107">
            <v>11.955216000000002</v>
          </cell>
          <cell r="S107">
            <v>0.03</v>
          </cell>
          <cell r="T107">
            <v>3.5865648000000001</v>
          </cell>
          <cell r="V107">
            <v>1.2500000000000001E-2</v>
          </cell>
          <cell r="W107">
            <v>1.4944020000000002</v>
          </cell>
          <cell r="Y107">
            <v>136.58834280000002</v>
          </cell>
          <cell r="Z107">
            <v>136.58834280000002</v>
          </cell>
          <cell r="AB107">
            <v>124.63312680000001</v>
          </cell>
        </row>
        <row r="108">
          <cell r="D108" t="str">
            <v>BQ 3</v>
          </cell>
          <cell r="E108" t="str">
            <v>EUR/kg</v>
          </cell>
          <cell r="I108">
            <v>5.7</v>
          </cell>
          <cell r="J108">
            <v>8.6</v>
          </cell>
          <cell r="K108">
            <v>49.019999999999996</v>
          </cell>
          <cell r="M108">
            <v>0</v>
          </cell>
          <cell r="N108">
            <v>0</v>
          </cell>
          <cell r="P108">
            <v>0</v>
          </cell>
          <cell r="Q108">
            <v>0</v>
          </cell>
          <cell r="S108">
            <v>0.03</v>
          </cell>
          <cell r="T108">
            <v>1.4705999999999999</v>
          </cell>
          <cell r="V108">
            <v>1.2500000000000001E-2</v>
          </cell>
          <cell r="W108">
            <v>0.61275000000000002</v>
          </cell>
          <cell r="Y108">
            <v>51.103349999999992</v>
          </cell>
          <cell r="Z108">
            <v>51.103349999999992</v>
          </cell>
          <cell r="AB108">
            <v>51.103349999999992</v>
          </cell>
        </row>
      </sheetData>
      <sheetData sheetId="3">
        <row r="4">
          <cell r="B4" t="str">
            <v>INGREDIENTS</v>
          </cell>
          <cell r="C4" t="str">
            <v>JAN</v>
          </cell>
          <cell r="D4" t="str">
            <v>FEB</v>
          </cell>
          <cell r="E4" t="str">
            <v>MAR</v>
          </cell>
          <cell r="F4" t="str">
            <v>APR</v>
          </cell>
          <cell r="G4" t="str">
            <v>MAY</v>
          </cell>
          <cell r="H4" t="str">
            <v>JUN</v>
          </cell>
          <cell r="I4" t="str">
            <v>JUL</v>
          </cell>
          <cell r="J4" t="str">
            <v>AUG</v>
          </cell>
          <cell r="K4" t="str">
            <v>SEP</v>
          </cell>
          <cell r="L4" t="str">
            <v>OCT</v>
          </cell>
          <cell r="M4" t="str">
            <v>NOV</v>
          </cell>
          <cell r="N4" t="str">
            <v>DEC</v>
          </cell>
          <cell r="P4" t="str">
            <v>INGREDIENTS</v>
          </cell>
          <cell r="Q4" t="str">
            <v>JAN</v>
          </cell>
          <cell r="R4" t="str">
            <v>FEB</v>
          </cell>
          <cell r="S4" t="str">
            <v>MAR</v>
          </cell>
          <cell r="T4" t="str">
            <v>APR</v>
          </cell>
          <cell r="U4" t="str">
            <v>MAY</v>
          </cell>
          <cell r="V4" t="str">
            <v>JUN</v>
          </cell>
          <cell r="W4" t="str">
            <v>JUL</v>
          </cell>
          <cell r="X4" t="str">
            <v>AUG</v>
          </cell>
          <cell r="Y4" t="str">
            <v>SEP</v>
          </cell>
          <cell r="Z4" t="str">
            <v>OCT</v>
          </cell>
          <cell r="AA4" t="str">
            <v>NOV</v>
          </cell>
          <cell r="AB4" t="str">
            <v>DEC</v>
          </cell>
        </row>
        <row r="6">
          <cell r="A6" t="str">
            <v>RM1000001</v>
          </cell>
          <cell r="B6" t="str">
            <v>جبنه شيدر مبرد</v>
          </cell>
          <cell r="C6">
            <v>27.3103725</v>
          </cell>
          <cell r="D6">
            <v>27.3103725</v>
          </cell>
          <cell r="E6">
            <v>27.3103725</v>
          </cell>
          <cell r="F6">
            <v>27.717989999999997</v>
          </cell>
          <cell r="G6">
            <v>27.717989999999997</v>
          </cell>
          <cell r="H6">
            <v>27.717989999999997</v>
          </cell>
          <cell r="I6">
            <v>27.717989999999997</v>
          </cell>
          <cell r="J6">
            <v>27.717989999999997</v>
          </cell>
          <cell r="K6">
            <v>27.717989999999997</v>
          </cell>
          <cell r="L6">
            <v>27.717989999999997</v>
          </cell>
          <cell r="M6">
            <v>27.717989999999997</v>
          </cell>
          <cell r="N6">
            <v>27.717989999999997</v>
          </cell>
          <cell r="O6">
            <v>27.616085624999993</v>
          </cell>
          <cell r="P6" t="str">
            <v>جبنه شيدر مبرد</v>
          </cell>
          <cell r="Q6">
            <v>27.3103725</v>
          </cell>
          <cell r="R6">
            <v>27.3103725</v>
          </cell>
          <cell r="S6">
            <v>27.3103725</v>
          </cell>
          <cell r="T6">
            <v>27.717989999999997</v>
          </cell>
          <cell r="U6">
            <v>27.717989999999997</v>
          </cell>
          <cell r="V6">
            <v>27.717989999999997</v>
          </cell>
          <cell r="W6">
            <v>27.717989999999997</v>
          </cell>
          <cell r="X6">
            <v>27.717989999999997</v>
          </cell>
          <cell r="Y6">
            <v>27.717989999999997</v>
          </cell>
          <cell r="Z6">
            <v>27.717989999999997</v>
          </cell>
          <cell r="AA6">
            <v>27.717989999999997</v>
          </cell>
          <cell r="AB6">
            <v>27.717989999999997</v>
          </cell>
        </row>
        <row r="7">
          <cell r="A7" t="str">
            <v>RM1000003</v>
          </cell>
          <cell r="B7" t="str">
            <v>جبنه شيدر مجمد</v>
          </cell>
          <cell r="C7">
            <v>27.3103725</v>
          </cell>
          <cell r="D7">
            <v>27.3103725</v>
          </cell>
          <cell r="E7">
            <v>27.3103725</v>
          </cell>
          <cell r="F7">
            <v>28.125607499999997</v>
          </cell>
          <cell r="G7">
            <v>28.125607499999997</v>
          </cell>
          <cell r="H7">
            <v>28.125607499999997</v>
          </cell>
          <cell r="I7">
            <v>28.125607499999997</v>
          </cell>
          <cell r="J7">
            <v>28.125607499999997</v>
          </cell>
          <cell r="K7">
            <v>28.125607499999997</v>
          </cell>
          <cell r="L7">
            <v>28.125607499999997</v>
          </cell>
          <cell r="M7">
            <v>28.125607499999997</v>
          </cell>
          <cell r="N7">
            <v>28.125607499999997</v>
          </cell>
          <cell r="O7">
            <v>27.921798749999997</v>
          </cell>
          <cell r="P7" t="str">
            <v>جبنه شيدر مجمد</v>
          </cell>
          <cell r="Q7">
            <v>27.3103725</v>
          </cell>
          <cell r="R7">
            <v>27.3103725</v>
          </cell>
          <cell r="S7">
            <v>27.3103725</v>
          </cell>
          <cell r="T7">
            <v>28.193054999999998</v>
          </cell>
          <cell r="U7">
            <v>28.193054999999998</v>
          </cell>
          <cell r="V7">
            <v>28.193054999999998</v>
          </cell>
          <cell r="W7">
            <v>28.193054999999998</v>
          </cell>
          <cell r="X7">
            <v>28.193054999999998</v>
          </cell>
          <cell r="Y7">
            <v>28.193054999999998</v>
          </cell>
          <cell r="Z7">
            <v>28.193054999999998</v>
          </cell>
          <cell r="AA7">
            <v>28.193054999999998</v>
          </cell>
          <cell r="AB7">
            <v>28.193054999999998</v>
          </cell>
        </row>
        <row r="8">
          <cell r="A8" t="str">
            <v>RM1000007</v>
          </cell>
          <cell r="B8" t="str">
            <v>زيـــــت شـورتنـــــــــــــــج  مصرى</v>
          </cell>
          <cell r="C8">
            <v>7.8</v>
          </cell>
          <cell r="D8">
            <v>7.8</v>
          </cell>
          <cell r="E8">
            <v>7.8</v>
          </cell>
          <cell r="F8">
            <v>7</v>
          </cell>
          <cell r="G8">
            <v>7</v>
          </cell>
          <cell r="H8">
            <v>7</v>
          </cell>
          <cell r="I8">
            <v>7</v>
          </cell>
          <cell r="J8">
            <v>7</v>
          </cell>
          <cell r="K8">
            <v>7</v>
          </cell>
          <cell r="L8">
            <v>7</v>
          </cell>
          <cell r="M8">
            <v>7</v>
          </cell>
          <cell r="N8">
            <v>7</v>
          </cell>
          <cell r="O8">
            <v>7.2</v>
          </cell>
          <cell r="P8" t="str">
            <v>زيـــــت شـورتنـــــــــــــــج  مصرى</v>
          </cell>
          <cell r="Q8">
            <v>7.8</v>
          </cell>
          <cell r="R8">
            <v>7.8</v>
          </cell>
          <cell r="S8">
            <v>7.8</v>
          </cell>
          <cell r="T8">
            <v>7</v>
          </cell>
          <cell r="U8">
            <v>7</v>
          </cell>
          <cell r="V8">
            <v>7</v>
          </cell>
          <cell r="W8">
            <v>7</v>
          </cell>
          <cell r="X8">
            <v>7</v>
          </cell>
          <cell r="Y8">
            <v>7</v>
          </cell>
          <cell r="Z8">
            <v>7</v>
          </cell>
          <cell r="AA8">
            <v>7</v>
          </cell>
          <cell r="AB8">
            <v>7</v>
          </cell>
        </row>
        <row r="9">
          <cell r="A9" t="str">
            <v>RM1000016</v>
          </cell>
          <cell r="B9" t="str">
            <v>بـــــودرة جبنة مطبوخة</v>
          </cell>
          <cell r="C9">
            <v>53.805510000000005</v>
          </cell>
          <cell r="D9">
            <v>53.805510000000005</v>
          </cell>
          <cell r="E9">
            <v>53.805510000000005</v>
          </cell>
          <cell r="F9">
            <v>53.805510000000005</v>
          </cell>
          <cell r="G9">
            <v>53.805510000000005</v>
          </cell>
          <cell r="H9">
            <v>53.805510000000005</v>
          </cell>
          <cell r="I9">
            <v>53.805510000000005</v>
          </cell>
          <cell r="J9">
            <v>53.805510000000005</v>
          </cell>
          <cell r="K9">
            <v>53.805510000000005</v>
          </cell>
          <cell r="L9">
            <v>53.805510000000005</v>
          </cell>
          <cell r="M9">
            <v>53.805510000000005</v>
          </cell>
          <cell r="N9">
            <v>53.805510000000005</v>
          </cell>
          <cell r="O9">
            <v>53.805510000000019</v>
          </cell>
          <cell r="P9" t="str">
            <v>بـــــودرة جبنة مطبوخة</v>
          </cell>
          <cell r="Q9">
            <v>53.805510000000005</v>
          </cell>
          <cell r="R9">
            <v>53.805510000000005</v>
          </cell>
          <cell r="S9">
            <v>53.805510000000005</v>
          </cell>
          <cell r="T9">
            <v>53.805510000000005</v>
          </cell>
          <cell r="U9">
            <v>53.805510000000005</v>
          </cell>
          <cell r="V9">
            <v>53.805510000000005</v>
          </cell>
          <cell r="W9">
            <v>53.805510000000005</v>
          </cell>
          <cell r="X9">
            <v>53.805510000000005</v>
          </cell>
          <cell r="Y9">
            <v>53.805510000000005</v>
          </cell>
          <cell r="Z9">
            <v>53.805510000000005</v>
          </cell>
          <cell r="AA9">
            <v>53.805510000000005</v>
          </cell>
          <cell r="AB9">
            <v>53.805510000000005</v>
          </cell>
        </row>
        <row r="10">
          <cell r="A10" t="str">
            <v>RM1000021</v>
          </cell>
          <cell r="B10" t="str">
            <v>L . H لبن بودرة منزوع الدسم</v>
          </cell>
          <cell r="C10">
            <v>17.119935000000002</v>
          </cell>
          <cell r="D10">
            <v>17.119935000000002</v>
          </cell>
          <cell r="E10">
            <v>17.119935000000002</v>
          </cell>
          <cell r="F10">
            <v>17.935169999999999</v>
          </cell>
          <cell r="G10">
            <v>17.935169999999999</v>
          </cell>
          <cell r="H10">
            <v>17.935169999999999</v>
          </cell>
          <cell r="I10">
            <v>17.935169999999999</v>
          </cell>
          <cell r="J10">
            <v>17.935169999999999</v>
          </cell>
          <cell r="K10">
            <v>17.935169999999999</v>
          </cell>
          <cell r="L10">
            <v>17.975931750000004</v>
          </cell>
          <cell r="M10">
            <v>17.975931750000004</v>
          </cell>
          <cell r="N10">
            <v>17.975931750000004</v>
          </cell>
          <cell r="O10">
            <v>17.741551687500003</v>
          </cell>
          <cell r="P10" t="str">
            <v>L . H لبن بودرة منزوع الدسم</v>
          </cell>
          <cell r="Q10">
            <v>17.119935000000002</v>
          </cell>
          <cell r="R10">
            <v>17.119935000000002</v>
          </cell>
          <cell r="S10">
            <v>17.119935000000002</v>
          </cell>
          <cell r="T10">
            <v>17.935169999999999</v>
          </cell>
          <cell r="U10">
            <v>17.935169999999999</v>
          </cell>
          <cell r="V10">
            <v>17.935169999999999</v>
          </cell>
          <cell r="W10">
            <v>17.935169999999999</v>
          </cell>
          <cell r="X10">
            <v>17.935169999999999</v>
          </cell>
          <cell r="Y10">
            <v>17.935169999999999</v>
          </cell>
          <cell r="Z10">
            <v>17.975931750000004</v>
          </cell>
          <cell r="AA10">
            <v>17.975931750000004</v>
          </cell>
          <cell r="AB10">
            <v>17.975931750000004</v>
          </cell>
        </row>
        <row r="11">
          <cell r="A11" t="str">
            <v>RM1000035</v>
          </cell>
          <cell r="B11" t="str">
            <v>ستـــريــك اسيــــــــــــــــــد</v>
          </cell>
          <cell r="C11">
            <v>7.5</v>
          </cell>
          <cell r="D11">
            <v>7.5</v>
          </cell>
          <cell r="E11">
            <v>7.5</v>
          </cell>
          <cell r="F11">
            <v>7.5</v>
          </cell>
          <cell r="G11">
            <v>7.5</v>
          </cell>
          <cell r="H11">
            <v>7.5</v>
          </cell>
          <cell r="I11">
            <v>7.8</v>
          </cell>
          <cell r="J11">
            <v>7.8</v>
          </cell>
          <cell r="K11">
            <v>7.8</v>
          </cell>
          <cell r="L11">
            <v>7.8</v>
          </cell>
          <cell r="M11">
            <v>7.8</v>
          </cell>
          <cell r="N11">
            <v>7.8</v>
          </cell>
          <cell r="O11">
            <v>7.6499999999999986</v>
          </cell>
          <cell r="P11" t="str">
            <v>ستـــريــك اسيــــــــــــــــــد</v>
          </cell>
          <cell r="Q11">
            <v>7.5</v>
          </cell>
          <cell r="R11">
            <v>7.5</v>
          </cell>
          <cell r="S11">
            <v>7.5</v>
          </cell>
          <cell r="T11">
            <v>7.5</v>
          </cell>
          <cell r="U11">
            <v>7.5</v>
          </cell>
          <cell r="V11">
            <v>7.5</v>
          </cell>
          <cell r="W11">
            <v>7.8</v>
          </cell>
          <cell r="X11">
            <v>7.8</v>
          </cell>
          <cell r="Y11">
            <v>7.8</v>
          </cell>
          <cell r="Z11">
            <v>7.8</v>
          </cell>
          <cell r="AA11">
            <v>7.8</v>
          </cell>
          <cell r="AB11">
            <v>7.8</v>
          </cell>
        </row>
        <row r="12">
          <cell r="A12" t="str">
            <v>RM1000039</v>
          </cell>
          <cell r="B12" t="str">
            <v>"ملــــح طعــام ناعـــم   "" كوكينا """</v>
          </cell>
          <cell r="C12">
            <v>1</v>
          </cell>
          <cell r="D12">
            <v>1</v>
          </cell>
          <cell r="E12">
            <v>1</v>
          </cell>
          <cell r="F12">
            <v>1</v>
          </cell>
          <cell r="G12">
            <v>1</v>
          </cell>
          <cell r="H12">
            <v>1</v>
          </cell>
          <cell r="I12">
            <v>1</v>
          </cell>
          <cell r="J12">
            <v>1</v>
          </cell>
          <cell r="K12">
            <v>1</v>
          </cell>
          <cell r="L12">
            <v>1</v>
          </cell>
          <cell r="M12">
            <v>1</v>
          </cell>
          <cell r="N12">
            <v>1</v>
          </cell>
          <cell r="O12">
            <v>1</v>
          </cell>
          <cell r="P12" t="str">
            <v>"ملــــح طعــام ناعـــم   "" كوكينا """</v>
          </cell>
          <cell r="Q12">
            <v>1</v>
          </cell>
          <cell r="R12">
            <v>1</v>
          </cell>
          <cell r="S12">
            <v>1</v>
          </cell>
          <cell r="T12">
            <v>1</v>
          </cell>
          <cell r="U12">
            <v>1</v>
          </cell>
          <cell r="V12">
            <v>1</v>
          </cell>
          <cell r="W12">
            <v>1</v>
          </cell>
          <cell r="X12">
            <v>1</v>
          </cell>
          <cell r="Y12">
            <v>1</v>
          </cell>
          <cell r="Z12">
            <v>1</v>
          </cell>
          <cell r="AA12">
            <v>1</v>
          </cell>
          <cell r="AB12">
            <v>1</v>
          </cell>
        </row>
        <row r="13">
          <cell r="A13" t="str">
            <v>RM1000040</v>
          </cell>
          <cell r="B13" t="str">
            <v>G . D . L</v>
          </cell>
          <cell r="C13">
            <v>15.6351125</v>
          </cell>
          <cell r="D13">
            <v>15.6351125</v>
          </cell>
          <cell r="E13">
            <v>15.6351125</v>
          </cell>
          <cell r="F13">
            <v>15.6351125</v>
          </cell>
          <cell r="G13">
            <v>15.6351125</v>
          </cell>
          <cell r="H13">
            <v>15.6351125</v>
          </cell>
          <cell r="I13">
            <v>15.6351125</v>
          </cell>
          <cell r="J13">
            <v>15.6351125</v>
          </cell>
          <cell r="K13">
            <v>15.6351125</v>
          </cell>
          <cell r="L13">
            <v>15.6351125</v>
          </cell>
          <cell r="M13">
            <v>15.6351125</v>
          </cell>
          <cell r="N13">
            <v>15.6351125</v>
          </cell>
          <cell r="O13">
            <v>15.635112499999998</v>
          </cell>
          <cell r="P13" t="str">
            <v>G . D . L</v>
          </cell>
          <cell r="Q13">
            <v>14.266612499999999</v>
          </cell>
          <cell r="R13">
            <v>14.266612499999999</v>
          </cell>
          <cell r="S13">
            <v>14.266612499999999</v>
          </cell>
          <cell r="T13">
            <v>14.266612499999999</v>
          </cell>
          <cell r="U13">
            <v>14.266612499999999</v>
          </cell>
          <cell r="V13">
            <v>14.266612499999999</v>
          </cell>
          <cell r="W13">
            <v>14.266612499999999</v>
          </cell>
          <cell r="X13">
            <v>14.266612499999999</v>
          </cell>
          <cell r="Y13">
            <v>14.266612499999999</v>
          </cell>
          <cell r="Z13">
            <v>14.266612499999999</v>
          </cell>
          <cell r="AA13">
            <v>14.266612499999999</v>
          </cell>
          <cell r="AB13">
            <v>14.266612499999999</v>
          </cell>
        </row>
        <row r="14">
          <cell r="A14" t="str">
            <v>RM1000046</v>
          </cell>
          <cell r="B14" t="str">
            <v>حـامـــــــض لاكتيــــــك</v>
          </cell>
          <cell r="C14">
            <v>13.5</v>
          </cell>
          <cell r="D14">
            <v>13.5</v>
          </cell>
          <cell r="E14">
            <v>13.5</v>
          </cell>
          <cell r="F14">
            <v>13.5</v>
          </cell>
          <cell r="G14">
            <v>13.5</v>
          </cell>
          <cell r="H14">
            <v>13.5</v>
          </cell>
          <cell r="I14">
            <v>15</v>
          </cell>
          <cell r="J14">
            <v>15</v>
          </cell>
          <cell r="K14">
            <v>15</v>
          </cell>
          <cell r="L14">
            <v>15</v>
          </cell>
          <cell r="M14">
            <v>15</v>
          </cell>
          <cell r="N14">
            <v>15</v>
          </cell>
          <cell r="O14">
            <v>14.25</v>
          </cell>
          <cell r="P14" t="str">
            <v>حـامـــــــض لاكتيــــــك</v>
          </cell>
          <cell r="Q14">
            <v>13.5</v>
          </cell>
          <cell r="R14">
            <v>13.5</v>
          </cell>
          <cell r="S14">
            <v>13.5</v>
          </cell>
          <cell r="T14">
            <v>13.5</v>
          </cell>
          <cell r="U14">
            <v>13.5</v>
          </cell>
          <cell r="V14">
            <v>13.5</v>
          </cell>
          <cell r="W14">
            <v>15</v>
          </cell>
          <cell r="X14">
            <v>15</v>
          </cell>
          <cell r="Y14">
            <v>15</v>
          </cell>
          <cell r="Z14">
            <v>15</v>
          </cell>
          <cell r="AA14">
            <v>15</v>
          </cell>
          <cell r="AB14">
            <v>15</v>
          </cell>
        </row>
        <row r="15">
          <cell r="A15" t="str">
            <v>RM1000047</v>
          </cell>
          <cell r="B15" t="str">
            <v>كلوريد كالسيــــــــــوم</v>
          </cell>
          <cell r="C15">
            <v>4.3</v>
          </cell>
          <cell r="D15">
            <v>4.3</v>
          </cell>
          <cell r="E15">
            <v>4.3</v>
          </cell>
          <cell r="F15">
            <v>4.3</v>
          </cell>
          <cell r="G15">
            <v>4.3</v>
          </cell>
          <cell r="H15">
            <v>4.3</v>
          </cell>
          <cell r="I15">
            <v>4.7</v>
          </cell>
          <cell r="J15">
            <v>4.7</v>
          </cell>
          <cell r="K15">
            <v>4.7</v>
          </cell>
          <cell r="L15">
            <v>4.7</v>
          </cell>
          <cell r="M15">
            <v>4.7</v>
          </cell>
          <cell r="N15">
            <v>4.7</v>
          </cell>
          <cell r="O15">
            <v>4.5000000000000009</v>
          </cell>
          <cell r="P15" t="str">
            <v>كلوريد كالسيــــــــــوم</v>
          </cell>
          <cell r="Q15">
            <v>4.3</v>
          </cell>
          <cell r="R15">
            <v>4.3</v>
          </cell>
          <cell r="S15">
            <v>4.3</v>
          </cell>
          <cell r="T15">
            <v>4.3</v>
          </cell>
          <cell r="U15">
            <v>4.3</v>
          </cell>
          <cell r="V15">
            <v>4.3</v>
          </cell>
          <cell r="W15">
            <v>4.7</v>
          </cell>
          <cell r="X15">
            <v>4.7</v>
          </cell>
          <cell r="Y15">
            <v>4.7</v>
          </cell>
          <cell r="Z15">
            <v>4.7</v>
          </cell>
          <cell r="AA15">
            <v>4.7</v>
          </cell>
          <cell r="AB15">
            <v>4.7</v>
          </cell>
        </row>
        <row r="16">
          <cell r="A16" t="str">
            <v>RM1000050</v>
          </cell>
          <cell r="B16" t="str">
            <v>منفحة ماكسرين</v>
          </cell>
          <cell r="C16">
            <v>600</v>
          </cell>
          <cell r="D16">
            <v>600</v>
          </cell>
          <cell r="E16">
            <v>600</v>
          </cell>
          <cell r="F16">
            <v>600</v>
          </cell>
          <cell r="G16">
            <v>600</v>
          </cell>
          <cell r="H16">
            <v>600</v>
          </cell>
          <cell r="I16">
            <v>630</v>
          </cell>
          <cell r="J16">
            <v>630</v>
          </cell>
          <cell r="K16">
            <v>630</v>
          </cell>
          <cell r="L16">
            <v>630</v>
          </cell>
          <cell r="M16">
            <v>630</v>
          </cell>
          <cell r="N16">
            <v>630</v>
          </cell>
          <cell r="O16">
            <v>615</v>
          </cell>
          <cell r="P16" t="str">
            <v>منفحة ماكسرين</v>
          </cell>
          <cell r="Q16">
            <v>600</v>
          </cell>
          <cell r="R16">
            <v>600</v>
          </cell>
          <cell r="S16">
            <v>600</v>
          </cell>
          <cell r="T16">
            <v>600</v>
          </cell>
          <cell r="U16">
            <v>600</v>
          </cell>
          <cell r="V16">
            <v>600</v>
          </cell>
          <cell r="W16">
            <v>630</v>
          </cell>
          <cell r="X16">
            <v>630</v>
          </cell>
          <cell r="Y16">
            <v>630</v>
          </cell>
          <cell r="Z16">
            <v>630</v>
          </cell>
          <cell r="AA16">
            <v>630</v>
          </cell>
          <cell r="AB16">
            <v>630</v>
          </cell>
        </row>
        <row r="17">
          <cell r="A17" t="str">
            <v>RM1000051</v>
          </cell>
          <cell r="B17" t="str">
            <v>منفحة ميكروبى</v>
          </cell>
          <cell r="C17">
            <v>450</v>
          </cell>
          <cell r="D17">
            <v>450</v>
          </cell>
          <cell r="E17">
            <v>450</v>
          </cell>
          <cell r="F17">
            <v>450</v>
          </cell>
          <cell r="G17">
            <v>450</v>
          </cell>
          <cell r="H17">
            <v>450</v>
          </cell>
          <cell r="I17">
            <v>480</v>
          </cell>
          <cell r="J17">
            <v>480</v>
          </cell>
          <cell r="K17">
            <v>480</v>
          </cell>
          <cell r="L17">
            <v>480</v>
          </cell>
          <cell r="M17">
            <v>480</v>
          </cell>
          <cell r="N17">
            <v>480</v>
          </cell>
          <cell r="O17">
            <v>465</v>
          </cell>
          <cell r="P17" t="str">
            <v>منفحة ميكروبى</v>
          </cell>
          <cell r="Q17">
            <v>450</v>
          </cell>
          <cell r="R17">
            <v>450</v>
          </cell>
          <cell r="S17">
            <v>450</v>
          </cell>
          <cell r="T17">
            <v>450</v>
          </cell>
          <cell r="U17">
            <v>450</v>
          </cell>
          <cell r="V17">
            <v>450</v>
          </cell>
          <cell r="W17">
            <v>480</v>
          </cell>
          <cell r="X17">
            <v>480</v>
          </cell>
          <cell r="Y17">
            <v>480</v>
          </cell>
          <cell r="Z17">
            <v>480</v>
          </cell>
          <cell r="AA17">
            <v>480</v>
          </cell>
          <cell r="AB17">
            <v>480</v>
          </cell>
        </row>
        <row r="18">
          <cell r="A18" t="str">
            <v>RM1000055</v>
          </cell>
          <cell r="B18" t="str">
            <v>حامض خليك مركز</v>
          </cell>
          <cell r="C18">
            <v>9</v>
          </cell>
          <cell r="D18">
            <v>9</v>
          </cell>
          <cell r="E18">
            <v>9</v>
          </cell>
          <cell r="F18">
            <v>9</v>
          </cell>
          <cell r="G18">
            <v>9</v>
          </cell>
          <cell r="H18">
            <v>9</v>
          </cell>
          <cell r="I18">
            <v>9.5</v>
          </cell>
          <cell r="J18">
            <v>9.5</v>
          </cell>
          <cell r="K18">
            <v>9.5</v>
          </cell>
          <cell r="L18">
            <v>9.5</v>
          </cell>
          <cell r="M18">
            <v>9.5</v>
          </cell>
          <cell r="N18">
            <v>9.5</v>
          </cell>
          <cell r="O18">
            <v>9.25</v>
          </cell>
          <cell r="P18" t="str">
            <v>حامض خليك مركز</v>
          </cell>
          <cell r="Q18">
            <v>9</v>
          </cell>
          <cell r="R18">
            <v>9</v>
          </cell>
          <cell r="S18">
            <v>9</v>
          </cell>
          <cell r="T18">
            <v>9</v>
          </cell>
          <cell r="U18">
            <v>9</v>
          </cell>
          <cell r="V18">
            <v>9</v>
          </cell>
          <cell r="W18">
            <v>9.5</v>
          </cell>
          <cell r="X18">
            <v>9.5</v>
          </cell>
          <cell r="Y18">
            <v>9.5</v>
          </cell>
          <cell r="Z18">
            <v>9.5</v>
          </cell>
          <cell r="AA18">
            <v>9.5</v>
          </cell>
          <cell r="AB18">
            <v>9.5</v>
          </cell>
        </row>
        <row r="19">
          <cell r="A19" t="str">
            <v>RM1000056</v>
          </cell>
          <cell r="B19" t="str">
            <v>حـامـــــــض فسفوريك</v>
          </cell>
          <cell r="C19">
            <v>9.5</v>
          </cell>
          <cell r="D19">
            <v>9.5</v>
          </cell>
          <cell r="E19">
            <v>9.5</v>
          </cell>
          <cell r="F19">
            <v>9.5</v>
          </cell>
          <cell r="G19">
            <v>9.5</v>
          </cell>
          <cell r="H19">
            <v>9.5</v>
          </cell>
          <cell r="I19">
            <v>9.8000000000000007</v>
          </cell>
          <cell r="J19">
            <v>9.8000000000000007</v>
          </cell>
          <cell r="K19">
            <v>9.8000000000000007</v>
          </cell>
          <cell r="L19">
            <v>9.8000000000000007</v>
          </cell>
          <cell r="M19">
            <v>9.8000000000000007</v>
          </cell>
          <cell r="N19">
            <v>9.8000000000000007</v>
          </cell>
          <cell r="O19">
            <v>9.6499999999999986</v>
          </cell>
          <cell r="P19" t="str">
            <v>حـامـــــــض فسفوريك</v>
          </cell>
          <cell r="Q19">
            <v>9.5</v>
          </cell>
          <cell r="R19">
            <v>9.5</v>
          </cell>
          <cell r="S19">
            <v>9.5</v>
          </cell>
          <cell r="T19">
            <v>9.5</v>
          </cell>
          <cell r="U19">
            <v>9.5</v>
          </cell>
          <cell r="V19">
            <v>9.5</v>
          </cell>
          <cell r="W19">
            <v>9.8000000000000007</v>
          </cell>
          <cell r="X19">
            <v>9.8000000000000007</v>
          </cell>
          <cell r="Y19">
            <v>9.8000000000000007</v>
          </cell>
          <cell r="Z19">
            <v>9.8000000000000007</v>
          </cell>
          <cell r="AA19">
            <v>9.8000000000000007</v>
          </cell>
          <cell r="AB19">
            <v>9.8000000000000007</v>
          </cell>
        </row>
        <row r="20">
          <cell r="A20" t="str">
            <v>RM1000057</v>
          </cell>
          <cell r="B20" t="str">
            <v>رينيت كازين</v>
          </cell>
          <cell r="C20">
            <v>49.138925</v>
          </cell>
          <cell r="D20">
            <v>49.138925</v>
          </cell>
          <cell r="E20">
            <v>49.138925</v>
          </cell>
          <cell r="F20">
            <v>55.392969999999998</v>
          </cell>
          <cell r="G20">
            <v>55.392969999999998</v>
          </cell>
          <cell r="H20">
            <v>55.392969999999998</v>
          </cell>
          <cell r="I20">
            <v>58.073275000000002</v>
          </cell>
          <cell r="J20">
            <v>58.073275000000002</v>
          </cell>
          <cell r="K20">
            <v>58.073275000000002</v>
          </cell>
          <cell r="L20">
            <v>58.073275000000002</v>
          </cell>
          <cell r="M20">
            <v>58.073275000000002</v>
          </cell>
          <cell r="N20">
            <v>58.073275000000002</v>
          </cell>
          <cell r="O20">
            <v>55.169611250000003</v>
          </cell>
          <cell r="P20" t="str">
            <v>رينيت كازين</v>
          </cell>
          <cell r="Q20">
            <v>44.837924999999998</v>
          </cell>
          <cell r="R20">
            <v>44.837924999999998</v>
          </cell>
          <cell r="S20">
            <v>44.837924999999998</v>
          </cell>
          <cell r="T20">
            <v>50.54457</v>
          </cell>
          <cell r="U20">
            <v>50.54457</v>
          </cell>
          <cell r="V20">
            <v>50.54457</v>
          </cell>
          <cell r="W20">
            <v>52.990275000000004</v>
          </cell>
          <cell r="X20">
            <v>52.990275000000004</v>
          </cell>
          <cell r="Y20">
            <v>52.990275000000004</v>
          </cell>
          <cell r="Z20">
            <v>52.990275000000004</v>
          </cell>
          <cell r="AA20">
            <v>52.990275000000004</v>
          </cell>
          <cell r="AB20">
            <v>52.990275000000004</v>
          </cell>
        </row>
        <row r="21">
          <cell r="A21" t="str">
            <v>RM1000059</v>
          </cell>
          <cell r="B21" t="str">
            <v>محلول ملح</v>
          </cell>
          <cell r="C21">
            <v>7</v>
          </cell>
          <cell r="D21">
            <v>7</v>
          </cell>
          <cell r="E21">
            <v>7</v>
          </cell>
          <cell r="F21">
            <v>7.5</v>
          </cell>
          <cell r="G21">
            <v>7.5</v>
          </cell>
          <cell r="H21">
            <v>7.5</v>
          </cell>
          <cell r="I21">
            <v>8</v>
          </cell>
          <cell r="J21">
            <v>8</v>
          </cell>
          <cell r="K21">
            <v>8</v>
          </cell>
          <cell r="L21">
            <v>8</v>
          </cell>
          <cell r="M21">
            <v>8</v>
          </cell>
          <cell r="N21">
            <v>8</v>
          </cell>
          <cell r="O21">
            <v>7.625</v>
          </cell>
          <cell r="P21" t="str">
            <v>محلول ملح</v>
          </cell>
          <cell r="Q21">
            <v>7</v>
          </cell>
          <cell r="R21">
            <v>7</v>
          </cell>
          <cell r="S21">
            <v>7</v>
          </cell>
          <cell r="T21">
            <v>7.5</v>
          </cell>
          <cell r="U21">
            <v>7.5</v>
          </cell>
          <cell r="V21">
            <v>7.5</v>
          </cell>
          <cell r="W21">
            <v>8</v>
          </cell>
          <cell r="X21">
            <v>8</v>
          </cell>
          <cell r="Y21">
            <v>8</v>
          </cell>
          <cell r="Z21">
            <v>8</v>
          </cell>
          <cell r="AA21">
            <v>8</v>
          </cell>
          <cell r="AB21">
            <v>8</v>
          </cell>
        </row>
        <row r="22">
          <cell r="A22" t="str">
            <v>RM1000060</v>
          </cell>
          <cell r="B22" t="str">
            <v>امو نيـــــــــــــــــــــــا غذائى</v>
          </cell>
          <cell r="C22">
            <v>4.51</v>
          </cell>
          <cell r="D22">
            <v>4.51</v>
          </cell>
          <cell r="E22">
            <v>4.51</v>
          </cell>
          <cell r="F22">
            <v>4.51</v>
          </cell>
          <cell r="G22">
            <v>4.51</v>
          </cell>
          <cell r="H22">
            <v>4.51</v>
          </cell>
          <cell r="I22">
            <v>4.51</v>
          </cell>
          <cell r="J22">
            <v>4.51</v>
          </cell>
          <cell r="K22">
            <v>4.51</v>
          </cell>
          <cell r="L22">
            <v>4.51</v>
          </cell>
          <cell r="M22">
            <v>4.51</v>
          </cell>
          <cell r="N22">
            <v>4.51</v>
          </cell>
          <cell r="O22">
            <v>4.5099999999999989</v>
          </cell>
          <cell r="P22" t="str">
            <v>امو نيـــــــــــــــــــــــا غذائى</v>
          </cell>
          <cell r="Q22">
            <v>4.51</v>
          </cell>
          <cell r="R22">
            <v>4.51</v>
          </cell>
          <cell r="S22">
            <v>4.51</v>
          </cell>
          <cell r="T22">
            <v>4.51</v>
          </cell>
          <cell r="U22">
            <v>4.51</v>
          </cell>
          <cell r="V22">
            <v>4.51</v>
          </cell>
          <cell r="W22">
            <v>4.51</v>
          </cell>
          <cell r="X22">
            <v>4.51</v>
          </cell>
          <cell r="Y22">
            <v>4.51</v>
          </cell>
          <cell r="Z22">
            <v>4.51</v>
          </cell>
          <cell r="AA22">
            <v>4.51</v>
          </cell>
          <cell r="AB22">
            <v>4.51</v>
          </cell>
        </row>
        <row r="23">
          <cell r="A23" t="str">
            <v>RM1000061</v>
          </cell>
          <cell r="B23" t="str">
            <v>زبــــــدة بلوكـــــــــات</v>
          </cell>
          <cell r="C23">
            <v>26.087520000000001</v>
          </cell>
          <cell r="D23">
            <v>26.087520000000001</v>
          </cell>
          <cell r="E23">
            <v>26.087520000000001</v>
          </cell>
          <cell r="F23">
            <v>27.717989999999997</v>
          </cell>
          <cell r="G23">
            <v>27.717989999999997</v>
          </cell>
          <cell r="H23">
            <v>27.717989999999997</v>
          </cell>
          <cell r="I23">
            <v>27.717989999999997</v>
          </cell>
          <cell r="J23">
            <v>27.717989999999997</v>
          </cell>
          <cell r="K23">
            <v>27.717989999999997</v>
          </cell>
          <cell r="L23">
            <v>27.717989999999997</v>
          </cell>
          <cell r="M23">
            <v>27.717989999999997</v>
          </cell>
          <cell r="N23">
            <v>27.717989999999997</v>
          </cell>
          <cell r="O23">
            <v>27.310372499999996</v>
          </cell>
          <cell r="P23" t="str">
            <v>زبــــــدة بلوكـــــــــات</v>
          </cell>
          <cell r="Q23">
            <v>26.087520000000001</v>
          </cell>
          <cell r="R23">
            <v>26.087520000000001</v>
          </cell>
          <cell r="S23">
            <v>26.087520000000001</v>
          </cell>
          <cell r="T23">
            <v>27.717989999999997</v>
          </cell>
          <cell r="U23">
            <v>27.717989999999997</v>
          </cell>
          <cell r="V23">
            <v>27.717989999999997</v>
          </cell>
          <cell r="W23">
            <v>27.717989999999997</v>
          </cell>
          <cell r="X23">
            <v>27.717989999999997</v>
          </cell>
          <cell r="Y23">
            <v>27.717989999999997</v>
          </cell>
          <cell r="Z23">
            <v>27.717989999999997</v>
          </cell>
          <cell r="AA23">
            <v>27.717989999999997</v>
          </cell>
          <cell r="AB23">
            <v>27.717989999999997</v>
          </cell>
        </row>
        <row r="24">
          <cell r="A24" t="str">
            <v>RM1000064</v>
          </cell>
          <cell r="B24" t="str">
            <v>مكسب طـــعم فلفل أخضر</v>
          </cell>
          <cell r="C24">
            <v>80</v>
          </cell>
          <cell r="D24">
            <v>80</v>
          </cell>
          <cell r="E24">
            <v>80</v>
          </cell>
          <cell r="F24">
            <v>80</v>
          </cell>
          <cell r="G24">
            <v>80</v>
          </cell>
          <cell r="H24">
            <v>80</v>
          </cell>
          <cell r="I24">
            <v>85</v>
          </cell>
          <cell r="J24">
            <v>85</v>
          </cell>
          <cell r="K24">
            <v>85</v>
          </cell>
          <cell r="L24">
            <v>85</v>
          </cell>
          <cell r="M24">
            <v>85</v>
          </cell>
          <cell r="N24">
            <v>85</v>
          </cell>
          <cell r="O24">
            <v>82.5</v>
          </cell>
          <cell r="P24" t="str">
            <v>مكسب طـــعم فلفل أخضر</v>
          </cell>
          <cell r="Q24">
            <v>80</v>
          </cell>
          <cell r="R24">
            <v>80</v>
          </cell>
          <cell r="S24">
            <v>80</v>
          </cell>
          <cell r="T24">
            <v>80</v>
          </cell>
          <cell r="U24">
            <v>80</v>
          </cell>
          <cell r="V24">
            <v>80</v>
          </cell>
          <cell r="W24">
            <v>85</v>
          </cell>
          <cell r="X24">
            <v>85</v>
          </cell>
          <cell r="Y24">
            <v>85</v>
          </cell>
          <cell r="Z24">
            <v>85</v>
          </cell>
          <cell r="AA24">
            <v>85</v>
          </cell>
          <cell r="AB24">
            <v>85</v>
          </cell>
        </row>
        <row r="25">
          <cell r="A25" t="str">
            <v>RM1000065</v>
          </cell>
          <cell r="B25" t="str">
            <v>مكسب طعم اسطمبولى</v>
          </cell>
          <cell r="C25">
            <v>70</v>
          </cell>
          <cell r="D25">
            <v>70</v>
          </cell>
          <cell r="E25">
            <v>70</v>
          </cell>
          <cell r="F25">
            <v>70</v>
          </cell>
          <cell r="G25">
            <v>70</v>
          </cell>
          <cell r="H25">
            <v>70</v>
          </cell>
          <cell r="I25">
            <v>73</v>
          </cell>
          <cell r="J25">
            <v>73</v>
          </cell>
          <cell r="K25">
            <v>73</v>
          </cell>
          <cell r="L25">
            <v>73</v>
          </cell>
          <cell r="M25">
            <v>73</v>
          </cell>
          <cell r="N25">
            <v>73</v>
          </cell>
          <cell r="O25">
            <v>71.5</v>
          </cell>
          <cell r="P25" t="str">
            <v>مكسب طعم اسطمبولى</v>
          </cell>
          <cell r="Q25">
            <v>70</v>
          </cell>
          <cell r="R25">
            <v>70</v>
          </cell>
          <cell r="S25">
            <v>70</v>
          </cell>
          <cell r="T25">
            <v>70</v>
          </cell>
          <cell r="U25">
            <v>70</v>
          </cell>
          <cell r="V25">
            <v>70</v>
          </cell>
          <cell r="W25">
            <v>73</v>
          </cell>
          <cell r="X25">
            <v>73</v>
          </cell>
          <cell r="Y25">
            <v>73</v>
          </cell>
          <cell r="Z25">
            <v>73</v>
          </cell>
          <cell r="AA25">
            <v>73</v>
          </cell>
          <cell r="AB25">
            <v>73</v>
          </cell>
        </row>
        <row r="26">
          <cell r="A26" t="str">
            <v>RM1000066</v>
          </cell>
          <cell r="B26" t="str">
            <v>انـــــــــــــــــــــــــــــــــاتو</v>
          </cell>
          <cell r="C26">
            <v>33</v>
          </cell>
          <cell r="D26">
            <v>33</v>
          </cell>
          <cell r="E26">
            <v>33</v>
          </cell>
          <cell r="F26">
            <v>33</v>
          </cell>
          <cell r="G26">
            <v>33</v>
          </cell>
          <cell r="H26">
            <v>33</v>
          </cell>
          <cell r="I26">
            <v>37</v>
          </cell>
          <cell r="J26">
            <v>37</v>
          </cell>
          <cell r="K26">
            <v>37</v>
          </cell>
          <cell r="L26">
            <v>37</v>
          </cell>
          <cell r="M26">
            <v>37</v>
          </cell>
          <cell r="N26">
            <v>37</v>
          </cell>
          <cell r="O26">
            <v>35</v>
          </cell>
          <cell r="P26" t="str">
            <v>انـــــــــــــــــــــــــــــــــاتو</v>
          </cell>
          <cell r="Q26">
            <v>33</v>
          </cell>
          <cell r="R26">
            <v>33</v>
          </cell>
          <cell r="S26">
            <v>33</v>
          </cell>
          <cell r="T26">
            <v>33</v>
          </cell>
          <cell r="U26">
            <v>33</v>
          </cell>
          <cell r="V26">
            <v>33</v>
          </cell>
          <cell r="W26">
            <v>37</v>
          </cell>
          <cell r="X26">
            <v>37</v>
          </cell>
          <cell r="Y26">
            <v>37</v>
          </cell>
          <cell r="Z26">
            <v>37</v>
          </cell>
          <cell r="AA26">
            <v>37</v>
          </cell>
          <cell r="AB26">
            <v>37</v>
          </cell>
        </row>
        <row r="27">
          <cell r="A27" t="str">
            <v>RM1000068</v>
          </cell>
          <cell r="B27" t="str">
            <v>بادئ L.H  BO2</v>
          </cell>
          <cell r="C27">
            <v>95</v>
          </cell>
          <cell r="D27">
            <v>95</v>
          </cell>
          <cell r="E27">
            <v>95</v>
          </cell>
          <cell r="F27">
            <v>90</v>
          </cell>
          <cell r="G27">
            <v>90</v>
          </cell>
          <cell r="H27">
            <v>90</v>
          </cell>
          <cell r="I27">
            <v>95</v>
          </cell>
          <cell r="J27">
            <v>95</v>
          </cell>
          <cell r="K27">
            <v>95</v>
          </cell>
          <cell r="L27">
            <v>95</v>
          </cell>
          <cell r="M27">
            <v>95</v>
          </cell>
          <cell r="N27">
            <v>95</v>
          </cell>
          <cell r="O27">
            <v>93.75</v>
          </cell>
          <cell r="P27" t="str">
            <v>بادئ L.H  BO2</v>
          </cell>
          <cell r="Q27">
            <v>95</v>
          </cell>
          <cell r="R27">
            <v>95</v>
          </cell>
          <cell r="S27">
            <v>95</v>
          </cell>
          <cell r="T27">
            <v>90</v>
          </cell>
          <cell r="U27">
            <v>90</v>
          </cell>
          <cell r="V27">
            <v>90</v>
          </cell>
          <cell r="W27">
            <v>95</v>
          </cell>
          <cell r="X27">
            <v>95</v>
          </cell>
          <cell r="Y27">
            <v>95</v>
          </cell>
          <cell r="Z27">
            <v>95</v>
          </cell>
          <cell r="AA27">
            <v>95</v>
          </cell>
          <cell r="AB27">
            <v>95</v>
          </cell>
        </row>
        <row r="28">
          <cell r="A28" t="str">
            <v>RM1000069</v>
          </cell>
          <cell r="B28" t="str">
            <v>بادئ P S 4</v>
          </cell>
          <cell r="C28">
            <v>630</v>
          </cell>
          <cell r="D28">
            <v>630</v>
          </cell>
          <cell r="E28">
            <v>630</v>
          </cell>
          <cell r="F28">
            <v>630</v>
          </cell>
          <cell r="G28">
            <v>630</v>
          </cell>
          <cell r="H28">
            <v>630</v>
          </cell>
          <cell r="I28">
            <v>665</v>
          </cell>
          <cell r="J28">
            <v>665</v>
          </cell>
          <cell r="K28">
            <v>665</v>
          </cell>
          <cell r="L28">
            <v>665</v>
          </cell>
          <cell r="M28">
            <v>665</v>
          </cell>
          <cell r="N28">
            <v>665</v>
          </cell>
          <cell r="O28">
            <v>647.5</v>
          </cell>
          <cell r="P28" t="str">
            <v>بادئ P S 4</v>
          </cell>
          <cell r="Q28">
            <v>630</v>
          </cell>
          <cell r="R28">
            <v>630</v>
          </cell>
          <cell r="S28">
            <v>630</v>
          </cell>
          <cell r="T28">
            <v>630</v>
          </cell>
          <cell r="U28">
            <v>630</v>
          </cell>
          <cell r="V28">
            <v>630</v>
          </cell>
          <cell r="W28">
            <v>665</v>
          </cell>
          <cell r="X28">
            <v>665</v>
          </cell>
          <cell r="Y28">
            <v>665</v>
          </cell>
          <cell r="Z28">
            <v>665</v>
          </cell>
          <cell r="AA28">
            <v>665</v>
          </cell>
          <cell r="AB28">
            <v>665</v>
          </cell>
        </row>
        <row r="29">
          <cell r="A29" t="str">
            <v>RM1000072</v>
          </cell>
          <cell r="B29" t="str">
            <v>بادى STM5</v>
          </cell>
          <cell r="C29">
            <v>225</v>
          </cell>
          <cell r="D29">
            <v>225</v>
          </cell>
          <cell r="E29">
            <v>225</v>
          </cell>
          <cell r="F29">
            <v>225</v>
          </cell>
          <cell r="G29">
            <v>225</v>
          </cell>
          <cell r="H29">
            <v>225</v>
          </cell>
          <cell r="I29">
            <v>236</v>
          </cell>
          <cell r="J29">
            <v>236</v>
          </cell>
          <cell r="K29">
            <v>236</v>
          </cell>
          <cell r="L29">
            <v>236</v>
          </cell>
          <cell r="M29">
            <v>236</v>
          </cell>
          <cell r="N29">
            <v>236</v>
          </cell>
          <cell r="O29">
            <v>230.5</v>
          </cell>
          <cell r="P29" t="str">
            <v>بادى STM5</v>
          </cell>
          <cell r="Q29">
            <v>225</v>
          </cell>
          <cell r="R29">
            <v>225</v>
          </cell>
          <cell r="S29">
            <v>225</v>
          </cell>
          <cell r="T29">
            <v>225</v>
          </cell>
          <cell r="U29">
            <v>225</v>
          </cell>
          <cell r="V29">
            <v>225</v>
          </cell>
          <cell r="W29">
            <v>236</v>
          </cell>
          <cell r="X29">
            <v>236</v>
          </cell>
          <cell r="Y29">
            <v>236</v>
          </cell>
          <cell r="Z29">
            <v>236</v>
          </cell>
          <cell r="AA29">
            <v>236</v>
          </cell>
          <cell r="AB29">
            <v>236</v>
          </cell>
        </row>
        <row r="30">
          <cell r="A30" t="str">
            <v>RM1000073</v>
          </cell>
          <cell r="B30" t="str">
            <v>شطه خضراء قرون</v>
          </cell>
          <cell r="C30">
            <v>10</v>
          </cell>
          <cell r="D30">
            <v>10</v>
          </cell>
          <cell r="E30">
            <v>10</v>
          </cell>
          <cell r="F30">
            <v>10</v>
          </cell>
          <cell r="G30">
            <v>10</v>
          </cell>
          <cell r="H30">
            <v>10</v>
          </cell>
          <cell r="I30">
            <v>10</v>
          </cell>
          <cell r="J30">
            <v>10</v>
          </cell>
          <cell r="K30">
            <v>10</v>
          </cell>
          <cell r="L30">
            <v>10</v>
          </cell>
          <cell r="M30">
            <v>10</v>
          </cell>
          <cell r="N30">
            <v>10</v>
          </cell>
          <cell r="O30">
            <v>10</v>
          </cell>
          <cell r="P30" t="str">
            <v>شطه خضراء قرون</v>
          </cell>
          <cell r="Q30">
            <v>10</v>
          </cell>
          <cell r="R30">
            <v>10</v>
          </cell>
          <cell r="S30">
            <v>10</v>
          </cell>
          <cell r="T30">
            <v>10</v>
          </cell>
          <cell r="U30">
            <v>10</v>
          </cell>
          <cell r="V30">
            <v>10</v>
          </cell>
          <cell r="W30">
            <v>10</v>
          </cell>
          <cell r="X30">
            <v>10</v>
          </cell>
          <cell r="Y30">
            <v>10</v>
          </cell>
          <cell r="Z30">
            <v>10</v>
          </cell>
          <cell r="AA30">
            <v>10</v>
          </cell>
          <cell r="AB30">
            <v>10</v>
          </cell>
        </row>
        <row r="31">
          <cell r="A31" t="str">
            <v>RM1000074</v>
          </cell>
          <cell r="B31" t="str">
            <v>شطه حمراء</v>
          </cell>
          <cell r="C31">
            <v>127.05000000000001</v>
          </cell>
          <cell r="D31">
            <v>127.05000000000001</v>
          </cell>
          <cell r="E31">
            <v>127.05000000000001</v>
          </cell>
          <cell r="F31">
            <v>127.05000000000001</v>
          </cell>
          <cell r="G31">
            <v>127.05000000000001</v>
          </cell>
          <cell r="H31">
            <v>127.05000000000001</v>
          </cell>
          <cell r="I31">
            <v>127.05000000000001</v>
          </cell>
          <cell r="J31">
            <v>127.05000000000001</v>
          </cell>
          <cell r="K31">
            <v>127.05000000000001</v>
          </cell>
          <cell r="L31">
            <v>127.05000000000001</v>
          </cell>
          <cell r="M31">
            <v>127.05000000000001</v>
          </cell>
          <cell r="N31">
            <v>127.05000000000001</v>
          </cell>
          <cell r="O31">
            <v>127.04999999999997</v>
          </cell>
          <cell r="P31" t="str">
            <v>شطه حمراء</v>
          </cell>
          <cell r="Q31">
            <v>127.05000000000001</v>
          </cell>
          <cell r="R31">
            <v>127.05000000000001</v>
          </cell>
          <cell r="S31">
            <v>127.05000000000001</v>
          </cell>
          <cell r="T31">
            <v>127.05000000000001</v>
          </cell>
          <cell r="U31">
            <v>127.05000000000001</v>
          </cell>
          <cell r="V31">
            <v>127.05000000000001</v>
          </cell>
          <cell r="W31">
            <v>127.05000000000001</v>
          </cell>
          <cell r="X31">
            <v>127.05000000000001</v>
          </cell>
          <cell r="Y31">
            <v>127.05000000000001</v>
          </cell>
          <cell r="Z31">
            <v>127.05000000000001</v>
          </cell>
          <cell r="AA31">
            <v>127.05000000000001</v>
          </cell>
          <cell r="AB31">
            <v>127.05000000000001</v>
          </cell>
        </row>
        <row r="32">
          <cell r="A32" t="str">
            <v>RM1000076</v>
          </cell>
          <cell r="B32" t="str">
            <v>D.S.P مادة حافظة</v>
          </cell>
          <cell r="C32">
            <v>5</v>
          </cell>
          <cell r="D32">
            <v>5</v>
          </cell>
          <cell r="E32">
            <v>5</v>
          </cell>
          <cell r="F32">
            <v>5</v>
          </cell>
          <cell r="G32">
            <v>5</v>
          </cell>
          <cell r="H32">
            <v>5</v>
          </cell>
          <cell r="I32">
            <v>5.3</v>
          </cell>
          <cell r="J32">
            <v>5.3</v>
          </cell>
          <cell r="K32">
            <v>5.3</v>
          </cell>
          <cell r="L32">
            <v>5.3</v>
          </cell>
          <cell r="M32">
            <v>5.3</v>
          </cell>
          <cell r="N32">
            <v>5.3</v>
          </cell>
          <cell r="O32">
            <v>5.1499999999999986</v>
          </cell>
          <cell r="P32" t="str">
            <v>D.S.P مادة حافظة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5.3</v>
          </cell>
          <cell r="X32">
            <v>5.3</v>
          </cell>
          <cell r="Y32">
            <v>5.3</v>
          </cell>
          <cell r="Z32">
            <v>5.3</v>
          </cell>
          <cell r="AA32">
            <v>5.3</v>
          </cell>
          <cell r="AB32">
            <v>5.3</v>
          </cell>
        </row>
        <row r="33">
          <cell r="A33" t="str">
            <v>RM1000077</v>
          </cell>
          <cell r="B33" t="str">
            <v>نترات بوتاسيوم</v>
          </cell>
          <cell r="C33">
            <v>40</v>
          </cell>
          <cell r="D33">
            <v>40</v>
          </cell>
          <cell r="E33">
            <v>40</v>
          </cell>
          <cell r="F33">
            <v>40</v>
          </cell>
          <cell r="G33">
            <v>40</v>
          </cell>
          <cell r="H33">
            <v>40</v>
          </cell>
          <cell r="I33">
            <v>45</v>
          </cell>
          <cell r="J33">
            <v>45</v>
          </cell>
          <cell r="K33">
            <v>45</v>
          </cell>
          <cell r="L33">
            <v>45</v>
          </cell>
          <cell r="M33">
            <v>45</v>
          </cell>
          <cell r="N33">
            <v>45</v>
          </cell>
          <cell r="O33">
            <v>42.5</v>
          </cell>
          <cell r="P33" t="str">
            <v>نترات بوتاسيوم</v>
          </cell>
          <cell r="Q33">
            <v>40</v>
          </cell>
          <cell r="R33">
            <v>40</v>
          </cell>
          <cell r="S33">
            <v>40</v>
          </cell>
          <cell r="T33">
            <v>40</v>
          </cell>
          <cell r="U33">
            <v>40</v>
          </cell>
          <cell r="V33">
            <v>40</v>
          </cell>
          <cell r="W33">
            <v>45</v>
          </cell>
          <cell r="X33">
            <v>45</v>
          </cell>
          <cell r="Y33">
            <v>45</v>
          </cell>
          <cell r="Z33">
            <v>45</v>
          </cell>
          <cell r="AA33">
            <v>45</v>
          </cell>
          <cell r="AB33">
            <v>45</v>
          </cell>
        </row>
        <row r="34">
          <cell r="A34" t="str">
            <v>RM1000090</v>
          </cell>
          <cell r="B34" t="str">
            <v>نشا غذائى</v>
          </cell>
          <cell r="C34">
            <v>4.25</v>
          </cell>
          <cell r="D34">
            <v>4.25</v>
          </cell>
          <cell r="E34">
            <v>4.25</v>
          </cell>
          <cell r="F34">
            <v>4.25</v>
          </cell>
          <cell r="G34">
            <v>4.25</v>
          </cell>
          <cell r="H34">
            <v>4.25</v>
          </cell>
          <cell r="I34">
            <v>4.5</v>
          </cell>
          <cell r="J34">
            <v>4.5</v>
          </cell>
          <cell r="K34">
            <v>4.5</v>
          </cell>
          <cell r="L34">
            <v>4.5</v>
          </cell>
          <cell r="M34">
            <v>4.5</v>
          </cell>
          <cell r="N34">
            <v>4.5</v>
          </cell>
          <cell r="O34">
            <v>4.375</v>
          </cell>
          <cell r="P34" t="str">
            <v>نشا غذائى</v>
          </cell>
          <cell r="Q34">
            <v>4.25</v>
          </cell>
          <cell r="R34">
            <v>4.25</v>
          </cell>
          <cell r="S34">
            <v>4.25</v>
          </cell>
          <cell r="T34">
            <v>4.25</v>
          </cell>
          <cell r="U34">
            <v>4.25</v>
          </cell>
          <cell r="V34">
            <v>4.25</v>
          </cell>
          <cell r="W34">
            <v>4.5</v>
          </cell>
          <cell r="X34">
            <v>4.5</v>
          </cell>
          <cell r="Y34">
            <v>4.5</v>
          </cell>
          <cell r="Z34">
            <v>4.5</v>
          </cell>
          <cell r="AA34">
            <v>4.5</v>
          </cell>
          <cell r="AB34">
            <v>4.5</v>
          </cell>
        </row>
        <row r="35">
          <cell r="A35" t="str">
            <v>RM1000098</v>
          </cell>
          <cell r="B35" t="str">
            <v>بديل زبدة كاكاو انكوت</v>
          </cell>
          <cell r="C35">
            <v>11.7</v>
          </cell>
          <cell r="D35">
            <v>11.7</v>
          </cell>
          <cell r="E35">
            <v>11.7</v>
          </cell>
          <cell r="F35">
            <v>12</v>
          </cell>
          <cell r="G35">
            <v>12</v>
          </cell>
          <cell r="H35">
            <v>12</v>
          </cell>
          <cell r="I35">
            <v>12.5</v>
          </cell>
          <cell r="J35">
            <v>12.5</v>
          </cell>
          <cell r="K35">
            <v>12.5</v>
          </cell>
          <cell r="L35">
            <v>12.5</v>
          </cell>
          <cell r="M35">
            <v>12.5</v>
          </cell>
          <cell r="N35">
            <v>12.5</v>
          </cell>
          <cell r="O35">
            <v>12.174999999999999</v>
          </cell>
          <cell r="P35" t="str">
            <v>بديل زبدة كاكاو انكوت</v>
          </cell>
          <cell r="Q35">
            <v>11.7</v>
          </cell>
          <cell r="R35">
            <v>11.7</v>
          </cell>
          <cell r="S35">
            <v>11.7</v>
          </cell>
          <cell r="T35">
            <v>12</v>
          </cell>
          <cell r="U35">
            <v>12</v>
          </cell>
          <cell r="V35">
            <v>12</v>
          </cell>
          <cell r="W35">
            <v>12.5</v>
          </cell>
          <cell r="X35">
            <v>12.5</v>
          </cell>
          <cell r="Y35">
            <v>12.5</v>
          </cell>
          <cell r="Z35">
            <v>12.5</v>
          </cell>
          <cell r="AA35">
            <v>12.5</v>
          </cell>
          <cell r="AB35">
            <v>12.5</v>
          </cell>
        </row>
        <row r="36">
          <cell r="A36" t="str">
            <v>RM1000099</v>
          </cell>
          <cell r="B36" t="str">
            <v>سترات صوديم</v>
          </cell>
          <cell r="C36">
            <v>7.6</v>
          </cell>
          <cell r="D36">
            <v>7.6</v>
          </cell>
          <cell r="E36">
            <v>7.6</v>
          </cell>
          <cell r="F36">
            <v>8</v>
          </cell>
          <cell r="G36">
            <v>8</v>
          </cell>
          <cell r="H36">
            <v>8</v>
          </cell>
          <cell r="I36">
            <v>8.25</v>
          </cell>
          <cell r="J36">
            <v>8.25</v>
          </cell>
          <cell r="K36">
            <v>8.25</v>
          </cell>
          <cell r="L36">
            <v>8.25</v>
          </cell>
          <cell r="M36">
            <v>8.25</v>
          </cell>
          <cell r="N36">
            <v>8.25</v>
          </cell>
          <cell r="O36">
            <v>8.0250000000000004</v>
          </cell>
          <cell r="P36" t="str">
            <v>سترات صوديم</v>
          </cell>
          <cell r="Q36">
            <v>7.6</v>
          </cell>
          <cell r="R36">
            <v>7.6</v>
          </cell>
          <cell r="S36">
            <v>7.6</v>
          </cell>
          <cell r="T36">
            <v>8</v>
          </cell>
          <cell r="U36">
            <v>8</v>
          </cell>
          <cell r="V36">
            <v>8</v>
          </cell>
          <cell r="W36">
            <v>8.25</v>
          </cell>
          <cell r="X36">
            <v>8.25</v>
          </cell>
          <cell r="Y36">
            <v>8.25</v>
          </cell>
          <cell r="Z36">
            <v>8.25</v>
          </cell>
          <cell r="AA36">
            <v>8.25</v>
          </cell>
          <cell r="AB36">
            <v>8.25</v>
          </cell>
        </row>
        <row r="37">
          <cell r="A37" t="str">
            <v>RM1000104</v>
          </cell>
          <cell r="B37" t="str">
            <v>بادئ R704</v>
          </cell>
          <cell r="C37">
            <v>70</v>
          </cell>
          <cell r="D37">
            <v>70</v>
          </cell>
          <cell r="E37">
            <v>70</v>
          </cell>
          <cell r="F37">
            <v>70</v>
          </cell>
          <cell r="G37">
            <v>70</v>
          </cell>
          <cell r="H37">
            <v>70</v>
          </cell>
          <cell r="I37">
            <v>75</v>
          </cell>
          <cell r="J37">
            <v>75</v>
          </cell>
          <cell r="K37">
            <v>75</v>
          </cell>
          <cell r="L37">
            <v>75</v>
          </cell>
          <cell r="M37">
            <v>75</v>
          </cell>
          <cell r="N37">
            <v>75</v>
          </cell>
          <cell r="O37">
            <v>72.5</v>
          </cell>
          <cell r="P37" t="str">
            <v>بادئ R704</v>
          </cell>
          <cell r="Q37">
            <v>70</v>
          </cell>
          <cell r="R37">
            <v>70</v>
          </cell>
          <cell r="S37">
            <v>70</v>
          </cell>
          <cell r="T37">
            <v>70</v>
          </cell>
          <cell r="U37">
            <v>70</v>
          </cell>
          <cell r="V37">
            <v>70</v>
          </cell>
          <cell r="W37">
            <v>75</v>
          </cell>
          <cell r="X37">
            <v>75</v>
          </cell>
          <cell r="Y37">
            <v>75</v>
          </cell>
          <cell r="Z37">
            <v>75</v>
          </cell>
          <cell r="AA37">
            <v>75</v>
          </cell>
          <cell r="AB37">
            <v>75</v>
          </cell>
        </row>
        <row r="38">
          <cell r="A38" t="str">
            <v>RM1000107</v>
          </cell>
          <cell r="B38" t="str">
            <v>% بروتين لبن مركز 70</v>
          </cell>
          <cell r="C38">
            <v>36.558500000000002</v>
          </cell>
          <cell r="D38">
            <v>36.558500000000002</v>
          </cell>
          <cell r="E38">
            <v>36.558500000000002</v>
          </cell>
          <cell r="F38">
            <v>38.220250000000007</v>
          </cell>
          <cell r="G38">
            <v>38.220250000000007</v>
          </cell>
          <cell r="H38">
            <v>38.220250000000007</v>
          </cell>
          <cell r="I38">
            <v>39.051125000000006</v>
          </cell>
          <cell r="J38">
            <v>39.051125000000006</v>
          </cell>
          <cell r="K38">
            <v>39.051125000000006</v>
          </cell>
          <cell r="L38">
            <v>39.051125000000006</v>
          </cell>
          <cell r="M38">
            <v>39.051125000000006</v>
          </cell>
          <cell r="N38">
            <v>39.051125000000006</v>
          </cell>
          <cell r="O38">
            <v>38.220250000000014</v>
          </cell>
          <cell r="P38" t="str">
            <v>% بروتين لبن مركز 70</v>
          </cell>
          <cell r="Q38">
            <v>35.870339999999999</v>
          </cell>
          <cell r="R38">
            <v>35.870339999999999</v>
          </cell>
          <cell r="S38">
            <v>35.870339999999999</v>
          </cell>
          <cell r="T38">
            <v>37.500809999999994</v>
          </cell>
          <cell r="U38">
            <v>37.500809999999994</v>
          </cell>
          <cell r="V38">
            <v>37.500809999999994</v>
          </cell>
          <cell r="W38">
            <v>38.316044999999995</v>
          </cell>
          <cell r="X38">
            <v>38.316044999999995</v>
          </cell>
          <cell r="Y38">
            <v>38.316044999999995</v>
          </cell>
          <cell r="Z38">
            <v>38.316044999999995</v>
          </cell>
          <cell r="AA38">
            <v>38.316044999999995</v>
          </cell>
          <cell r="AB38">
            <v>38.316044999999995</v>
          </cell>
        </row>
        <row r="39">
          <cell r="A39" t="str">
            <v>RM1000113</v>
          </cell>
          <cell r="B39" t="str">
            <v>نايسين</v>
          </cell>
          <cell r="C39">
            <v>580</v>
          </cell>
          <cell r="D39">
            <v>580</v>
          </cell>
          <cell r="E39">
            <v>580</v>
          </cell>
          <cell r="F39">
            <v>580</v>
          </cell>
          <cell r="G39">
            <v>580</v>
          </cell>
          <cell r="H39">
            <v>580</v>
          </cell>
          <cell r="I39">
            <v>600</v>
          </cell>
          <cell r="J39">
            <v>600</v>
          </cell>
          <cell r="K39">
            <v>600</v>
          </cell>
          <cell r="L39">
            <v>600</v>
          </cell>
          <cell r="M39">
            <v>600</v>
          </cell>
          <cell r="N39">
            <v>600</v>
          </cell>
          <cell r="O39">
            <v>590</v>
          </cell>
          <cell r="P39" t="str">
            <v>نايسين</v>
          </cell>
          <cell r="Q39">
            <v>580</v>
          </cell>
          <cell r="R39">
            <v>580</v>
          </cell>
          <cell r="S39">
            <v>580</v>
          </cell>
          <cell r="T39">
            <v>580</v>
          </cell>
          <cell r="U39">
            <v>580</v>
          </cell>
          <cell r="V39">
            <v>580</v>
          </cell>
          <cell r="W39">
            <v>600</v>
          </cell>
          <cell r="X39">
            <v>600</v>
          </cell>
          <cell r="Y39">
            <v>600</v>
          </cell>
          <cell r="Z39">
            <v>600</v>
          </cell>
          <cell r="AA39">
            <v>600</v>
          </cell>
          <cell r="AB39">
            <v>600</v>
          </cell>
        </row>
        <row r="40">
          <cell r="A40" t="str">
            <v>RM1000114</v>
          </cell>
          <cell r="B40" t="str">
            <v>سوربات بوتاسيوم</v>
          </cell>
          <cell r="C40">
            <v>80</v>
          </cell>
          <cell r="D40">
            <v>80</v>
          </cell>
          <cell r="E40">
            <v>80</v>
          </cell>
          <cell r="F40">
            <v>85</v>
          </cell>
          <cell r="G40">
            <v>85</v>
          </cell>
          <cell r="H40">
            <v>85</v>
          </cell>
          <cell r="I40">
            <v>90</v>
          </cell>
          <cell r="J40">
            <v>90</v>
          </cell>
          <cell r="K40">
            <v>90</v>
          </cell>
          <cell r="L40">
            <v>90</v>
          </cell>
          <cell r="M40">
            <v>90</v>
          </cell>
          <cell r="N40">
            <v>90</v>
          </cell>
          <cell r="O40">
            <v>86.25</v>
          </cell>
          <cell r="P40" t="str">
            <v>سوربات بوتاسيوم</v>
          </cell>
          <cell r="Q40">
            <v>80</v>
          </cell>
          <cell r="R40">
            <v>80</v>
          </cell>
          <cell r="S40">
            <v>80</v>
          </cell>
          <cell r="T40">
            <v>85</v>
          </cell>
          <cell r="U40">
            <v>85</v>
          </cell>
          <cell r="V40">
            <v>85</v>
          </cell>
          <cell r="W40">
            <v>90</v>
          </cell>
          <cell r="X40">
            <v>90</v>
          </cell>
          <cell r="Y40">
            <v>90</v>
          </cell>
          <cell r="Z40">
            <v>90</v>
          </cell>
          <cell r="AA40">
            <v>90</v>
          </cell>
          <cell r="AB40">
            <v>90</v>
          </cell>
        </row>
        <row r="41">
          <cell r="A41" t="str">
            <v>RM1000124</v>
          </cell>
          <cell r="B41" t="str">
            <v>بودرة شرش</v>
          </cell>
          <cell r="C41">
            <v>7.2</v>
          </cell>
          <cell r="D41">
            <v>7.2</v>
          </cell>
          <cell r="E41">
            <v>7.2</v>
          </cell>
          <cell r="F41">
            <v>7.5</v>
          </cell>
          <cell r="G41">
            <v>7.5</v>
          </cell>
          <cell r="H41">
            <v>7.5</v>
          </cell>
          <cell r="I41">
            <v>8</v>
          </cell>
          <cell r="J41">
            <v>8</v>
          </cell>
          <cell r="K41">
            <v>8</v>
          </cell>
          <cell r="L41">
            <v>8</v>
          </cell>
          <cell r="M41">
            <v>8</v>
          </cell>
          <cell r="N41">
            <v>8</v>
          </cell>
          <cell r="O41">
            <v>7.6749999999999998</v>
          </cell>
          <cell r="P41" t="str">
            <v>بودرة شرش</v>
          </cell>
          <cell r="Q41">
            <v>7.2</v>
          </cell>
          <cell r="R41">
            <v>7.2</v>
          </cell>
          <cell r="S41">
            <v>7.2</v>
          </cell>
          <cell r="T41">
            <v>7.5</v>
          </cell>
          <cell r="U41">
            <v>7.5</v>
          </cell>
          <cell r="V41">
            <v>7.5</v>
          </cell>
          <cell r="W41">
            <v>8</v>
          </cell>
          <cell r="X41">
            <v>8</v>
          </cell>
          <cell r="Y41">
            <v>8</v>
          </cell>
          <cell r="Z41">
            <v>8</v>
          </cell>
          <cell r="AA41">
            <v>8</v>
          </cell>
          <cell r="AB41">
            <v>8</v>
          </cell>
        </row>
        <row r="42">
          <cell r="A42" t="str">
            <v>RM1000127</v>
          </cell>
          <cell r="B42" t="str">
            <v>جوار جم</v>
          </cell>
          <cell r="C42">
            <v>27</v>
          </cell>
          <cell r="D42">
            <v>27</v>
          </cell>
          <cell r="E42">
            <v>27</v>
          </cell>
          <cell r="F42">
            <v>27</v>
          </cell>
          <cell r="G42">
            <v>27</v>
          </cell>
          <cell r="H42">
            <v>27</v>
          </cell>
          <cell r="I42">
            <v>30</v>
          </cell>
          <cell r="J42">
            <v>30</v>
          </cell>
          <cell r="K42">
            <v>30</v>
          </cell>
          <cell r="L42">
            <v>30</v>
          </cell>
          <cell r="M42">
            <v>30</v>
          </cell>
          <cell r="N42">
            <v>30</v>
          </cell>
          <cell r="O42">
            <v>28.5</v>
          </cell>
          <cell r="P42" t="str">
            <v>جوار جم</v>
          </cell>
          <cell r="Q42">
            <v>27</v>
          </cell>
          <cell r="R42">
            <v>27</v>
          </cell>
          <cell r="S42">
            <v>27</v>
          </cell>
          <cell r="T42">
            <v>27</v>
          </cell>
          <cell r="U42">
            <v>27</v>
          </cell>
          <cell r="V42">
            <v>27</v>
          </cell>
          <cell r="W42">
            <v>30</v>
          </cell>
          <cell r="X42">
            <v>30</v>
          </cell>
          <cell r="Y42">
            <v>30</v>
          </cell>
          <cell r="Z42">
            <v>30</v>
          </cell>
          <cell r="AA42">
            <v>30</v>
          </cell>
          <cell r="AB42">
            <v>30</v>
          </cell>
        </row>
        <row r="43">
          <cell r="A43" t="str">
            <v>RM1000164</v>
          </cell>
          <cell r="B43" t="str">
            <v>نشا بطاطس معدل</v>
          </cell>
          <cell r="C43">
            <v>17.194624999999998</v>
          </cell>
          <cell r="D43">
            <v>17.194624999999998</v>
          </cell>
          <cell r="E43">
            <v>17.194624999999998</v>
          </cell>
          <cell r="F43">
            <v>17.194624999999998</v>
          </cell>
          <cell r="G43">
            <v>17.194624999999998</v>
          </cell>
          <cell r="H43">
            <v>17.194624999999998</v>
          </cell>
          <cell r="I43">
            <v>17.194624999999998</v>
          </cell>
          <cell r="J43">
            <v>17.194624999999998</v>
          </cell>
          <cell r="K43">
            <v>17.194624999999998</v>
          </cell>
          <cell r="L43">
            <v>17.194624999999998</v>
          </cell>
          <cell r="M43">
            <v>17.194624999999998</v>
          </cell>
          <cell r="N43">
            <v>17.194624999999998</v>
          </cell>
          <cell r="O43">
            <v>17.194624999999998</v>
          </cell>
          <cell r="P43" t="str">
            <v>نشا بطاطس معدل</v>
          </cell>
          <cell r="Q43">
            <v>15.689624999999999</v>
          </cell>
          <cell r="R43">
            <v>15.689624999999999</v>
          </cell>
          <cell r="S43">
            <v>15.689624999999999</v>
          </cell>
          <cell r="T43">
            <v>15.689624999999999</v>
          </cell>
          <cell r="U43">
            <v>15.689624999999999</v>
          </cell>
          <cell r="V43">
            <v>15.689624999999999</v>
          </cell>
          <cell r="W43">
            <v>15.689624999999999</v>
          </cell>
          <cell r="X43">
            <v>15.689624999999999</v>
          </cell>
          <cell r="Y43">
            <v>15.689624999999999</v>
          </cell>
          <cell r="Z43">
            <v>15.689624999999999</v>
          </cell>
          <cell r="AA43">
            <v>15.689624999999999</v>
          </cell>
          <cell r="AB43">
            <v>15.689624999999999</v>
          </cell>
        </row>
        <row r="44">
          <cell r="A44" t="str">
            <v>RM1000204</v>
          </cell>
          <cell r="B44" t="str">
            <v>Dary Gel121</v>
          </cell>
          <cell r="C44">
            <v>27.5</v>
          </cell>
          <cell r="D44">
            <v>27.5</v>
          </cell>
          <cell r="E44">
            <v>27.5</v>
          </cell>
          <cell r="F44">
            <v>27.5</v>
          </cell>
          <cell r="G44">
            <v>27.5</v>
          </cell>
          <cell r="H44">
            <v>27.5</v>
          </cell>
          <cell r="I44">
            <v>29.5</v>
          </cell>
          <cell r="J44">
            <v>29.5</v>
          </cell>
          <cell r="K44">
            <v>29.5</v>
          </cell>
          <cell r="L44">
            <v>29.5</v>
          </cell>
          <cell r="M44">
            <v>29.5</v>
          </cell>
          <cell r="N44">
            <v>29.5</v>
          </cell>
          <cell r="O44">
            <v>28.5</v>
          </cell>
          <cell r="P44" t="str">
            <v>Dary Gel121</v>
          </cell>
          <cell r="Q44">
            <v>27.5</v>
          </cell>
          <cell r="R44">
            <v>27.5</v>
          </cell>
          <cell r="S44">
            <v>27.5</v>
          </cell>
          <cell r="T44">
            <v>27.5</v>
          </cell>
          <cell r="U44">
            <v>27.5</v>
          </cell>
          <cell r="V44">
            <v>27.5</v>
          </cell>
          <cell r="W44">
            <v>29.5</v>
          </cell>
          <cell r="X44">
            <v>29.5</v>
          </cell>
          <cell r="Y44">
            <v>29.5</v>
          </cell>
          <cell r="Z44">
            <v>29.5</v>
          </cell>
          <cell r="AA44">
            <v>29.5</v>
          </cell>
          <cell r="AB44">
            <v>29.5</v>
          </cell>
        </row>
        <row r="45">
          <cell r="A45" t="str">
            <v>RM1000208</v>
          </cell>
          <cell r="B45" t="str">
            <v>بروتين صويا</v>
          </cell>
          <cell r="C45">
            <v>10.3</v>
          </cell>
          <cell r="D45">
            <v>10.3</v>
          </cell>
          <cell r="E45">
            <v>10.3</v>
          </cell>
          <cell r="F45">
            <v>10.5</v>
          </cell>
          <cell r="G45">
            <v>10.5</v>
          </cell>
          <cell r="H45">
            <v>10.5</v>
          </cell>
          <cell r="I45">
            <v>10.8</v>
          </cell>
          <cell r="J45">
            <v>10.8</v>
          </cell>
          <cell r="K45">
            <v>10.8</v>
          </cell>
          <cell r="L45">
            <v>10.8</v>
          </cell>
          <cell r="M45">
            <v>10.8</v>
          </cell>
          <cell r="N45">
            <v>10.8</v>
          </cell>
          <cell r="O45">
            <v>10.6</v>
          </cell>
          <cell r="P45" t="str">
            <v>بروتين صويا</v>
          </cell>
          <cell r="Q45">
            <v>10.3</v>
          </cell>
          <cell r="R45">
            <v>10.3</v>
          </cell>
          <cell r="S45">
            <v>10.3</v>
          </cell>
          <cell r="T45">
            <v>10.5</v>
          </cell>
          <cell r="U45">
            <v>10.5</v>
          </cell>
          <cell r="V45">
            <v>10.5</v>
          </cell>
          <cell r="W45">
            <v>10.8</v>
          </cell>
          <cell r="X45">
            <v>10.8</v>
          </cell>
          <cell r="Y45">
            <v>10.8</v>
          </cell>
          <cell r="Z45">
            <v>10.8</v>
          </cell>
          <cell r="AA45">
            <v>10.8</v>
          </cell>
          <cell r="AB45">
            <v>10.8</v>
          </cell>
        </row>
        <row r="46">
          <cell r="A46" t="str">
            <v>RM1000218</v>
          </cell>
          <cell r="B46" t="str">
            <v>بيتا كاروتين</v>
          </cell>
          <cell r="C46">
            <v>900</v>
          </cell>
          <cell r="D46">
            <v>900</v>
          </cell>
          <cell r="E46">
            <v>900</v>
          </cell>
          <cell r="F46">
            <v>900</v>
          </cell>
          <cell r="G46">
            <v>900</v>
          </cell>
          <cell r="H46">
            <v>900</v>
          </cell>
          <cell r="I46">
            <v>990</v>
          </cell>
          <cell r="J46">
            <v>990</v>
          </cell>
          <cell r="K46">
            <v>990</v>
          </cell>
          <cell r="L46">
            <v>990</v>
          </cell>
          <cell r="M46">
            <v>990</v>
          </cell>
          <cell r="N46">
            <v>990</v>
          </cell>
          <cell r="O46">
            <v>945</v>
          </cell>
          <cell r="P46" t="str">
            <v>بيتا كاروتين</v>
          </cell>
          <cell r="Q46">
            <v>900</v>
          </cell>
          <cell r="R46">
            <v>900</v>
          </cell>
          <cell r="S46">
            <v>900</v>
          </cell>
          <cell r="T46">
            <v>900</v>
          </cell>
          <cell r="U46">
            <v>900</v>
          </cell>
          <cell r="V46">
            <v>900</v>
          </cell>
          <cell r="W46">
            <v>990</v>
          </cell>
          <cell r="X46">
            <v>990</v>
          </cell>
          <cell r="Y46">
            <v>990</v>
          </cell>
          <cell r="Z46">
            <v>990</v>
          </cell>
          <cell r="AA46">
            <v>990</v>
          </cell>
          <cell r="AB46">
            <v>990</v>
          </cell>
        </row>
        <row r="47">
          <cell r="A47" t="str">
            <v>RM1000228</v>
          </cell>
          <cell r="B47" t="str">
            <v>مالتو ديكسترين</v>
          </cell>
          <cell r="C47">
            <v>6.3</v>
          </cell>
          <cell r="D47">
            <v>6.3</v>
          </cell>
          <cell r="E47">
            <v>6.3</v>
          </cell>
          <cell r="F47">
            <v>6.4749999999999996</v>
          </cell>
          <cell r="G47">
            <v>6.4749999999999996</v>
          </cell>
          <cell r="H47">
            <v>6.4749999999999996</v>
          </cell>
          <cell r="I47">
            <v>6.7</v>
          </cell>
          <cell r="J47">
            <v>6.7</v>
          </cell>
          <cell r="K47">
            <v>6.7</v>
          </cell>
          <cell r="L47">
            <v>6.7</v>
          </cell>
          <cell r="M47">
            <v>6.7</v>
          </cell>
          <cell r="N47">
            <v>6.7</v>
          </cell>
          <cell r="O47">
            <v>6.543750000000002</v>
          </cell>
          <cell r="P47" t="str">
            <v>مالتو ديكسترين</v>
          </cell>
          <cell r="Q47">
            <v>6.3</v>
          </cell>
          <cell r="R47">
            <v>6.3</v>
          </cell>
          <cell r="S47">
            <v>6.3</v>
          </cell>
          <cell r="T47">
            <v>6.4749999999999996</v>
          </cell>
          <cell r="U47">
            <v>6.4749999999999996</v>
          </cell>
          <cell r="V47">
            <v>6.4749999999999996</v>
          </cell>
          <cell r="W47">
            <v>6.7</v>
          </cell>
          <cell r="X47">
            <v>6.7</v>
          </cell>
          <cell r="Y47">
            <v>6.7</v>
          </cell>
          <cell r="Z47">
            <v>6.7</v>
          </cell>
          <cell r="AA47">
            <v>6.7</v>
          </cell>
          <cell r="AB47">
            <v>6.7</v>
          </cell>
        </row>
        <row r="48">
          <cell r="A48" t="str">
            <v>RM1000229</v>
          </cell>
          <cell r="B48" t="str">
            <v>ميبروجين 731 ( مثبت للجبن المطبوخه )</v>
          </cell>
          <cell r="C48">
            <v>135</v>
          </cell>
          <cell r="D48">
            <v>135</v>
          </cell>
          <cell r="E48">
            <v>135</v>
          </cell>
          <cell r="F48">
            <v>137</v>
          </cell>
          <cell r="G48">
            <v>137</v>
          </cell>
          <cell r="H48">
            <v>137</v>
          </cell>
          <cell r="I48">
            <v>139</v>
          </cell>
          <cell r="J48">
            <v>139</v>
          </cell>
          <cell r="K48">
            <v>139</v>
          </cell>
          <cell r="L48">
            <v>139</v>
          </cell>
          <cell r="M48">
            <v>139</v>
          </cell>
          <cell r="N48">
            <v>139</v>
          </cell>
          <cell r="O48">
            <v>137.5</v>
          </cell>
          <cell r="P48" t="str">
            <v>ميبروجين 731 ( مثبت للجبن المطبوخه )</v>
          </cell>
          <cell r="Q48">
            <v>135</v>
          </cell>
          <cell r="R48">
            <v>135</v>
          </cell>
          <cell r="S48">
            <v>135</v>
          </cell>
          <cell r="T48">
            <v>137</v>
          </cell>
          <cell r="U48">
            <v>137</v>
          </cell>
          <cell r="V48">
            <v>137</v>
          </cell>
          <cell r="W48">
            <v>139</v>
          </cell>
          <cell r="X48">
            <v>139</v>
          </cell>
          <cell r="Y48">
            <v>139</v>
          </cell>
          <cell r="Z48">
            <v>139</v>
          </cell>
          <cell r="AA48">
            <v>139</v>
          </cell>
          <cell r="AB48">
            <v>139</v>
          </cell>
        </row>
        <row r="49">
          <cell r="A49" t="str">
            <v>RM1000235</v>
          </cell>
          <cell r="B49" t="str">
            <v>مكسب طعم كريمه</v>
          </cell>
          <cell r="C49">
            <v>82</v>
          </cell>
          <cell r="D49">
            <v>82</v>
          </cell>
          <cell r="E49">
            <v>82</v>
          </cell>
          <cell r="F49">
            <v>82</v>
          </cell>
          <cell r="G49">
            <v>82</v>
          </cell>
          <cell r="H49">
            <v>82</v>
          </cell>
          <cell r="I49">
            <v>86.5</v>
          </cell>
          <cell r="J49">
            <v>86.5</v>
          </cell>
          <cell r="K49">
            <v>86.5</v>
          </cell>
          <cell r="L49">
            <v>86.5</v>
          </cell>
          <cell r="M49">
            <v>86.5</v>
          </cell>
          <cell r="N49">
            <v>86.5</v>
          </cell>
          <cell r="O49">
            <v>84.25</v>
          </cell>
          <cell r="P49" t="str">
            <v>مكسب طعم كريمه</v>
          </cell>
          <cell r="Q49">
            <v>82</v>
          </cell>
          <cell r="R49">
            <v>82</v>
          </cell>
          <cell r="S49">
            <v>82</v>
          </cell>
          <cell r="T49">
            <v>82</v>
          </cell>
          <cell r="U49">
            <v>82</v>
          </cell>
          <cell r="V49">
            <v>82</v>
          </cell>
          <cell r="W49">
            <v>86.5</v>
          </cell>
          <cell r="X49">
            <v>86.5</v>
          </cell>
          <cell r="Y49">
            <v>86.5</v>
          </cell>
          <cell r="Z49">
            <v>86.5</v>
          </cell>
          <cell r="AA49">
            <v>86.5</v>
          </cell>
          <cell r="AB49">
            <v>86.5</v>
          </cell>
        </row>
        <row r="50">
          <cell r="A50" t="str">
            <v>RM1000246</v>
          </cell>
          <cell r="B50" t="str">
            <v>مكسب طعم جبن جودا</v>
          </cell>
          <cell r="C50">
            <v>50.6</v>
          </cell>
          <cell r="D50">
            <v>50.6</v>
          </cell>
          <cell r="E50">
            <v>50.6</v>
          </cell>
          <cell r="F50">
            <v>50.6</v>
          </cell>
          <cell r="G50">
            <v>50.6</v>
          </cell>
          <cell r="H50">
            <v>50.6</v>
          </cell>
          <cell r="I50">
            <v>50.6</v>
          </cell>
          <cell r="J50">
            <v>50.6</v>
          </cell>
          <cell r="K50">
            <v>50.6</v>
          </cell>
          <cell r="L50">
            <v>50.6</v>
          </cell>
          <cell r="M50">
            <v>50.6</v>
          </cell>
          <cell r="N50">
            <v>50.6</v>
          </cell>
          <cell r="O50">
            <v>50.600000000000016</v>
          </cell>
          <cell r="P50" t="str">
            <v>مكسب طعم جبن جودا</v>
          </cell>
          <cell r="Q50">
            <v>50.6</v>
          </cell>
          <cell r="R50">
            <v>50.6</v>
          </cell>
          <cell r="S50">
            <v>50.6</v>
          </cell>
          <cell r="T50">
            <v>50.6</v>
          </cell>
          <cell r="U50">
            <v>50.6</v>
          </cell>
          <cell r="V50">
            <v>50.6</v>
          </cell>
          <cell r="W50">
            <v>50.6</v>
          </cell>
          <cell r="X50">
            <v>50.6</v>
          </cell>
          <cell r="Y50">
            <v>50.6</v>
          </cell>
          <cell r="Z50">
            <v>50.6</v>
          </cell>
          <cell r="AA50">
            <v>50.6</v>
          </cell>
          <cell r="AB50">
            <v>50.6</v>
          </cell>
        </row>
        <row r="51">
          <cell r="A51" t="str">
            <v>RM1000251</v>
          </cell>
          <cell r="B51" t="str">
            <v>نشا ذره معدل 06203</v>
          </cell>
          <cell r="C51">
            <v>12</v>
          </cell>
          <cell r="D51">
            <v>12</v>
          </cell>
          <cell r="E51">
            <v>12</v>
          </cell>
          <cell r="F51">
            <v>13.5</v>
          </cell>
          <cell r="G51">
            <v>13.5</v>
          </cell>
          <cell r="H51">
            <v>13.5</v>
          </cell>
          <cell r="I51">
            <v>15</v>
          </cell>
          <cell r="J51">
            <v>15</v>
          </cell>
          <cell r="K51">
            <v>15</v>
          </cell>
          <cell r="L51">
            <v>15</v>
          </cell>
          <cell r="M51">
            <v>15</v>
          </cell>
          <cell r="N51">
            <v>15</v>
          </cell>
          <cell r="O51">
            <v>13.875</v>
          </cell>
          <cell r="P51" t="str">
            <v>نشا ذره معدل 06203</v>
          </cell>
          <cell r="Q51">
            <v>12</v>
          </cell>
          <cell r="R51">
            <v>12</v>
          </cell>
          <cell r="S51">
            <v>12</v>
          </cell>
          <cell r="T51">
            <v>13.5</v>
          </cell>
          <cell r="U51">
            <v>13.5</v>
          </cell>
          <cell r="V51">
            <v>13.5</v>
          </cell>
          <cell r="W51">
            <v>15</v>
          </cell>
          <cell r="X51">
            <v>15</v>
          </cell>
          <cell r="Y51">
            <v>15</v>
          </cell>
          <cell r="Z51">
            <v>15</v>
          </cell>
          <cell r="AA51">
            <v>15</v>
          </cell>
          <cell r="AB51">
            <v>15</v>
          </cell>
        </row>
        <row r="52">
          <cell r="A52" t="str">
            <v>RM1000252</v>
          </cell>
          <cell r="B52" t="str">
            <v>كريمودان سوبر ( احادى ثنائى الجلسريد ) بديل مونو جلسريد سترا</v>
          </cell>
          <cell r="C52">
            <v>100</v>
          </cell>
          <cell r="D52">
            <v>100</v>
          </cell>
          <cell r="E52">
            <v>100</v>
          </cell>
          <cell r="F52">
            <v>100</v>
          </cell>
          <cell r="G52">
            <v>100</v>
          </cell>
          <cell r="H52">
            <v>100</v>
          </cell>
          <cell r="I52">
            <v>100</v>
          </cell>
          <cell r="J52">
            <v>100</v>
          </cell>
          <cell r="K52">
            <v>100</v>
          </cell>
          <cell r="L52">
            <v>100</v>
          </cell>
          <cell r="M52">
            <v>100</v>
          </cell>
          <cell r="N52">
            <v>100</v>
          </cell>
          <cell r="O52">
            <v>100</v>
          </cell>
          <cell r="P52" t="str">
            <v>كريمودان سوبر ( احادى ثنائى الجلسريد ) بديل مونو جلسريد سترا</v>
          </cell>
          <cell r="Q52">
            <v>100</v>
          </cell>
          <cell r="R52">
            <v>100</v>
          </cell>
          <cell r="S52">
            <v>100</v>
          </cell>
          <cell r="T52">
            <v>100</v>
          </cell>
          <cell r="U52">
            <v>100</v>
          </cell>
          <cell r="V52">
            <v>100</v>
          </cell>
          <cell r="W52">
            <v>100</v>
          </cell>
          <cell r="X52">
            <v>100</v>
          </cell>
          <cell r="Y52">
            <v>100</v>
          </cell>
          <cell r="Z52">
            <v>100</v>
          </cell>
          <cell r="AA52">
            <v>100</v>
          </cell>
          <cell r="AB52">
            <v>100</v>
          </cell>
        </row>
        <row r="53">
          <cell r="A53" t="str">
            <v>RM1000268</v>
          </cell>
          <cell r="B53" t="str">
            <v>مكسب طعم زيتون</v>
          </cell>
          <cell r="C53">
            <v>80</v>
          </cell>
          <cell r="D53">
            <v>80</v>
          </cell>
          <cell r="E53">
            <v>80</v>
          </cell>
          <cell r="F53">
            <v>80</v>
          </cell>
          <cell r="G53">
            <v>80</v>
          </cell>
          <cell r="H53">
            <v>80</v>
          </cell>
          <cell r="I53">
            <v>80</v>
          </cell>
          <cell r="J53">
            <v>80</v>
          </cell>
          <cell r="K53">
            <v>80</v>
          </cell>
          <cell r="L53">
            <v>80</v>
          </cell>
          <cell r="M53">
            <v>80</v>
          </cell>
          <cell r="N53">
            <v>80</v>
          </cell>
          <cell r="O53">
            <v>80</v>
          </cell>
          <cell r="P53" t="str">
            <v>مكسب طعم زيتون</v>
          </cell>
          <cell r="Q53">
            <v>80</v>
          </cell>
          <cell r="R53">
            <v>80</v>
          </cell>
          <cell r="S53">
            <v>80</v>
          </cell>
          <cell r="T53">
            <v>80</v>
          </cell>
          <cell r="U53">
            <v>80</v>
          </cell>
          <cell r="V53">
            <v>80</v>
          </cell>
          <cell r="W53">
            <v>80</v>
          </cell>
          <cell r="X53">
            <v>80</v>
          </cell>
          <cell r="Y53">
            <v>80</v>
          </cell>
          <cell r="Z53">
            <v>80</v>
          </cell>
          <cell r="AA53">
            <v>80</v>
          </cell>
          <cell r="AB53">
            <v>80</v>
          </cell>
        </row>
        <row r="54">
          <cell r="A54" t="str">
            <v>RM1000269</v>
          </cell>
          <cell r="B54" t="str">
            <v>مكسب طعم جبنه براميلى</v>
          </cell>
          <cell r="C54">
            <v>66.366666666666674</v>
          </cell>
          <cell r="D54">
            <v>66.366666666666674</v>
          </cell>
          <cell r="E54">
            <v>66.366666666666674</v>
          </cell>
          <cell r="F54">
            <v>66.366666666666674</v>
          </cell>
          <cell r="G54">
            <v>66.366666666666674</v>
          </cell>
          <cell r="H54">
            <v>66.366666666666674</v>
          </cell>
          <cell r="I54">
            <v>66.366666666666674</v>
          </cell>
          <cell r="J54">
            <v>66.366666666666674</v>
          </cell>
          <cell r="K54">
            <v>66.366666666666674</v>
          </cell>
          <cell r="L54">
            <v>66.366666666666674</v>
          </cell>
          <cell r="M54">
            <v>66.366666666666674</v>
          </cell>
          <cell r="N54">
            <v>66.366666666666674</v>
          </cell>
          <cell r="O54">
            <v>66.366666666666674</v>
          </cell>
          <cell r="P54" t="str">
            <v>مكسب طعم جبنه براميلى</v>
          </cell>
          <cell r="Q54">
            <v>66.366666666666674</v>
          </cell>
          <cell r="R54">
            <v>66.366666666666674</v>
          </cell>
          <cell r="S54">
            <v>66.366666666666674</v>
          </cell>
          <cell r="T54">
            <v>66.366666666666674</v>
          </cell>
          <cell r="U54">
            <v>66.366666666666674</v>
          </cell>
          <cell r="V54">
            <v>66.366666666666674</v>
          </cell>
          <cell r="W54">
            <v>66.366666666666674</v>
          </cell>
          <cell r="X54">
            <v>66.366666666666674</v>
          </cell>
          <cell r="Y54">
            <v>66.366666666666674</v>
          </cell>
          <cell r="Z54">
            <v>66.366666666666674</v>
          </cell>
          <cell r="AA54">
            <v>66.366666666666674</v>
          </cell>
          <cell r="AB54">
            <v>66.366666666666674</v>
          </cell>
        </row>
        <row r="55">
          <cell r="A55" t="str">
            <v>RM1000270</v>
          </cell>
          <cell r="B55" t="str">
            <v>(مكسب طعم دبل كريم ( كريمه وزبده</v>
          </cell>
          <cell r="C55">
            <v>128.19136507936508</v>
          </cell>
          <cell r="D55">
            <v>128.19136507936508</v>
          </cell>
          <cell r="E55">
            <v>128.19136507936508</v>
          </cell>
          <cell r="F55">
            <v>128.19136507936508</v>
          </cell>
          <cell r="G55">
            <v>128.19136507936508</v>
          </cell>
          <cell r="H55">
            <v>128.19136507936508</v>
          </cell>
          <cell r="I55">
            <v>128.19136507936508</v>
          </cell>
          <cell r="J55">
            <v>128.19136507936508</v>
          </cell>
          <cell r="K55">
            <v>128.19136507936508</v>
          </cell>
          <cell r="L55">
            <v>128.19136507936508</v>
          </cell>
          <cell r="M55">
            <v>128.19136507936508</v>
          </cell>
          <cell r="N55">
            <v>128.19136507936508</v>
          </cell>
          <cell r="O55">
            <v>128.19136507936511</v>
          </cell>
          <cell r="P55" t="str">
            <v>(مكسب طعم دبل كريم ( كريمه وزبده</v>
          </cell>
          <cell r="Q55">
            <v>128.19136507936508</v>
          </cell>
          <cell r="R55">
            <v>128.19136507936508</v>
          </cell>
          <cell r="S55">
            <v>128.19136507936508</v>
          </cell>
          <cell r="T55">
            <v>128.19136507936508</v>
          </cell>
          <cell r="U55">
            <v>128.19136507936508</v>
          </cell>
          <cell r="V55">
            <v>128.19136507936508</v>
          </cell>
          <cell r="W55">
            <v>128.19136507936508</v>
          </cell>
          <cell r="X55">
            <v>128.19136507936508</v>
          </cell>
          <cell r="Y55">
            <v>128.19136507936508</v>
          </cell>
          <cell r="Z55">
            <v>128.19136507936508</v>
          </cell>
          <cell r="AA55">
            <v>128.19136507936508</v>
          </cell>
          <cell r="AB55">
            <v>128.19136507936508</v>
          </cell>
        </row>
        <row r="56">
          <cell r="A56" t="str">
            <v>RM1000280</v>
          </cell>
          <cell r="B56" t="str">
            <v>كراجينان(تكسترابى 104 )0</v>
          </cell>
          <cell r="C56">
            <v>145</v>
          </cell>
          <cell r="D56">
            <v>145</v>
          </cell>
          <cell r="E56">
            <v>145</v>
          </cell>
          <cell r="F56">
            <v>145</v>
          </cell>
          <cell r="G56">
            <v>145</v>
          </cell>
          <cell r="H56">
            <v>145</v>
          </cell>
          <cell r="I56">
            <v>153</v>
          </cell>
          <cell r="J56">
            <v>153</v>
          </cell>
          <cell r="K56">
            <v>153</v>
          </cell>
          <cell r="L56">
            <v>153</v>
          </cell>
          <cell r="M56">
            <v>153</v>
          </cell>
          <cell r="N56">
            <v>153</v>
          </cell>
          <cell r="O56">
            <v>149</v>
          </cell>
          <cell r="P56" t="str">
            <v>كراجينان(تكسترابى 104 )0</v>
          </cell>
          <cell r="Q56">
            <v>145</v>
          </cell>
          <cell r="R56">
            <v>145</v>
          </cell>
          <cell r="S56">
            <v>145</v>
          </cell>
          <cell r="T56">
            <v>145</v>
          </cell>
          <cell r="U56">
            <v>145</v>
          </cell>
          <cell r="V56">
            <v>145</v>
          </cell>
          <cell r="W56">
            <v>153</v>
          </cell>
          <cell r="X56">
            <v>153</v>
          </cell>
          <cell r="Y56">
            <v>153</v>
          </cell>
          <cell r="Z56">
            <v>153</v>
          </cell>
          <cell r="AA56">
            <v>153</v>
          </cell>
          <cell r="AB56">
            <v>153</v>
          </cell>
        </row>
        <row r="57">
          <cell r="A57" t="str">
            <v>RM1000281</v>
          </cell>
          <cell r="B57" t="str">
            <v>مكسب طعم زبدة</v>
          </cell>
          <cell r="C57">
            <v>133.1</v>
          </cell>
          <cell r="D57">
            <v>133.1</v>
          </cell>
          <cell r="E57">
            <v>133.1</v>
          </cell>
          <cell r="F57">
            <v>133.1</v>
          </cell>
          <cell r="G57">
            <v>133.1</v>
          </cell>
          <cell r="H57">
            <v>133.1</v>
          </cell>
          <cell r="I57">
            <v>133.1</v>
          </cell>
          <cell r="J57">
            <v>133.1</v>
          </cell>
          <cell r="K57">
            <v>133.1</v>
          </cell>
          <cell r="L57">
            <v>133.1</v>
          </cell>
          <cell r="M57">
            <v>133.1</v>
          </cell>
          <cell r="N57">
            <v>133.1</v>
          </cell>
          <cell r="O57">
            <v>133.09999999999997</v>
          </cell>
          <cell r="P57" t="str">
            <v>مكسب طعم زبدة</v>
          </cell>
          <cell r="Q57">
            <v>133.1</v>
          </cell>
          <cell r="R57">
            <v>133.1</v>
          </cell>
          <cell r="S57">
            <v>133.1</v>
          </cell>
          <cell r="T57">
            <v>133.1</v>
          </cell>
          <cell r="U57">
            <v>133.1</v>
          </cell>
          <cell r="V57">
            <v>133.1</v>
          </cell>
          <cell r="W57">
            <v>133.1</v>
          </cell>
          <cell r="X57">
            <v>133.1</v>
          </cell>
          <cell r="Y57">
            <v>133.1</v>
          </cell>
          <cell r="Z57">
            <v>133.1</v>
          </cell>
          <cell r="AA57">
            <v>133.1</v>
          </cell>
          <cell r="AB57">
            <v>133.1</v>
          </cell>
        </row>
        <row r="58">
          <cell r="A58" t="str">
            <v>RM1000284</v>
          </cell>
          <cell r="B58" t="str">
            <v>Dary Gel 126</v>
          </cell>
          <cell r="C58">
            <v>41</v>
          </cell>
          <cell r="D58">
            <v>41</v>
          </cell>
          <cell r="E58">
            <v>41</v>
          </cell>
          <cell r="F58">
            <v>41</v>
          </cell>
          <cell r="G58">
            <v>41</v>
          </cell>
          <cell r="H58">
            <v>41</v>
          </cell>
          <cell r="I58">
            <v>41</v>
          </cell>
          <cell r="J58">
            <v>41</v>
          </cell>
          <cell r="K58">
            <v>41</v>
          </cell>
          <cell r="L58">
            <v>41</v>
          </cell>
          <cell r="M58">
            <v>41</v>
          </cell>
          <cell r="N58">
            <v>41</v>
          </cell>
          <cell r="O58">
            <v>41</v>
          </cell>
          <cell r="P58" t="str">
            <v>Dary Gel 126</v>
          </cell>
          <cell r="Q58">
            <v>41</v>
          </cell>
          <cell r="R58">
            <v>41</v>
          </cell>
          <cell r="S58">
            <v>41</v>
          </cell>
          <cell r="T58">
            <v>41</v>
          </cell>
          <cell r="U58">
            <v>41</v>
          </cell>
          <cell r="V58">
            <v>41</v>
          </cell>
          <cell r="W58">
            <v>41</v>
          </cell>
          <cell r="X58">
            <v>41</v>
          </cell>
          <cell r="Y58">
            <v>41</v>
          </cell>
          <cell r="Z58">
            <v>41</v>
          </cell>
          <cell r="AA58">
            <v>41</v>
          </cell>
          <cell r="AB58">
            <v>41</v>
          </cell>
        </row>
        <row r="59">
          <cell r="A59" t="str">
            <v>RM1000285</v>
          </cell>
          <cell r="B59" t="str">
            <v>مونو جيل 45%0</v>
          </cell>
          <cell r="C59">
            <v>22.25</v>
          </cell>
          <cell r="D59">
            <v>22.25</v>
          </cell>
          <cell r="E59">
            <v>22.25</v>
          </cell>
          <cell r="F59">
            <v>22.25</v>
          </cell>
          <cell r="G59">
            <v>22.25</v>
          </cell>
          <cell r="H59">
            <v>22.25</v>
          </cell>
          <cell r="I59">
            <v>24</v>
          </cell>
          <cell r="J59">
            <v>24</v>
          </cell>
          <cell r="K59">
            <v>24</v>
          </cell>
          <cell r="L59">
            <v>24</v>
          </cell>
          <cell r="M59">
            <v>24</v>
          </cell>
          <cell r="N59">
            <v>24</v>
          </cell>
          <cell r="O59">
            <v>23.125</v>
          </cell>
          <cell r="P59" t="str">
            <v>مونو جيل 45%0</v>
          </cell>
          <cell r="Q59">
            <v>22.25</v>
          </cell>
          <cell r="R59">
            <v>22.25</v>
          </cell>
          <cell r="S59">
            <v>22.25</v>
          </cell>
          <cell r="T59">
            <v>22.25</v>
          </cell>
          <cell r="U59">
            <v>22.25</v>
          </cell>
          <cell r="V59">
            <v>22.25</v>
          </cell>
          <cell r="W59">
            <v>24</v>
          </cell>
          <cell r="X59">
            <v>24</v>
          </cell>
          <cell r="Y59">
            <v>24</v>
          </cell>
          <cell r="Z59">
            <v>24</v>
          </cell>
          <cell r="AA59">
            <v>24</v>
          </cell>
          <cell r="AB59">
            <v>24</v>
          </cell>
        </row>
        <row r="60">
          <cell r="A60" t="str">
            <v>RM1000288</v>
          </cell>
          <cell r="B60" t="str">
            <v>بادىء(safeit.3)</v>
          </cell>
          <cell r="C60">
            <v>96.5</v>
          </cell>
          <cell r="D60">
            <v>96.5</v>
          </cell>
          <cell r="E60">
            <v>96.5</v>
          </cell>
          <cell r="F60">
            <v>96.5</v>
          </cell>
          <cell r="G60">
            <v>96.5</v>
          </cell>
          <cell r="H60">
            <v>96.5</v>
          </cell>
          <cell r="I60">
            <v>99.5</v>
          </cell>
          <cell r="J60">
            <v>99.5</v>
          </cell>
          <cell r="K60">
            <v>99.5</v>
          </cell>
          <cell r="L60">
            <v>99.5</v>
          </cell>
          <cell r="M60">
            <v>99.5</v>
          </cell>
          <cell r="N60">
            <v>99.5</v>
          </cell>
          <cell r="O60">
            <v>98</v>
          </cell>
          <cell r="P60" t="str">
            <v>بادىء(safeit.3)</v>
          </cell>
          <cell r="Q60">
            <v>96.5</v>
          </cell>
          <cell r="R60">
            <v>96.5</v>
          </cell>
          <cell r="S60">
            <v>96.5</v>
          </cell>
          <cell r="T60">
            <v>96.5</v>
          </cell>
          <cell r="U60">
            <v>96.5</v>
          </cell>
          <cell r="V60">
            <v>96.5</v>
          </cell>
          <cell r="W60">
            <v>99.5</v>
          </cell>
          <cell r="X60">
            <v>99.5</v>
          </cell>
          <cell r="Y60">
            <v>99.5</v>
          </cell>
          <cell r="Z60">
            <v>99.5</v>
          </cell>
          <cell r="AA60">
            <v>99.5</v>
          </cell>
          <cell r="AB60">
            <v>99.5</v>
          </cell>
        </row>
        <row r="61">
          <cell r="A61" t="str">
            <v>RM1000290</v>
          </cell>
          <cell r="B61" t="str">
            <v>Dary GeL124</v>
          </cell>
          <cell r="C61">
            <v>27.5</v>
          </cell>
          <cell r="D61">
            <v>27.5</v>
          </cell>
          <cell r="E61">
            <v>27.5</v>
          </cell>
          <cell r="F61">
            <v>27.5</v>
          </cell>
          <cell r="G61">
            <v>27.5</v>
          </cell>
          <cell r="H61">
            <v>27.5</v>
          </cell>
          <cell r="I61">
            <v>29</v>
          </cell>
          <cell r="J61">
            <v>29</v>
          </cell>
          <cell r="K61">
            <v>29</v>
          </cell>
          <cell r="L61">
            <v>29</v>
          </cell>
          <cell r="M61">
            <v>29</v>
          </cell>
          <cell r="N61">
            <v>29</v>
          </cell>
          <cell r="O61">
            <v>28.25</v>
          </cell>
          <cell r="P61" t="str">
            <v>Dary GeL124</v>
          </cell>
          <cell r="Q61">
            <v>27.5</v>
          </cell>
          <cell r="R61">
            <v>27.5</v>
          </cell>
          <cell r="S61">
            <v>27.5</v>
          </cell>
          <cell r="T61">
            <v>27.5</v>
          </cell>
          <cell r="U61">
            <v>27.5</v>
          </cell>
          <cell r="V61">
            <v>27.5</v>
          </cell>
          <cell r="W61">
            <v>29</v>
          </cell>
          <cell r="X61">
            <v>29</v>
          </cell>
          <cell r="Y61">
            <v>29</v>
          </cell>
          <cell r="Z61">
            <v>29</v>
          </cell>
          <cell r="AA61">
            <v>29</v>
          </cell>
          <cell r="AB61">
            <v>29</v>
          </cell>
        </row>
        <row r="62">
          <cell r="A62" t="str">
            <v>RM1000297</v>
          </cell>
          <cell r="B62" t="str">
            <v>K100 مستحلب</v>
          </cell>
          <cell r="C62">
            <v>143</v>
          </cell>
          <cell r="D62">
            <v>143</v>
          </cell>
          <cell r="E62">
            <v>143</v>
          </cell>
          <cell r="F62">
            <v>143</v>
          </cell>
          <cell r="G62">
            <v>143</v>
          </cell>
          <cell r="H62">
            <v>143</v>
          </cell>
          <cell r="I62">
            <v>143</v>
          </cell>
          <cell r="J62">
            <v>143</v>
          </cell>
          <cell r="K62">
            <v>143</v>
          </cell>
          <cell r="L62">
            <v>143</v>
          </cell>
          <cell r="M62">
            <v>143</v>
          </cell>
          <cell r="N62">
            <v>143</v>
          </cell>
          <cell r="O62">
            <v>143</v>
          </cell>
          <cell r="P62" t="str">
            <v>K100 مستحلب</v>
          </cell>
          <cell r="Q62">
            <v>143</v>
          </cell>
          <cell r="R62">
            <v>143</v>
          </cell>
          <cell r="S62">
            <v>143</v>
          </cell>
          <cell r="T62">
            <v>143</v>
          </cell>
          <cell r="U62">
            <v>143</v>
          </cell>
          <cell r="V62">
            <v>143</v>
          </cell>
          <cell r="W62">
            <v>143</v>
          </cell>
          <cell r="X62">
            <v>143</v>
          </cell>
          <cell r="Y62">
            <v>143</v>
          </cell>
          <cell r="Z62">
            <v>143</v>
          </cell>
          <cell r="AA62">
            <v>143</v>
          </cell>
          <cell r="AB62">
            <v>143</v>
          </cell>
        </row>
        <row r="63">
          <cell r="A63" t="str">
            <v>RM1000298</v>
          </cell>
          <cell r="B63" t="str">
            <v>تكسترا مونو 160</v>
          </cell>
          <cell r="C63">
            <v>25.5</v>
          </cell>
          <cell r="D63">
            <v>25.5</v>
          </cell>
          <cell r="E63">
            <v>25.5</v>
          </cell>
          <cell r="F63">
            <v>25.5</v>
          </cell>
          <cell r="G63">
            <v>25.5</v>
          </cell>
          <cell r="H63">
            <v>25.5</v>
          </cell>
          <cell r="I63">
            <v>27</v>
          </cell>
          <cell r="J63">
            <v>27</v>
          </cell>
          <cell r="K63">
            <v>27</v>
          </cell>
          <cell r="L63">
            <v>27</v>
          </cell>
          <cell r="M63">
            <v>27</v>
          </cell>
          <cell r="N63">
            <v>27</v>
          </cell>
          <cell r="O63">
            <v>26.25</v>
          </cell>
          <cell r="P63" t="str">
            <v>تكسترا مونو 160</v>
          </cell>
          <cell r="Q63">
            <v>25.5</v>
          </cell>
          <cell r="R63">
            <v>25.5</v>
          </cell>
          <cell r="S63">
            <v>25.5</v>
          </cell>
          <cell r="T63">
            <v>25.5</v>
          </cell>
          <cell r="U63">
            <v>25.5</v>
          </cell>
          <cell r="V63">
            <v>25.5</v>
          </cell>
          <cell r="W63">
            <v>27</v>
          </cell>
          <cell r="X63">
            <v>27</v>
          </cell>
          <cell r="Y63">
            <v>27</v>
          </cell>
          <cell r="Z63">
            <v>27</v>
          </cell>
          <cell r="AA63">
            <v>27</v>
          </cell>
          <cell r="AB63">
            <v>27</v>
          </cell>
        </row>
        <row r="64">
          <cell r="A64" t="str">
            <v>RM1000299</v>
          </cell>
          <cell r="B64" t="str">
            <v>ديمو دان إتش بى</v>
          </cell>
          <cell r="C64">
            <v>18.5</v>
          </cell>
          <cell r="D64">
            <v>18.5</v>
          </cell>
          <cell r="E64">
            <v>18.5</v>
          </cell>
          <cell r="F64">
            <v>18.5</v>
          </cell>
          <cell r="G64">
            <v>18.5</v>
          </cell>
          <cell r="H64">
            <v>18.5</v>
          </cell>
          <cell r="I64">
            <v>20</v>
          </cell>
          <cell r="J64">
            <v>20</v>
          </cell>
          <cell r="K64">
            <v>20</v>
          </cell>
          <cell r="L64">
            <v>20</v>
          </cell>
          <cell r="M64">
            <v>20</v>
          </cell>
          <cell r="N64">
            <v>20</v>
          </cell>
          <cell r="O64">
            <v>19.25</v>
          </cell>
          <cell r="P64" t="str">
            <v>ديمو دان إتش بى</v>
          </cell>
          <cell r="Q64">
            <v>18.5</v>
          </cell>
          <cell r="R64">
            <v>18.5</v>
          </cell>
          <cell r="S64">
            <v>18.5</v>
          </cell>
          <cell r="T64">
            <v>18.5</v>
          </cell>
          <cell r="U64">
            <v>18.5</v>
          </cell>
          <cell r="V64">
            <v>18.5</v>
          </cell>
          <cell r="W64">
            <v>20</v>
          </cell>
          <cell r="X64">
            <v>20</v>
          </cell>
          <cell r="Y64">
            <v>20</v>
          </cell>
          <cell r="Z64">
            <v>20</v>
          </cell>
          <cell r="AA64">
            <v>20</v>
          </cell>
          <cell r="AB64">
            <v>20</v>
          </cell>
        </row>
        <row r="65">
          <cell r="A65" t="str">
            <v>RM1000306</v>
          </cell>
          <cell r="B65" t="str">
            <v>تكسترا بى 106</v>
          </cell>
          <cell r="C65">
            <v>83</v>
          </cell>
          <cell r="D65">
            <v>83</v>
          </cell>
          <cell r="E65">
            <v>83</v>
          </cell>
          <cell r="F65">
            <v>83</v>
          </cell>
          <cell r="G65">
            <v>83</v>
          </cell>
          <cell r="H65">
            <v>83</v>
          </cell>
          <cell r="I65">
            <v>85</v>
          </cell>
          <cell r="J65">
            <v>85</v>
          </cell>
          <cell r="K65">
            <v>85</v>
          </cell>
          <cell r="L65">
            <v>85</v>
          </cell>
          <cell r="M65">
            <v>85</v>
          </cell>
          <cell r="N65">
            <v>85</v>
          </cell>
          <cell r="O65">
            <v>84</v>
          </cell>
          <cell r="P65" t="str">
            <v>تكسترا بى 106</v>
          </cell>
          <cell r="Q65">
            <v>83</v>
          </cell>
          <cell r="R65">
            <v>83</v>
          </cell>
          <cell r="S65">
            <v>83</v>
          </cell>
          <cell r="T65">
            <v>83</v>
          </cell>
          <cell r="U65">
            <v>83</v>
          </cell>
          <cell r="V65">
            <v>83</v>
          </cell>
          <cell r="W65">
            <v>85</v>
          </cell>
          <cell r="X65">
            <v>85</v>
          </cell>
          <cell r="Y65">
            <v>85</v>
          </cell>
          <cell r="Z65">
            <v>85</v>
          </cell>
          <cell r="AA65">
            <v>85</v>
          </cell>
          <cell r="AB65">
            <v>85</v>
          </cell>
        </row>
        <row r="66">
          <cell r="A66" t="str">
            <v>RM1000307</v>
          </cell>
          <cell r="B66" t="str">
            <v>تكسترابى 105</v>
          </cell>
          <cell r="C66">
            <v>77.5</v>
          </cell>
          <cell r="D66">
            <v>77.5</v>
          </cell>
          <cell r="E66">
            <v>77.5</v>
          </cell>
          <cell r="F66">
            <v>77.5</v>
          </cell>
          <cell r="G66">
            <v>77.5</v>
          </cell>
          <cell r="H66">
            <v>77.5</v>
          </cell>
          <cell r="I66">
            <v>80.5</v>
          </cell>
          <cell r="J66">
            <v>80.5</v>
          </cell>
          <cell r="K66">
            <v>80.5</v>
          </cell>
          <cell r="L66">
            <v>80.5</v>
          </cell>
          <cell r="M66">
            <v>80.5</v>
          </cell>
          <cell r="N66">
            <v>80.5</v>
          </cell>
          <cell r="O66">
            <v>79</v>
          </cell>
          <cell r="P66" t="str">
            <v>تكسترابى 105</v>
          </cell>
          <cell r="Q66">
            <v>77.5</v>
          </cell>
          <cell r="R66">
            <v>77.5</v>
          </cell>
          <cell r="S66">
            <v>77.5</v>
          </cell>
          <cell r="T66">
            <v>77.5</v>
          </cell>
          <cell r="U66">
            <v>77.5</v>
          </cell>
          <cell r="V66">
            <v>77.5</v>
          </cell>
          <cell r="W66">
            <v>80.5</v>
          </cell>
          <cell r="X66">
            <v>80.5</v>
          </cell>
          <cell r="Y66">
            <v>80.5</v>
          </cell>
          <cell r="Z66">
            <v>80.5</v>
          </cell>
          <cell r="AA66">
            <v>80.5</v>
          </cell>
          <cell r="AB66">
            <v>80.5</v>
          </cell>
        </row>
        <row r="67">
          <cell r="A67" t="str">
            <v>RM1000313</v>
          </cell>
          <cell r="B67" t="str">
            <v>مكسب طعم مش بودره</v>
          </cell>
          <cell r="C67">
            <v>95</v>
          </cell>
          <cell r="D67">
            <v>95</v>
          </cell>
          <cell r="E67">
            <v>95</v>
          </cell>
          <cell r="F67">
            <v>95</v>
          </cell>
          <cell r="G67">
            <v>95</v>
          </cell>
          <cell r="H67">
            <v>95</v>
          </cell>
          <cell r="I67">
            <v>95</v>
          </cell>
          <cell r="J67">
            <v>95</v>
          </cell>
          <cell r="K67">
            <v>95</v>
          </cell>
          <cell r="L67">
            <v>95</v>
          </cell>
          <cell r="M67">
            <v>95</v>
          </cell>
          <cell r="N67">
            <v>95</v>
          </cell>
          <cell r="O67">
            <v>95</v>
          </cell>
          <cell r="P67" t="str">
            <v>مكسب طعم مش بودره</v>
          </cell>
          <cell r="Q67">
            <v>95</v>
          </cell>
          <cell r="R67">
            <v>95</v>
          </cell>
          <cell r="S67">
            <v>95</v>
          </cell>
          <cell r="T67">
            <v>95</v>
          </cell>
          <cell r="U67">
            <v>95</v>
          </cell>
          <cell r="V67">
            <v>95</v>
          </cell>
          <cell r="W67">
            <v>95</v>
          </cell>
          <cell r="X67">
            <v>95</v>
          </cell>
          <cell r="Y67">
            <v>95</v>
          </cell>
          <cell r="Z67">
            <v>95</v>
          </cell>
          <cell r="AA67">
            <v>95</v>
          </cell>
          <cell r="AB67">
            <v>95</v>
          </cell>
        </row>
        <row r="68">
          <cell r="A68" t="str">
            <v>RM1000314</v>
          </cell>
          <cell r="B68" t="str">
            <v>مكسب طعم مش سائل</v>
          </cell>
          <cell r="C68">
            <v>115</v>
          </cell>
          <cell r="D68">
            <v>115</v>
          </cell>
          <cell r="E68">
            <v>115</v>
          </cell>
          <cell r="F68">
            <v>115</v>
          </cell>
          <cell r="G68">
            <v>115</v>
          </cell>
          <cell r="H68">
            <v>115</v>
          </cell>
          <cell r="I68">
            <v>115</v>
          </cell>
          <cell r="J68">
            <v>115</v>
          </cell>
          <cell r="K68">
            <v>115</v>
          </cell>
          <cell r="L68">
            <v>115</v>
          </cell>
          <cell r="M68">
            <v>115</v>
          </cell>
          <cell r="N68">
            <v>115</v>
          </cell>
          <cell r="O68">
            <v>115</v>
          </cell>
          <cell r="P68" t="str">
            <v>مكسب طعم مش سائل</v>
          </cell>
          <cell r="Q68">
            <v>115</v>
          </cell>
          <cell r="R68">
            <v>115</v>
          </cell>
          <cell r="S68">
            <v>115</v>
          </cell>
          <cell r="T68">
            <v>115</v>
          </cell>
          <cell r="U68">
            <v>115</v>
          </cell>
          <cell r="V68">
            <v>115</v>
          </cell>
          <cell r="W68">
            <v>115</v>
          </cell>
          <cell r="X68">
            <v>115</v>
          </cell>
          <cell r="Y68">
            <v>115</v>
          </cell>
          <cell r="Z68">
            <v>115</v>
          </cell>
          <cell r="AA68">
            <v>115</v>
          </cell>
          <cell r="AB68">
            <v>115</v>
          </cell>
        </row>
        <row r="69">
          <cell r="A69" t="str">
            <v>RM2000032</v>
          </cell>
          <cell r="B69" t="str">
            <v>S4  مـلــــح استحــــلاب سماح</v>
          </cell>
          <cell r="C69">
            <v>18.422812499999999</v>
          </cell>
          <cell r="D69">
            <v>18.422812499999999</v>
          </cell>
          <cell r="E69">
            <v>18.422812499999999</v>
          </cell>
          <cell r="F69">
            <v>18.422812499999999</v>
          </cell>
          <cell r="G69">
            <v>18.422812499999999</v>
          </cell>
          <cell r="H69">
            <v>18.422812499999999</v>
          </cell>
          <cell r="I69">
            <v>18.422812499999999</v>
          </cell>
          <cell r="J69">
            <v>18.422812499999999</v>
          </cell>
          <cell r="K69">
            <v>18.422812499999999</v>
          </cell>
          <cell r="L69">
            <v>18.422812499999999</v>
          </cell>
          <cell r="M69">
            <v>18.422812499999999</v>
          </cell>
          <cell r="N69">
            <v>18.422812499999999</v>
          </cell>
          <cell r="O69">
            <v>18.422812499999996</v>
          </cell>
          <cell r="P69" t="str">
            <v>S4  مـلــــح استحــــلاب سماح</v>
          </cell>
          <cell r="Q69">
            <v>18.422812499999999</v>
          </cell>
          <cell r="R69">
            <v>18.422812499999999</v>
          </cell>
          <cell r="S69">
            <v>18.422812499999999</v>
          </cell>
          <cell r="T69">
            <v>18.422812499999999</v>
          </cell>
          <cell r="U69">
            <v>18.422812499999999</v>
          </cell>
          <cell r="V69">
            <v>18.422812499999999</v>
          </cell>
          <cell r="W69">
            <v>18.422812499999999</v>
          </cell>
          <cell r="X69">
            <v>18.422812499999999</v>
          </cell>
          <cell r="Y69">
            <v>18.422812499999999</v>
          </cell>
          <cell r="Z69">
            <v>18.422812499999999</v>
          </cell>
          <cell r="AA69">
            <v>18.422812499999999</v>
          </cell>
          <cell r="AB69">
            <v>18.422812499999999</v>
          </cell>
        </row>
        <row r="70">
          <cell r="A70" t="str">
            <v>RM2000279</v>
          </cell>
          <cell r="B70" t="str">
            <v>Joha S.203</v>
          </cell>
          <cell r="C70">
            <v>18.422812499999999</v>
          </cell>
          <cell r="D70">
            <v>18.422812499999999</v>
          </cell>
          <cell r="E70">
            <v>18.422812499999999</v>
          </cell>
          <cell r="F70">
            <v>18.422812499999999</v>
          </cell>
          <cell r="G70">
            <v>18.422812499999999</v>
          </cell>
          <cell r="H70">
            <v>18.422812499999999</v>
          </cell>
          <cell r="I70">
            <v>18.422812499999999</v>
          </cell>
          <cell r="J70">
            <v>18.422812499999999</v>
          </cell>
          <cell r="K70">
            <v>18.422812499999999</v>
          </cell>
          <cell r="L70">
            <v>18.422812499999999</v>
          </cell>
          <cell r="M70">
            <v>18.422812499999999</v>
          </cell>
          <cell r="N70">
            <v>18.422812499999999</v>
          </cell>
          <cell r="O70">
            <v>18.422812499999996</v>
          </cell>
          <cell r="P70" t="str">
            <v>Joha S.203</v>
          </cell>
          <cell r="Q70">
            <v>18.422812499999999</v>
          </cell>
          <cell r="R70">
            <v>18.422812499999999</v>
          </cell>
          <cell r="S70">
            <v>18.422812499999999</v>
          </cell>
          <cell r="T70">
            <v>18.422812499999999</v>
          </cell>
          <cell r="U70">
            <v>18.422812499999999</v>
          </cell>
          <cell r="V70">
            <v>18.422812499999999</v>
          </cell>
          <cell r="W70">
            <v>18.422812499999999</v>
          </cell>
          <cell r="X70">
            <v>18.422812499999999</v>
          </cell>
          <cell r="Y70">
            <v>18.422812499999999</v>
          </cell>
          <cell r="Z70">
            <v>18.422812499999999</v>
          </cell>
          <cell r="AA70">
            <v>18.422812499999999</v>
          </cell>
          <cell r="AB70">
            <v>18.422812499999999</v>
          </cell>
        </row>
        <row r="71">
          <cell r="A71" t="str">
            <v>RM2000138</v>
          </cell>
          <cell r="B71" t="str">
            <v>زنثان جم</v>
          </cell>
          <cell r="C71">
            <v>48.144949999999994</v>
          </cell>
          <cell r="D71">
            <v>48.144949999999994</v>
          </cell>
          <cell r="E71">
            <v>48.144949999999994</v>
          </cell>
          <cell r="F71">
            <v>48.144949999999994</v>
          </cell>
          <cell r="G71">
            <v>48.144949999999994</v>
          </cell>
          <cell r="H71">
            <v>48.144949999999994</v>
          </cell>
          <cell r="I71">
            <v>48.144949999999994</v>
          </cell>
          <cell r="J71">
            <v>48.144949999999994</v>
          </cell>
          <cell r="K71">
            <v>48.144949999999994</v>
          </cell>
          <cell r="L71">
            <v>48.144949999999994</v>
          </cell>
          <cell r="M71">
            <v>48.144949999999994</v>
          </cell>
          <cell r="N71">
            <v>48.144949999999994</v>
          </cell>
          <cell r="O71">
            <v>48.144949999999994</v>
          </cell>
          <cell r="P71" t="str">
            <v>زنثان جم</v>
          </cell>
          <cell r="Q71">
            <v>48.144949999999994</v>
          </cell>
          <cell r="R71">
            <v>48.144949999999994</v>
          </cell>
          <cell r="S71">
            <v>48.144949999999994</v>
          </cell>
          <cell r="T71">
            <v>48.144949999999994</v>
          </cell>
          <cell r="U71">
            <v>48.144949999999994</v>
          </cell>
          <cell r="V71">
            <v>48.144949999999994</v>
          </cell>
          <cell r="W71">
            <v>48.144949999999994</v>
          </cell>
          <cell r="X71">
            <v>48.144949999999994</v>
          </cell>
          <cell r="Y71">
            <v>48.144949999999994</v>
          </cell>
          <cell r="Z71">
            <v>48.144949999999994</v>
          </cell>
          <cell r="AA71">
            <v>48.144949999999994</v>
          </cell>
          <cell r="AB71">
            <v>48.144949999999994</v>
          </cell>
        </row>
        <row r="72">
          <cell r="A72" t="str">
            <v>COP000004</v>
          </cell>
          <cell r="B72" t="str">
            <v>لبن منزوع للابيض</v>
          </cell>
          <cell r="C72">
            <v>3.7</v>
          </cell>
          <cell r="D72">
            <v>3.7</v>
          </cell>
          <cell r="E72">
            <v>3.7</v>
          </cell>
          <cell r="F72">
            <v>3.7</v>
          </cell>
          <cell r="G72">
            <v>3.7</v>
          </cell>
          <cell r="H72">
            <v>3.7</v>
          </cell>
          <cell r="I72">
            <v>3.7</v>
          </cell>
          <cell r="J72">
            <v>3.7</v>
          </cell>
          <cell r="K72">
            <v>3.7</v>
          </cell>
          <cell r="L72">
            <v>3.7</v>
          </cell>
          <cell r="M72">
            <v>3.7</v>
          </cell>
          <cell r="N72">
            <v>3.7</v>
          </cell>
          <cell r="O72">
            <v>3.7000000000000006</v>
          </cell>
          <cell r="P72" t="str">
            <v>لبن منزوع للابيض</v>
          </cell>
          <cell r="Q72">
            <v>3.7</v>
          </cell>
          <cell r="R72">
            <v>3.7</v>
          </cell>
          <cell r="S72">
            <v>3.7</v>
          </cell>
          <cell r="T72">
            <v>3.7</v>
          </cell>
          <cell r="U72">
            <v>3.7</v>
          </cell>
          <cell r="V72">
            <v>3.7</v>
          </cell>
          <cell r="W72">
            <v>3.7</v>
          </cell>
          <cell r="X72">
            <v>3.7</v>
          </cell>
          <cell r="Y72">
            <v>3.7</v>
          </cell>
          <cell r="Z72">
            <v>3.7</v>
          </cell>
          <cell r="AA72">
            <v>3.7</v>
          </cell>
          <cell r="AB72">
            <v>3.7</v>
          </cell>
        </row>
        <row r="73">
          <cell r="A73" t="str">
            <v>COP000005</v>
          </cell>
          <cell r="B73" t="str">
            <v>لبن منزوع للاقراص</v>
          </cell>
          <cell r="C73">
            <v>4.4000000000000004</v>
          </cell>
          <cell r="D73">
            <v>4.4000000000000004</v>
          </cell>
          <cell r="E73">
            <v>4.4000000000000004</v>
          </cell>
          <cell r="F73">
            <v>4.4000000000000004</v>
          </cell>
          <cell r="G73">
            <v>4.4000000000000004</v>
          </cell>
          <cell r="H73">
            <v>4.4000000000000004</v>
          </cell>
          <cell r="I73">
            <v>4.4000000000000004</v>
          </cell>
          <cell r="J73">
            <v>4.4000000000000004</v>
          </cell>
          <cell r="K73">
            <v>4.4000000000000004</v>
          </cell>
          <cell r="L73">
            <v>4.4000000000000004</v>
          </cell>
          <cell r="M73">
            <v>4.4000000000000004</v>
          </cell>
          <cell r="N73">
            <v>4.4000000000000004</v>
          </cell>
          <cell r="O73">
            <v>4.3999999999999995</v>
          </cell>
          <cell r="P73" t="str">
            <v>لبن منزوع للاقراص</v>
          </cell>
          <cell r="Q73">
            <v>4.4000000000000004</v>
          </cell>
          <cell r="R73">
            <v>4.4000000000000004</v>
          </cell>
          <cell r="S73">
            <v>4.4000000000000004</v>
          </cell>
          <cell r="T73">
            <v>4.4000000000000004</v>
          </cell>
          <cell r="U73">
            <v>4.4000000000000004</v>
          </cell>
          <cell r="V73">
            <v>4.4000000000000004</v>
          </cell>
          <cell r="W73">
            <v>4.4000000000000004</v>
          </cell>
          <cell r="X73">
            <v>4.4000000000000004</v>
          </cell>
          <cell r="Y73">
            <v>4.4000000000000004</v>
          </cell>
          <cell r="Z73">
            <v>4.4000000000000004</v>
          </cell>
          <cell r="AA73">
            <v>4.4000000000000004</v>
          </cell>
          <cell r="AB73">
            <v>4.4000000000000004</v>
          </cell>
        </row>
        <row r="74">
          <cell r="A74" t="str">
            <v>COP000006</v>
          </cell>
          <cell r="B74" t="str">
            <v>لبن منزوع للموزاريلا</v>
          </cell>
          <cell r="C74">
            <v>4.1500000000000004</v>
          </cell>
          <cell r="D74">
            <v>4.1500000000000004</v>
          </cell>
          <cell r="E74">
            <v>4.1500000000000004</v>
          </cell>
          <cell r="F74">
            <v>4.1500000000000004</v>
          </cell>
          <cell r="G74">
            <v>4.1500000000000004</v>
          </cell>
          <cell r="H74">
            <v>4.1500000000000004</v>
          </cell>
          <cell r="I74">
            <v>4.1500000000000004</v>
          </cell>
          <cell r="J74">
            <v>4.1500000000000004</v>
          </cell>
          <cell r="K74">
            <v>4.1500000000000004</v>
          </cell>
          <cell r="L74">
            <v>4.1500000000000004</v>
          </cell>
          <cell r="M74">
            <v>4.1500000000000004</v>
          </cell>
          <cell r="N74">
            <v>4.1500000000000004</v>
          </cell>
          <cell r="O74">
            <v>4.1499999999999995</v>
          </cell>
          <cell r="P74" t="str">
            <v>لبن منزوع للموزاريلا</v>
          </cell>
          <cell r="Q74">
            <v>4.1500000000000004</v>
          </cell>
          <cell r="R74">
            <v>4.1500000000000004</v>
          </cell>
          <cell r="S74">
            <v>4.1500000000000004</v>
          </cell>
          <cell r="T74">
            <v>4.1500000000000004</v>
          </cell>
          <cell r="U74">
            <v>4.1500000000000004</v>
          </cell>
          <cell r="V74">
            <v>4.1500000000000004</v>
          </cell>
          <cell r="W74">
            <v>4.1500000000000004</v>
          </cell>
          <cell r="X74">
            <v>4.1500000000000004</v>
          </cell>
          <cell r="Y74">
            <v>4.1500000000000004</v>
          </cell>
          <cell r="Z74">
            <v>4.1500000000000004</v>
          </cell>
          <cell r="AA74">
            <v>4.1500000000000004</v>
          </cell>
          <cell r="AB74">
            <v>4.1500000000000004</v>
          </cell>
        </row>
        <row r="75">
          <cell r="A75" t="str">
            <v>RESM0006</v>
          </cell>
          <cell r="B75" t="str">
            <v>خلطة خثرة</v>
          </cell>
          <cell r="C75">
            <v>40.077537755102043</v>
          </cell>
          <cell r="D75">
            <v>40.077537755102043</v>
          </cell>
          <cell r="E75">
            <v>40.077537755102043</v>
          </cell>
          <cell r="F75">
            <v>40.243912244897963</v>
          </cell>
          <cell r="G75">
            <v>40.243912244897963</v>
          </cell>
          <cell r="H75">
            <v>40.243912244897963</v>
          </cell>
          <cell r="I75">
            <v>40.253708163265308</v>
          </cell>
          <cell r="J75">
            <v>40.253708163265308</v>
          </cell>
          <cell r="K75">
            <v>40.253708163265308</v>
          </cell>
          <cell r="L75">
            <v>40.262026887755106</v>
          </cell>
          <cell r="M75">
            <v>40.262026887755106</v>
          </cell>
          <cell r="N75">
            <v>40.262026887755106</v>
          </cell>
          <cell r="O75">
            <v>40.209296262755096</v>
          </cell>
          <cell r="P75" t="str">
            <v>خلطة خثرة</v>
          </cell>
          <cell r="Q75">
            <v>40.077537755102043</v>
          </cell>
          <cell r="R75">
            <v>40.077537755102043</v>
          </cell>
          <cell r="S75">
            <v>40.077537755102043</v>
          </cell>
          <cell r="T75">
            <v>40.243912244897963</v>
          </cell>
          <cell r="U75">
            <v>40.243912244897963</v>
          </cell>
          <cell r="V75">
            <v>40.243912244897963</v>
          </cell>
          <cell r="W75">
            <v>40.253708163265308</v>
          </cell>
          <cell r="X75">
            <v>40.253708163265308</v>
          </cell>
          <cell r="Y75">
            <v>40.253708163265308</v>
          </cell>
          <cell r="Z75">
            <v>40.262026887755106</v>
          </cell>
          <cell r="AA75">
            <v>40.262026887755106</v>
          </cell>
          <cell r="AB75">
            <v>40.262026887755106</v>
          </cell>
        </row>
        <row r="76">
          <cell r="A76" t="str">
            <v>RM1000321</v>
          </cell>
          <cell r="B76" t="str">
            <v>بودرة جبن 880209</v>
          </cell>
          <cell r="C76">
            <v>53.805510000000005</v>
          </cell>
          <cell r="D76">
            <v>53.805510000000005</v>
          </cell>
          <cell r="E76">
            <v>53.805510000000005</v>
          </cell>
          <cell r="F76">
            <v>53.805510000000005</v>
          </cell>
          <cell r="G76">
            <v>53.805510000000005</v>
          </cell>
          <cell r="H76">
            <v>53.805510000000005</v>
          </cell>
          <cell r="I76">
            <v>53.805510000000005</v>
          </cell>
          <cell r="J76">
            <v>53.805510000000005</v>
          </cell>
          <cell r="K76">
            <v>53.805510000000005</v>
          </cell>
          <cell r="L76">
            <v>53.805510000000005</v>
          </cell>
          <cell r="M76">
            <v>53.805510000000005</v>
          </cell>
          <cell r="N76">
            <v>53.805510000000005</v>
          </cell>
          <cell r="O76">
            <v>53.805510000000019</v>
          </cell>
          <cell r="P76" t="str">
            <v>بودرة جبن 880209</v>
          </cell>
          <cell r="Q76">
            <v>53.805510000000005</v>
          </cell>
          <cell r="R76">
            <v>53.805510000000005</v>
          </cell>
          <cell r="S76">
            <v>53.805510000000005</v>
          </cell>
          <cell r="T76">
            <v>53.805510000000005</v>
          </cell>
          <cell r="U76">
            <v>53.805510000000005</v>
          </cell>
          <cell r="V76">
            <v>53.805510000000005</v>
          </cell>
          <cell r="W76">
            <v>53.805510000000005</v>
          </cell>
          <cell r="X76">
            <v>53.805510000000005</v>
          </cell>
          <cell r="Y76">
            <v>53.805510000000005</v>
          </cell>
          <cell r="Z76">
            <v>53.805510000000005</v>
          </cell>
          <cell r="AA76">
            <v>53.805510000000005</v>
          </cell>
          <cell r="AB76">
            <v>53.805510000000005</v>
          </cell>
        </row>
        <row r="77">
          <cell r="A77" t="str">
            <v>RM2000034</v>
          </cell>
          <cell r="B77" t="str">
            <v>ملـــــح استحــــلاب S.E سماح</v>
          </cell>
          <cell r="C77">
            <v>18.422812499999999</v>
          </cell>
          <cell r="D77">
            <v>18.422812499999999</v>
          </cell>
          <cell r="E77">
            <v>18.422812499999999</v>
          </cell>
          <cell r="F77">
            <v>18.422812499999999</v>
          </cell>
          <cell r="G77">
            <v>18.422812499999999</v>
          </cell>
          <cell r="H77">
            <v>18.422812499999999</v>
          </cell>
          <cell r="I77">
            <v>18.422812499999999</v>
          </cell>
          <cell r="J77">
            <v>18.422812499999999</v>
          </cell>
          <cell r="K77">
            <v>18.422812499999999</v>
          </cell>
          <cell r="L77">
            <v>18.422812499999999</v>
          </cell>
          <cell r="M77">
            <v>18.422812499999999</v>
          </cell>
          <cell r="N77">
            <v>18.422812499999999</v>
          </cell>
          <cell r="O77">
            <v>18.422812499999996</v>
          </cell>
          <cell r="P77" t="str">
            <v>ملـــــح استحــــلاب S.E سماح</v>
          </cell>
          <cell r="Q77">
            <v>18.422812499999999</v>
          </cell>
          <cell r="R77">
            <v>18.422812499999999</v>
          </cell>
          <cell r="S77">
            <v>18.422812499999999</v>
          </cell>
          <cell r="T77">
            <v>18.422812499999999</v>
          </cell>
          <cell r="U77">
            <v>18.422812499999999</v>
          </cell>
          <cell r="V77">
            <v>18.422812499999999</v>
          </cell>
          <cell r="W77">
            <v>18.422812499999999</v>
          </cell>
          <cell r="X77">
            <v>18.422812499999999</v>
          </cell>
          <cell r="Y77">
            <v>18.422812499999999</v>
          </cell>
          <cell r="Z77">
            <v>18.422812499999999</v>
          </cell>
          <cell r="AA77">
            <v>18.422812499999999</v>
          </cell>
          <cell r="AB77">
            <v>18.422812499999999</v>
          </cell>
        </row>
        <row r="78">
          <cell r="A78" t="str">
            <v>RM2000075</v>
          </cell>
          <cell r="B78" t="str">
            <v>ملـــــح استحــــلاب C  مخصوص سماح</v>
          </cell>
          <cell r="C78">
            <v>18.422812499999999</v>
          </cell>
          <cell r="D78">
            <v>18.422812499999999</v>
          </cell>
          <cell r="E78">
            <v>18.422812499999999</v>
          </cell>
          <cell r="F78">
            <v>18.422812499999999</v>
          </cell>
          <cell r="G78">
            <v>18.422812499999999</v>
          </cell>
          <cell r="H78">
            <v>18.422812499999999</v>
          </cell>
          <cell r="I78">
            <v>18.422812499999999</v>
          </cell>
          <cell r="J78">
            <v>18.422812499999999</v>
          </cell>
          <cell r="K78">
            <v>18.422812499999999</v>
          </cell>
          <cell r="L78">
            <v>18.422812499999999</v>
          </cell>
          <cell r="M78">
            <v>18.422812499999999</v>
          </cell>
          <cell r="N78">
            <v>18.422812499999999</v>
          </cell>
          <cell r="O78">
            <v>18.422812499999996</v>
          </cell>
          <cell r="P78" t="str">
            <v>ملـــــح استحــــلاب C  مخصوص سماح</v>
          </cell>
          <cell r="Q78">
            <v>18.422812499999999</v>
          </cell>
          <cell r="R78">
            <v>18.422812499999999</v>
          </cell>
          <cell r="S78">
            <v>18.422812499999999</v>
          </cell>
          <cell r="T78">
            <v>18.422812499999999</v>
          </cell>
          <cell r="U78">
            <v>18.422812499999999</v>
          </cell>
          <cell r="V78">
            <v>18.422812499999999</v>
          </cell>
          <cell r="W78">
            <v>18.422812499999999</v>
          </cell>
          <cell r="X78">
            <v>18.422812499999999</v>
          </cell>
          <cell r="Y78">
            <v>18.422812499999999</v>
          </cell>
          <cell r="Z78">
            <v>18.422812499999999</v>
          </cell>
          <cell r="AA78">
            <v>18.422812499999999</v>
          </cell>
          <cell r="AB78">
            <v>18.422812499999999</v>
          </cell>
        </row>
        <row r="79">
          <cell r="A79" t="str">
            <v>RM1000301</v>
          </cell>
          <cell r="B79" t="str">
            <v>choozitft 002 بادئ</v>
          </cell>
          <cell r="C79">
            <v>87</v>
          </cell>
          <cell r="D79">
            <v>87</v>
          </cell>
          <cell r="E79">
            <v>87</v>
          </cell>
          <cell r="F79">
            <v>87</v>
          </cell>
          <cell r="G79">
            <v>87</v>
          </cell>
          <cell r="H79">
            <v>87</v>
          </cell>
          <cell r="I79">
            <v>87</v>
          </cell>
          <cell r="J79">
            <v>87</v>
          </cell>
          <cell r="K79">
            <v>87</v>
          </cell>
          <cell r="L79">
            <v>87</v>
          </cell>
          <cell r="M79">
            <v>87</v>
          </cell>
          <cell r="N79">
            <v>87</v>
          </cell>
          <cell r="O79">
            <v>87</v>
          </cell>
          <cell r="P79" t="str">
            <v>choozitft 002 بادئ</v>
          </cell>
          <cell r="Q79">
            <v>87</v>
          </cell>
          <cell r="R79">
            <v>87</v>
          </cell>
          <cell r="S79">
            <v>87</v>
          </cell>
          <cell r="T79">
            <v>87</v>
          </cell>
          <cell r="U79">
            <v>87</v>
          </cell>
          <cell r="V79">
            <v>87</v>
          </cell>
          <cell r="W79">
            <v>87</v>
          </cell>
          <cell r="X79">
            <v>87</v>
          </cell>
          <cell r="Y79">
            <v>87</v>
          </cell>
          <cell r="Z79">
            <v>87</v>
          </cell>
          <cell r="AA79">
            <v>87</v>
          </cell>
          <cell r="AB79">
            <v>87</v>
          </cell>
        </row>
        <row r="80">
          <cell r="A80" t="str">
            <v>RM1000067</v>
          </cell>
          <cell r="B80" t="str">
            <v>دهـان بلاستيـــــــــــــــك</v>
          </cell>
          <cell r="C80">
            <v>39.5</v>
          </cell>
          <cell r="D80">
            <v>39.5</v>
          </cell>
          <cell r="E80">
            <v>39.5</v>
          </cell>
          <cell r="F80">
            <v>39.5</v>
          </cell>
          <cell r="G80">
            <v>39.5</v>
          </cell>
          <cell r="H80">
            <v>39.5</v>
          </cell>
          <cell r="I80">
            <v>43</v>
          </cell>
          <cell r="J80">
            <v>43</v>
          </cell>
          <cell r="K80">
            <v>43</v>
          </cell>
          <cell r="L80">
            <v>43</v>
          </cell>
          <cell r="M80">
            <v>43</v>
          </cell>
          <cell r="N80">
            <v>43</v>
          </cell>
          <cell r="O80">
            <v>41.25</v>
          </cell>
          <cell r="P80" t="str">
            <v>دهـان بلاستيـــــــــــــــك</v>
          </cell>
          <cell r="Q80">
            <v>39.5</v>
          </cell>
          <cell r="R80">
            <v>39.5</v>
          </cell>
          <cell r="S80">
            <v>39.5</v>
          </cell>
          <cell r="T80">
            <v>39.5</v>
          </cell>
          <cell r="U80">
            <v>39.5</v>
          </cell>
          <cell r="V80">
            <v>39.5</v>
          </cell>
          <cell r="W80">
            <v>43</v>
          </cell>
          <cell r="X80">
            <v>43</v>
          </cell>
          <cell r="Y80">
            <v>43</v>
          </cell>
          <cell r="Z80">
            <v>43</v>
          </cell>
          <cell r="AA80">
            <v>43</v>
          </cell>
          <cell r="AB80">
            <v>43</v>
          </cell>
        </row>
        <row r="81">
          <cell r="A81">
            <v>0</v>
          </cell>
          <cell r="B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</row>
        <row r="82">
          <cell r="A82">
            <v>0</v>
          </cell>
          <cell r="B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</row>
        <row r="83">
          <cell r="A83">
            <v>0</v>
          </cell>
          <cell r="B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</row>
        <row r="84">
          <cell r="A84">
            <v>0</v>
          </cell>
          <cell r="B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</row>
        <row r="85">
          <cell r="A85">
            <v>0</v>
          </cell>
          <cell r="B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</row>
        <row r="86">
          <cell r="A86">
            <v>0</v>
          </cell>
          <cell r="B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</row>
        <row r="87">
          <cell r="A87">
            <v>0</v>
          </cell>
          <cell r="B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</row>
        <row r="88">
          <cell r="A88">
            <v>0</v>
          </cell>
          <cell r="B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</row>
        <row r="89">
          <cell r="A89">
            <v>0</v>
          </cell>
          <cell r="B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</row>
        <row r="90">
          <cell r="A90">
            <v>0</v>
          </cell>
          <cell r="B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</row>
        <row r="91">
          <cell r="A91">
            <v>0</v>
          </cell>
          <cell r="B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</row>
        <row r="92">
          <cell r="A92">
            <v>0</v>
          </cell>
          <cell r="B92">
            <v>0</v>
          </cell>
          <cell r="O92">
            <v>0</v>
          </cell>
          <cell r="P92">
            <v>0</v>
          </cell>
        </row>
        <row r="93">
          <cell r="A93">
            <v>0</v>
          </cell>
          <cell r="B93">
            <v>0</v>
          </cell>
          <cell r="O93">
            <v>0</v>
          </cell>
          <cell r="P93">
            <v>0</v>
          </cell>
        </row>
        <row r="94">
          <cell r="A94">
            <v>0</v>
          </cell>
          <cell r="B94">
            <v>0</v>
          </cell>
          <cell r="O94">
            <v>0</v>
          </cell>
          <cell r="P94">
            <v>0</v>
          </cell>
        </row>
        <row r="95">
          <cell r="A95">
            <v>0</v>
          </cell>
          <cell r="B95">
            <v>0</v>
          </cell>
          <cell r="O95">
            <v>0</v>
          </cell>
          <cell r="P95">
            <v>0</v>
          </cell>
        </row>
        <row r="96">
          <cell r="A96">
            <v>0</v>
          </cell>
          <cell r="B96">
            <v>0</v>
          </cell>
          <cell r="O96">
            <v>0</v>
          </cell>
          <cell r="P96">
            <v>0</v>
          </cell>
        </row>
        <row r="97">
          <cell r="A97">
            <v>0</v>
          </cell>
          <cell r="B97">
            <v>0</v>
          </cell>
          <cell r="O97">
            <v>0</v>
          </cell>
          <cell r="P97">
            <v>0</v>
          </cell>
        </row>
        <row r="98">
          <cell r="A98">
            <v>0</v>
          </cell>
          <cell r="B98">
            <v>0</v>
          </cell>
          <cell r="O98">
            <v>0</v>
          </cell>
          <cell r="P98">
            <v>0</v>
          </cell>
        </row>
        <row r="99">
          <cell r="A99">
            <v>0</v>
          </cell>
          <cell r="B99">
            <v>0</v>
          </cell>
          <cell r="O99">
            <v>0</v>
          </cell>
          <cell r="P99">
            <v>0</v>
          </cell>
        </row>
        <row r="100">
          <cell r="A100">
            <v>0</v>
          </cell>
          <cell r="B100">
            <v>0</v>
          </cell>
          <cell r="O100">
            <v>0</v>
          </cell>
          <cell r="P100">
            <v>0</v>
          </cell>
        </row>
        <row r="101">
          <cell r="A101">
            <v>0</v>
          </cell>
          <cell r="B101">
            <v>0</v>
          </cell>
          <cell r="O101">
            <v>0</v>
          </cell>
          <cell r="P101">
            <v>0</v>
          </cell>
        </row>
        <row r="102">
          <cell r="A102">
            <v>0</v>
          </cell>
          <cell r="B102">
            <v>0</v>
          </cell>
          <cell r="O102">
            <v>0</v>
          </cell>
          <cell r="P102">
            <v>0</v>
          </cell>
        </row>
        <row r="103">
          <cell r="A103">
            <v>0</v>
          </cell>
          <cell r="B103">
            <v>0</v>
          </cell>
          <cell r="O103">
            <v>0</v>
          </cell>
          <cell r="P103">
            <v>0</v>
          </cell>
        </row>
        <row r="104">
          <cell r="A104">
            <v>0</v>
          </cell>
          <cell r="B104">
            <v>0</v>
          </cell>
          <cell r="O104">
            <v>0</v>
          </cell>
          <cell r="P104">
            <v>0</v>
          </cell>
        </row>
        <row r="105">
          <cell r="A105">
            <v>0</v>
          </cell>
          <cell r="B105">
            <v>0</v>
          </cell>
          <cell r="O105">
            <v>0</v>
          </cell>
          <cell r="P105">
            <v>0</v>
          </cell>
        </row>
        <row r="106">
          <cell r="A106">
            <v>0</v>
          </cell>
          <cell r="B106">
            <v>0</v>
          </cell>
          <cell r="O106">
            <v>0</v>
          </cell>
          <cell r="P106">
            <v>0</v>
          </cell>
        </row>
        <row r="107">
          <cell r="A107">
            <v>100</v>
          </cell>
          <cell r="B107" t="str">
            <v>WATER</v>
          </cell>
          <cell r="O107">
            <v>0</v>
          </cell>
          <cell r="P107" t="str">
            <v>WATER</v>
          </cell>
        </row>
      </sheetData>
      <sheetData sheetId="4">
        <row r="4">
          <cell r="A4" t="str">
            <v>الكود</v>
          </cell>
          <cell r="B4" t="str">
            <v>INGREDIENTS</v>
          </cell>
          <cell r="C4" t="str">
            <v>JAN</v>
          </cell>
          <cell r="D4" t="str">
            <v>FEB</v>
          </cell>
          <cell r="E4" t="str">
            <v>MAR</v>
          </cell>
          <cell r="F4" t="str">
            <v>APR</v>
          </cell>
          <cell r="G4" t="str">
            <v>MAY</v>
          </cell>
          <cell r="H4" t="str">
            <v>JUN</v>
          </cell>
          <cell r="I4" t="str">
            <v>JUL</v>
          </cell>
          <cell r="J4" t="str">
            <v>AUG</v>
          </cell>
          <cell r="K4" t="str">
            <v>SEP</v>
          </cell>
          <cell r="L4" t="str">
            <v>OCT</v>
          </cell>
          <cell r="M4" t="str">
            <v>NOV</v>
          </cell>
          <cell r="N4" t="str">
            <v>DEC</v>
          </cell>
          <cell r="P4" t="str">
            <v>INGREDIENTS</v>
          </cell>
          <cell r="Q4" t="str">
            <v>JAN</v>
          </cell>
          <cell r="R4" t="str">
            <v>FEB</v>
          </cell>
          <cell r="S4" t="str">
            <v>MAR</v>
          </cell>
          <cell r="T4" t="str">
            <v>APR</v>
          </cell>
          <cell r="U4" t="str">
            <v>MAY</v>
          </cell>
          <cell r="V4" t="str">
            <v>JUN</v>
          </cell>
          <cell r="W4" t="str">
            <v>JUL</v>
          </cell>
          <cell r="X4" t="str">
            <v>AUG</v>
          </cell>
          <cell r="Y4" t="str">
            <v>SEP</v>
          </cell>
          <cell r="Z4" t="str">
            <v>OCT</v>
          </cell>
          <cell r="AA4" t="str">
            <v>NOV</v>
          </cell>
          <cell r="AB4" t="str">
            <v>DEC</v>
          </cell>
        </row>
        <row r="6">
          <cell r="A6" t="str">
            <v>PM1000001</v>
          </cell>
          <cell r="B6" t="str">
            <v>استيكر  جبن فيتا بدون وزن</v>
          </cell>
          <cell r="C6">
            <v>0.11018710095238096</v>
          </cell>
          <cell r="D6">
            <v>0.11018710095238096</v>
          </cell>
          <cell r="E6">
            <v>0.11018710095238096</v>
          </cell>
          <cell r="F6">
            <v>0.11018710095238096</v>
          </cell>
          <cell r="G6">
            <v>0.11018710095238096</v>
          </cell>
          <cell r="H6">
            <v>0.11018710095238096</v>
          </cell>
          <cell r="I6">
            <v>0.11018710095238096</v>
          </cell>
          <cell r="J6">
            <v>0.11018710095238096</v>
          </cell>
          <cell r="K6">
            <v>0.11018710095238096</v>
          </cell>
          <cell r="L6">
            <v>0.11018710095238096</v>
          </cell>
          <cell r="M6">
            <v>0.11018710095238096</v>
          </cell>
          <cell r="N6">
            <v>0.11018710095238096</v>
          </cell>
          <cell r="O6">
            <v>0</v>
          </cell>
          <cell r="P6" t="str">
            <v>استيكر  جبن فيتا بدون وزن</v>
          </cell>
          <cell r="Q6">
            <v>0.11018710095238096</v>
          </cell>
          <cell r="R6">
            <v>0.11018710095238096</v>
          </cell>
          <cell r="S6">
            <v>0.11018710095238096</v>
          </cell>
          <cell r="T6">
            <v>0.11018710095238096</v>
          </cell>
          <cell r="U6">
            <v>0.11018710095238096</v>
          </cell>
          <cell r="V6">
            <v>0.11018710095238096</v>
          </cell>
          <cell r="W6">
            <v>0.11018710095238096</v>
          </cell>
          <cell r="X6">
            <v>0.11018710095238096</v>
          </cell>
          <cell r="Y6">
            <v>0.11018710095238096</v>
          </cell>
          <cell r="Z6">
            <v>0.11018710095238096</v>
          </cell>
          <cell r="AA6">
            <v>0.11018710095238096</v>
          </cell>
          <cell r="AB6">
            <v>0.11018710095238096</v>
          </cell>
        </row>
        <row r="7">
          <cell r="A7" t="str">
            <v>PM1000012</v>
          </cell>
          <cell r="B7" t="str">
            <v>استيكـــــر بارمازان فاكيوم باندا 500 جم</v>
          </cell>
          <cell r="C7">
            <v>7.6628459999999995E-2</v>
          </cell>
          <cell r="D7">
            <v>7.6628459999999995E-2</v>
          </cell>
          <cell r="E7">
            <v>7.6628459999999995E-2</v>
          </cell>
          <cell r="F7">
            <v>7.6628459999999995E-2</v>
          </cell>
          <cell r="G7">
            <v>7.6628459999999995E-2</v>
          </cell>
          <cell r="H7">
            <v>7.6628459999999995E-2</v>
          </cell>
          <cell r="I7">
            <v>7.6628459999999995E-2</v>
          </cell>
          <cell r="J7">
            <v>7.6628459999999995E-2</v>
          </cell>
          <cell r="K7">
            <v>7.6628459999999995E-2</v>
          </cell>
          <cell r="L7">
            <v>7.6628459999999995E-2</v>
          </cell>
          <cell r="M7">
            <v>7.6628459999999995E-2</v>
          </cell>
          <cell r="N7">
            <v>7.6628459999999995E-2</v>
          </cell>
          <cell r="O7">
            <v>0</v>
          </cell>
          <cell r="P7" t="str">
            <v>استيكـــــر بارمازان فاكيوم باندا 500 جم</v>
          </cell>
          <cell r="Q7">
            <v>7.6628459999999995E-2</v>
          </cell>
          <cell r="R7">
            <v>7.6628459999999995E-2</v>
          </cell>
          <cell r="S7">
            <v>7.6628459999999995E-2</v>
          </cell>
          <cell r="T7">
            <v>7.6628459999999995E-2</v>
          </cell>
          <cell r="U7">
            <v>7.6628459999999995E-2</v>
          </cell>
          <cell r="V7">
            <v>7.6628459999999995E-2</v>
          </cell>
          <cell r="W7">
            <v>7.6628459999999995E-2</v>
          </cell>
          <cell r="X7">
            <v>7.6628459999999995E-2</v>
          </cell>
          <cell r="Y7">
            <v>7.6628459999999995E-2</v>
          </cell>
          <cell r="Z7">
            <v>7.6628459999999995E-2</v>
          </cell>
          <cell r="AA7">
            <v>7.6628459999999995E-2</v>
          </cell>
          <cell r="AB7">
            <v>7.6628459999999995E-2</v>
          </cell>
        </row>
        <row r="8">
          <cell r="A8" t="str">
            <v>PM1000015</v>
          </cell>
          <cell r="B8" t="str">
            <v>استيكر جبن فيتا باندا بلاس بدون وزن تصدير</v>
          </cell>
          <cell r="C8">
            <v>0.32065706666666666</v>
          </cell>
          <cell r="D8">
            <v>0.32065706666666666</v>
          </cell>
          <cell r="E8">
            <v>0.32065706666666666</v>
          </cell>
          <cell r="F8">
            <v>0.32065706666666666</v>
          </cell>
          <cell r="G8">
            <v>0.32065706666666666</v>
          </cell>
          <cell r="H8">
            <v>0.32065706666666666</v>
          </cell>
          <cell r="I8">
            <v>0.32065706666666666</v>
          </cell>
          <cell r="J8">
            <v>0.32065706666666666</v>
          </cell>
          <cell r="K8">
            <v>0.32065706666666666</v>
          </cell>
          <cell r="L8">
            <v>0.32065706666666666</v>
          </cell>
          <cell r="M8">
            <v>0.32065706666666666</v>
          </cell>
          <cell r="N8">
            <v>0.32065706666666666</v>
          </cell>
          <cell r="O8">
            <v>0</v>
          </cell>
          <cell r="P8" t="str">
            <v>استيكر جبن فيتا باندا بلاس بدون وزن تصدير</v>
          </cell>
          <cell r="Q8">
            <v>0.32065706666666666</v>
          </cell>
          <cell r="R8">
            <v>0.32065706666666666</v>
          </cell>
          <cell r="S8">
            <v>0.32065706666666666</v>
          </cell>
          <cell r="T8">
            <v>0.32065706666666666</v>
          </cell>
          <cell r="U8">
            <v>0.32065706666666666</v>
          </cell>
          <cell r="V8">
            <v>0.32065706666666666</v>
          </cell>
          <cell r="W8">
            <v>0.32065706666666666</v>
          </cell>
          <cell r="X8">
            <v>0.32065706666666666</v>
          </cell>
          <cell r="Y8">
            <v>0.32065706666666666</v>
          </cell>
          <cell r="Z8">
            <v>0.32065706666666666</v>
          </cell>
          <cell r="AA8">
            <v>0.32065706666666666</v>
          </cell>
          <cell r="AB8">
            <v>0.32065706666666666</v>
          </cell>
        </row>
        <row r="9">
          <cell r="A9" t="str">
            <v>PM1000024</v>
          </cell>
          <cell r="B9" t="str">
            <v>استيكــــر كريمــــــــــــه 4 ك</v>
          </cell>
          <cell r="C9">
            <v>8.5701000000000013E-2</v>
          </cell>
          <cell r="D9">
            <v>8.5701000000000013E-2</v>
          </cell>
          <cell r="E9">
            <v>8.5701000000000013E-2</v>
          </cell>
          <cell r="F9">
            <v>8.5701000000000013E-2</v>
          </cell>
          <cell r="G9">
            <v>8.5701000000000013E-2</v>
          </cell>
          <cell r="H9">
            <v>8.5701000000000013E-2</v>
          </cell>
          <cell r="I9">
            <v>8.5701000000000013E-2</v>
          </cell>
          <cell r="J9">
            <v>8.5701000000000013E-2</v>
          </cell>
          <cell r="K9">
            <v>8.5701000000000013E-2</v>
          </cell>
          <cell r="L9">
            <v>8.5701000000000013E-2</v>
          </cell>
          <cell r="M9">
            <v>8.5701000000000013E-2</v>
          </cell>
          <cell r="N9">
            <v>8.5701000000000013E-2</v>
          </cell>
          <cell r="O9">
            <v>0</v>
          </cell>
          <cell r="P9" t="str">
            <v>استيكــــر كريمــــــــــــه 4 ك</v>
          </cell>
          <cell r="Q9">
            <v>8.5701000000000013E-2</v>
          </cell>
          <cell r="R9">
            <v>8.5701000000000013E-2</v>
          </cell>
          <cell r="S9">
            <v>8.5701000000000013E-2</v>
          </cell>
          <cell r="T9">
            <v>8.5701000000000013E-2</v>
          </cell>
          <cell r="U9">
            <v>8.5701000000000013E-2</v>
          </cell>
          <cell r="V9">
            <v>8.5701000000000013E-2</v>
          </cell>
          <cell r="W9">
            <v>8.5701000000000013E-2</v>
          </cell>
          <cell r="X9">
            <v>8.5701000000000013E-2</v>
          </cell>
          <cell r="Y9">
            <v>8.5701000000000013E-2</v>
          </cell>
          <cell r="Z9">
            <v>8.5701000000000013E-2</v>
          </cell>
          <cell r="AA9">
            <v>8.5701000000000013E-2</v>
          </cell>
          <cell r="AB9">
            <v>8.5701000000000013E-2</v>
          </cell>
        </row>
        <row r="10">
          <cell r="A10" t="str">
            <v>PM1000027</v>
          </cell>
          <cell r="B10" t="str">
            <v>استيكر مــش برطمان 1/2 ك</v>
          </cell>
          <cell r="C10">
            <v>7.9576320000000006E-2</v>
          </cell>
          <cell r="D10">
            <v>7.9576320000000006E-2</v>
          </cell>
          <cell r="E10">
            <v>7.9576320000000006E-2</v>
          </cell>
          <cell r="F10">
            <v>7.9576320000000006E-2</v>
          </cell>
          <cell r="G10">
            <v>7.9576320000000006E-2</v>
          </cell>
          <cell r="H10">
            <v>7.9576320000000006E-2</v>
          </cell>
          <cell r="I10">
            <v>7.9576320000000006E-2</v>
          </cell>
          <cell r="J10">
            <v>7.9576320000000006E-2</v>
          </cell>
          <cell r="K10">
            <v>7.9576320000000006E-2</v>
          </cell>
          <cell r="L10">
            <v>7.9576320000000006E-2</v>
          </cell>
          <cell r="M10">
            <v>7.9576320000000006E-2</v>
          </cell>
          <cell r="N10">
            <v>7.9576320000000006E-2</v>
          </cell>
          <cell r="O10">
            <v>0</v>
          </cell>
          <cell r="P10" t="str">
            <v>استيكر مــش برطمان 1/2 ك</v>
          </cell>
          <cell r="Q10">
            <v>7.9576320000000006E-2</v>
          </cell>
          <cell r="R10">
            <v>7.9576320000000006E-2</v>
          </cell>
          <cell r="S10">
            <v>7.9576320000000006E-2</v>
          </cell>
          <cell r="T10">
            <v>7.9576320000000006E-2</v>
          </cell>
          <cell r="U10">
            <v>7.9576320000000006E-2</v>
          </cell>
          <cell r="V10">
            <v>7.9576320000000006E-2</v>
          </cell>
          <cell r="W10">
            <v>7.9576320000000006E-2</v>
          </cell>
          <cell r="X10">
            <v>7.9576320000000006E-2</v>
          </cell>
          <cell r="Y10">
            <v>7.9576320000000006E-2</v>
          </cell>
          <cell r="Z10">
            <v>7.9576320000000006E-2</v>
          </cell>
          <cell r="AA10">
            <v>7.9576320000000006E-2</v>
          </cell>
          <cell r="AB10">
            <v>7.9576320000000006E-2</v>
          </cell>
        </row>
        <row r="11">
          <cell r="A11" t="str">
            <v>PM1000029</v>
          </cell>
          <cell r="B11" t="str">
            <v>شريط مطبوع للاقراص لاكلاس</v>
          </cell>
          <cell r="C11">
            <v>0.83952000000000004</v>
          </cell>
          <cell r="D11">
            <v>0.83952000000000004</v>
          </cell>
          <cell r="E11">
            <v>0.83952000000000004</v>
          </cell>
          <cell r="F11">
            <v>0.83952000000000004</v>
          </cell>
          <cell r="G11">
            <v>0.83952000000000004</v>
          </cell>
          <cell r="H11">
            <v>0.83952000000000004</v>
          </cell>
          <cell r="I11">
            <v>0.83952000000000004</v>
          </cell>
          <cell r="J11">
            <v>0.83952000000000004</v>
          </cell>
          <cell r="K11">
            <v>0.83952000000000004</v>
          </cell>
          <cell r="L11">
            <v>0.83952000000000004</v>
          </cell>
          <cell r="M11">
            <v>0.83952000000000004</v>
          </cell>
          <cell r="N11">
            <v>0.83952000000000004</v>
          </cell>
          <cell r="O11">
            <v>0</v>
          </cell>
          <cell r="P11" t="str">
            <v>شريط مطبوع للاقراص لاكلاس</v>
          </cell>
          <cell r="Q11">
            <v>0.83952000000000004</v>
          </cell>
          <cell r="R11">
            <v>0.83952000000000004</v>
          </cell>
          <cell r="S11">
            <v>0.83952000000000004</v>
          </cell>
          <cell r="T11">
            <v>0.83952000000000004</v>
          </cell>
          <cell r="U11">
            <v>0.83952000000000004</v>
          </cell>
          <cell r="V11">
            <v>0.83952000000000004</v>
          </cell>
          <cell r="W11">
            <v>0.83952000000000004</v>
          </cell>
          <cell r="X11">
            <v>0.83952000000000004</v>
          </cell>
          <cell r="Y11">
            <v>0.83952000000000004</v>
          </cell>
          <cell r="Z11">
            <v>0.83952000000000004</v>
          </cell>
          <cell r="AA11">
            <v>0.83952000000000004</v>
          </cell>
          <cell r="AB11">
            <v>0.83952000000000004</v>
          </cell>
        </row>
        <row r="12">
          <cell r="A12" t="str">
            <v>PM1000078</v>
          </cell>
          <cell r="B12" t="str">
            <v>برطمــــان بلاستيـــــــــك 5. ك</v>
          </cell>
          <cell r="C12">
            <v>1.1076999999999999</v>
          </cell>
          <cell r="D12">
            <v>1.1076999999999999</v>
          </cell>
          <cell r="E12">
            <v>1.1076999999999999</v>
          </cell>
          <cell r="F12">
            <v>1.1076999999999999</v>
          </cell>
          <cell r="G12">
            <v>1.1076999999999999</v>
          </cell>
          <cell r="H12">
            <v>1.1076999999999999</v>
          </cell>
          <cell r="I12">
            <v>1.1076999999999999</v>
          </cell>
          <cell r="J12">
            <v>1.1076999999999999</v>
          </cell>
          <cell r="K12">
            <v>1.1076999999999999</v>
          </cell>
          <cell r="L12">
            <v>1.1076999999999999</v>
          </cell>
          <cell r="M12">
            <v>1.1076999999999999</v>
          </cell>
          <cell r="N12">
            <v>1.1076999999999999</v>
          </cell>
          <cell r="O12">
            <v>0</v>
          </cell>
          <cell r="P12" t="str">
            <v>برطمــــان بلاستيـــــــــك 5. ك</v>
          </cell>
          <cell r="Q12">
            <v>1.1076999999999999</v>
          </cell>
          <cell r="R12">
            <v>1.1076999999999999</v>
          </cell>
          <cell r="S12">
            <v>1.1076999999999999</v>
          </cell>
          <cell r="T12">
            <v>1.1076999999999999</v>
          </cell>
          <cell r="U12">
            <v>1.1076999999999999</v>
          </cell>
          <cell r="V12">
            <v>1.1076999999999999</v>
          </cell>
          <cell r="W12">
            <v>1.1076999999999999</v>
          </cell>
          <cell r="X12">
            <v>1.1076999999999999</v>
          </cell>
          <cell r="Y12">
            <v>1.1076999999999999</v>
          </cell>
          <cell r="Z12">
            <v>1.1076999999999999</v>
          </cell>
          <cell r="AA12">
            <v>1.1076999999999999</v>
          </cell>
          <cell r="AB12">
            <v>1.1076999999999999</v>
          </cell>
        </row>
        <row r="13">
          <cell r="A13" t="str">
            <v>PM1000097</v>
          </cell>
          <cell r="B13" t="str">
            <v>بكرة شريط بقرة البساتين مثلثات تصدير</v>
          </cell>
          <cell r="C13">
            <v>18.073</v>
          </cell>
          <cell r="D13">
            <v>18.073</v>
          </cell>
          <cell r="E13">
            <v>18.073</v>
          </cell>
          <cell r="F13">
            <v>18.073</v>
          </cell>
          <cell r="G13">
            <v>18.073</v>
          </cell>
          <cell r="H13">
            <v>18.073</v>
          </cell>
          <cell r="I13">
            <v>18.073</v>
          </cell>
          <cell r="J13">
            <v>18.073</v>
          </cell>
          <cell r="K13">
            <v>18.073</v>
          </cell>
          <cell r="L13">
            <v>18.073</v>
          </cell>
          <cell r="M13">
            <v>18.073</v>
          </cell>
          <cell r="N13">
            <v>18.073</v>
          </cell>
          <cell r="O13">
            <v>0</v>
          </cell>
          <cell r="P13" t="str">
            <v>بكرة شريط بقرة البساتين مثلثات تصدير</v>
          </cell>
          <cell r="Q13">
            <v>18.073</v>
          </cell>
          <cell r="R13">
            <v>18.073</v>
          </cell>
          <cell r="S13">
            <v>18.073</v>
          </cell>
          <cell r="T13">
            <v>18.073</v>
          </cell>
          <cell r="U13">
            <v>18.073</v>
          </cell>
          <cell r="V13">
            <v>18.073</v>
          </cell>
          <cell r="W13">
            <v>18.073</v>
          </cell>
          <cell r="X13">
            <v>18.073</v>
          </cell>
          <cell r="Y13">
            <v>18.073</v>
          </cell>
          <cell r="Z13">
            <v>18.073</v>
          </cell>
          <cell r="AA13">
            <v>18.073</v>
          </cell>
          <cell r="AB13">
            <v>18.073</v>
          </cell>
        </row>
        <row r="14">
          <cell r="A14" t="str">
            <v>PM1000103</v>
          </cell>
          <cell r="B14" t="str">
            <v>بكره خيط بندرولة</v>
          </cell>
          <cell r="C14">
            <v>3.3235858333333339</v>
          </cell>
          <cell r="D14">
            <v>3.3235858333333339</v>
          </cell>
          <cell r="E14">
            <v>3.3235858333333339</v>
          </cell>
          <cell r="F14">
            <v>3.3235858333333339</v>
          </cell>
          <cell r="G14">
            <v>3.3235858333333339</v>
          </cell>
          <cell r="H14">
            <v>3.3235858333333339</v>
          </cell>
          <cell r="I14">
            <v>3.3235858333333339</v>
          </cell>
          <cell r="J14">
            <v>3.3235858333333339</v>
          </cell>
          <cell r="K14">
            <v>3.3235858333333339</v>
          </cell>
          <cell r="L14">
            <v>3.3235858333333339</v>
          </cell>
          <cell r="M14">
            <v>3.3235858333333339</v>
          </cell>
          <cell r="N14">
            <v>3.3235858333333339</v>
          </cell>
          <cell r="O14">
            <v>0</v>
          </cell>
          <cell r="P14" t="str">
            <v>بكره خيط بندرولة</v>
          </cell>
          <cell r="Q14">
            <v>3.3235858333333339</v>
          </cell>
          <cell r="R14">
            <v>3.3235858333333339</v>
          </cell>
          <cell r="S14">
            <v>3.3235858333333339</v>
          </cell>
          <cell r="T14">
            <v>3.3235858333333339</v>
          </cell>
          <cell r="U14">
            <v>3.3235858333333339</v>
          </cell>
          <cell r="V14">
            <v>3.3235858333333339</v>
          </cell>
          <cell r="W14">
            <v>3.3235858333333339</v>
          </cell>
          <cell r="X14">
            <v>3.3235858333333339</v>
          </cell>
          <cell r="Y14">
            <v>3.3235858333333339</v>
          </cell>
          <cell r="Z14">
            <v>3.3235858333333339</v>
          </cell>
          <cell r="AA14">
            <v>3.3235858333333339</v>
          </cell>
          <cell r="AB14">
            <v>3.3235858333333339</v>
          </cell>
        </row>
        <row r="15">
          <cell r="A15" t="str">
            <v>PM1000120</v>
          </cell>
          <cell r="B15" t="str">
            <v>تيكت مثلثات البقرة العجيبة 8 قطع قديم</v>
          </cell>
          <cell r="C15">
            <v>2.6288000000000001E-3</v>
          </cell>
          <cell r="D15">
            <v>2.6288000000000001E-3</v>
          </cell>
          <cell r="E15">
            <v>2.6288000000000001E-3</v>
          </cell>
          <cell r="F15">
            <v>2.6288000000000001E-3</v>
          </cell>
          <cell r="G15">
            <v>2.6288000000000001E-3</v>
          </cell>
          <cell r="H15">
            <v>2.6288000000000001E-3</v>
          </cell>
          <cell r="I15">
            <v>2.6288000000000001E-3</v>
          </cell>
          <cell r="J15">
            <v>2.6288000000000001E-3</v>
          </cell>
          <cell r="K15">
            <v>2.6288000000000001E-3</v>
          </cell>
          <cell r="L15">
            <v>2.6288000000000001E-3</v>
          </cell>
          <cell r="M15">
            <v>2.6288000000000001E-3</v>
          </cell>
          <cell r="N15">
            <v>2.6288000000000001E-3</v>
          </cell>
          <cell r="O15">
            <v>0</v>
          </cell>
          <cell r="P15" t="str">
            <v>تيكت مثلثات البقرة العجيبة 8 قطع قديم</v>
          </cell>
          <cell r="Q15">
            <v>2.6288000000000001E-3</v>
          </cell>
          <cell r="R15">
            <v>2.6288000000000001E-3</v>
          </cell>
          <cell r="S15">
            <v>2.6288000000000001E-3</v>
          </cell>
          <cell r="T15">
            <v>2.6288000000000001E-3</v>
          </cell>
          <cell r="U15">
            <v>2.6288000000000001E-3</v>
          </cell>
          <cell r="V15">
            <v>2.6288000000000001E-3</v>
          </cell>
          <cell r="W15">
            <v>2.6288000000000001E-3</v>
          </cell>
          <cell r="X15">
            <v>2.6288000000000001E-3</v>
          </cell>
          <cell r="Y15">
            <v>2.6288000000000001E-3</v>
          </cell>
          <cell r="Z15">
            <v>2.6288000000000001E-3</v>
          </cell>
          <cell r="AA15">
            <v>2.6288000000000001E-3</v>
          </cell>
          <cell r="AB15">
            <v>2.6288000000000001E-3</v>
          </cell>
        </row>
        <row r="16">
          <cell r="A16" t="str">
            <v>PM1000122</v>
          </cell>
          <cell r="B16" t="str">
            <v>تيكت مثلثات البقرتان</v>
          </cell>
          <cell r="C16">
            <v>2.6288000000000001E-3</v>
          </cell>
          <cell r="D16">
            <v>2.6288000000000001E-3</v>
          </cell>
          <cell r="E16">
            <v>2.6288000000000001E-3</v>
          </cell>
          <cell r="F16">
            <v>2.6288000000000001E-3</v>
          </cell>
          <cell r="G16">
            <v>2.6288000000000001E-3</v>
          </cell>
          <cell r="H16">
            <v>2.6288000000000001E-3</v>
          </cell>
          <cell r="I16">
            <v>2.6288000000000001E-3</v>
          </cell>
          <cell r="J16">
            <v>2.6288000000000001E-3</v>
          </cell>
          <cell r="K16">
            <v>2.6288000000000001E-3</v>
          </cell>
          <cell r="L16">
            <v>2.6288000000000001E-3</v>
          </cell>
          <cell r="M16">
            <v>2.6288000000000001E-3</v>
          </cell>
          <cell r="N16">
            <v>2.6288000000000001E-3</v>
          </cell>
          <cell r="O16">
            <v>0</v>
          </cell>
          <cell r="P16" t="str">
            <v>تيكت مثلثات البقرتان</v>
          </cell>
          <cell r="Q16">
            <v>2.6288000000000001E-3</v>
          </cell>
          <cell r="R16">
            <v>2.6288000000000001E-3</v>
          </cell>
          <cell r="S16">
            <v>2.6288000000000001E-3</v>
          </cell>
          <cell r="T16">
            <v>2.6288000000000001E-3</v>
          </cell>
          <cell r="U16">
            <v>2.6288000000000001E-3</v>
          </cell>
          <cell r="V16">
            <v>2.6288000000000001E-3</v>
          </cell>
          <cell r="W16">
            <v>2.6288000000000001E-3</v>
          </cell>
          <cell r="X16">
            <v>2.6288000000000001E-3</v>
          </cell>
          <cell r="Y16">
            <v>2.6288000000000001E-3</v>
          </cell>
          <cell r="Z16">
            <v>2.6288000000000001E-3</v>
          </cell>
          <cell r="AA16">
            <v>2.6288000000000001E-3</v>
          </cell>
          <cell r="AB16">
            <v>2.6288000000000001E-3</v>
          </cell>
        </row>
        <row r="17">
          <cell r="A17" t="str">
            <v>PM1000127</v>
          </cell>
          <cell r="B17" t="str">
            <v>تيكت مثلثات بقرة البساتين</v>
          </cell>
          <cell r="C17">
            <v>2.6288000000000001E-3</v>
          </cell>
          <cell r="D17">
            <v>2.6288000000000001E-3</v>
          </cell>
          <cell r="E17">
            <v>2.6288000000000001E-3</v>
          </cell>
          <cell r="F17">
            <v>2.6288000000000001E-3</v>
          </cell>
          <cell r="G17">
            <v>2.6288000000000001E-3</v>
          </cell>
          <cell r="H17">
            <v>2.6288000000000001E-3</v>
          </cell>
          <cell r="I17">
            <v>2.6288000000000001E-3</v>
          </cell>
          <cell r="J17">
            <v>2.6288000000000001E-3</v>
          </cell>
          <cell r="K17">
            <v>2.6288000000000001E-3</v>
          </cell>
          <cell r="L17">
            <v>2.6288000000000001E-3</v>
          </cell>
          <cell r="M17">
            <v>2.6288000000000001E-3</v>
          </cell>
          <cell r="N17">
            <v>2.6288000000000001E-3</v>
          </cell>
          <cell r="O17">
            <v>0</v>
          </cell>
          <cell r="P17" t="str">
            <v>تيكت مثلثات بقرة البساتين</v>
          </cell>
          <cell r="Q17">
            <v>2.6288000000000001E-3</v>
          </cell>
          <cell r="R17">
            <v>2.6288000000000001E-3</v>
          </cell>
          <cell r="S17">
            <v>2.6288000000000001E-3</v>
          </cell>
          <cell r="T17">
            <v>2.6288000000000001E-3</v>
          </cell>
          <cell r="U17">
            <v>2.6288000000000001E-3</v>
          </cell>
          <cell r="V17">
            <v>2.6288000000000001E-3</v>
          </cell>
          <cell r="W17">
            <v>2.6288000000000001E-3</v>
          </cell>
          <cell r="X17">
            <v>2.6288000000000001E-3</v>
          </cell>
          <cell r="Y17">
            <v>2.6288000000000001E-3</v>
          </cell>
          <cell r="Z17">
            <v>2.6288000000000001E-3</v>
          </cell>
          <cell r="AA17">
            <v>2.6288000000000001E-3</v>
          </cell>
          <cell r="AB17">
            <v>2.6288000000000001E-3</v>
          </cell>
        </row>
        <row r="18">
          <cell r="A18" t="str">
            <v>PM1000134</v>
          </cell>
          <cell r="B18" t="str">
            <v>تيكت مثلثات الاشبال</v>
          </cell>
          <cell r="C18">
            <v>3.5322590441176469E-3</v>
          </cell>
          <cell r="D18">
            <v>3.5322590441176469E-3</v>
          </cell>
          <cell r="E18">
            <v>3.5322590441176469E-3</v>
          </cell>
          <cell r="F18">
            <v>3.5322590441176469E-3</v>
          </cell>
          <cell r="G18">
            <v>3.5322590441176469E-3</v>
          </cell>
          <cell r="H18">
            <v>3.5322590441176469E-3</v>
          </cell>
          <cell r="I18">
            <v>3.5322590441176469E-3</v>
          </cell>
          <cell r="J18">
            <v>3.5322590441176469E-3</v>
          </cell>
          <cell r="K18">
            <v>3.5322590441176469E-3</v>
          </cell>
          <cell r="L18">
            <v>3.5322590441176469E-3</v>
          </cell>
          <cell r="M18">
            <v>3.5322590441176469E-3</v>
          </cell>
          <cell r="N18">
            <v>3.5322590441176469E-3</v>
          </cell>
          <cell r="O18">
            <v>0</v>
          </cell>
          <cell r="P18" t="str">
            <v>تيكت مثلثات الاشبال</v>
          </cell>
          <cell r="Q18">
            <v>3.5322590441176469E-3</v>
          </cell>
          <cell r="R18">
            <v>3.5322590441176469E-3</v>
          </cell>
          <cell r="S18">
            <v>3.5322590441176469E-3</v>
          </cell>
          <cell r="T18">
            <v>3.5322590441176469E-3</v>
          </cell>
          <cell r="U18">
            <v>3.5322590441176469E-3</v>
          </cell>
          <cell r="V18">
            <v>3.5322590441176469E-3</v>
          </cell>
          <cell r="W18">
            <v>3.5322590441176469E-3</v>
          </cell>
          <cell r="X18">
            <v>3.5322590441176469E-3</v>
          </cell>
          <cell r="Y18">
            <v>3.5322590441176469E-3</v>
          </cell>
          <cell r="Z18">
            <v>3.5322590441176469E-3</v>
          </cell>
          <cell r="AA18">
            <v>3.5322590441176469E-3</v>
          </cell>
          <cell r="AB18">
            <v>3.5322590441176469E-3</v>
          </cell>
        </row>
        <row r="19">
          <cell r="A19" t="str">
            <v>PM1000140</v>
          </cell>
          <cell r="B19" t="str">
            <v>تيكت مثلثات سميدس</v>
          </cell>
          <cell r="C19">
            <v>2.6288000000000001E-3</v>
          </cell>
          <cell r="D19">
            <v>2.6288000000000001E-3</v>
          </cell>
          <cell r="E19">
            <v>2.6288000000000001E-3</v>
          </cell>
          <cell r="F19">
            <v>2.6288000000000001E-3</v>
          </cell>
          <cell r="G19">
            <v>2.6288000000000001E-3</v>
          </cell>
          <cell r="H19">
            <v>2.6288000000000001E-3</v>
          </cell>
          <cell r="I19">
            <v>2.6288000000000001E-3</v>
          </cell>
          <cell r="J19">
            <v>2.6288000000000001E-3</v>
          </cell>
          <cell r="K19">
            <v>2.6288000000000001E-3</v>
          </cell>
          <cell r="L19">
            <v>2.6288000000000001E-3</v>
          </cell>
          <cell r="M19">
            <v>2.6288000000000001E-3</v>
          </cell>
          <cell r="N19">
            <v>2.6288000000000001E-3</v>
          </cell>
          <cell r="O19">
            <v>0</v>
          </cell>
          <cell r="P19" t="str">
            <v>تيكت مثلثات سميدس</v>
          </cell>
          <cell r="Q19">
            <v>2.6288000000000001E-3</v>
          </cell>
          <cell r="R19">
            <v>2.6288000000000001E-3</v>
          </cell>
          <cell r="S19">
            <v>2.6288000000000001E-3</v>
          </cell>
          <cell r="T19">
            <v>2.6288000000000001E-3</v>
          </cell>
          <cell r="U19">
            <v>2.6288000000000001E-3</v>
          </cell>
          <cell r="V19">
            <v>2.6288000000000001E-3</v>
          </cell>
          <cell r="W19">
            <v>2.6288000000000001E-3</v>
          </cell>
          <cell r="X19">
            <v>2.6288000000000001E-3</v>
          </cell>
          <cell r="Y19">
            <v>2.6288000000000001E-3</v>
          </cell>
          <cell r="Z19">
            <v>2.6288000000000001E-3</v>
          </cell>
          <cell r="AA19">
            <v>2.6288000000000001E-3</v>
          </cell>
          <cell r="AB19">
            <v>2.6288000000000001E-3</v>
          </cell>
        </row>
        <row r="20">
          <cell r="A20" t="str">
            <v>PM1000147</v>
          </cell>
          <cell r="B20" t="str">
            <v>جالـــــــون بلاستيــــــــك   4 ك</v>
          </cell>
          <cell r="C20">
            <v>3.4397000000000002</v>
          </cell>
          <cell r="D20">
            <v>3.4397000000000002</v>
          </cell>
          <cell r="E20">
            <v>3.4397000000000002</v>
          </cell>
          <cell r="F20">
            <v>3.4397000000000002</v>
          </cell>
          <cell r="G20">
            <v>3.4397000000000002</v>
          </cell>
          <cell r="H20">
            <v>3.4397000000000002</v>
          </cell>
          <cell r="I20">
            <v>3.4397000000000002</v>
          </cell>
          <cell r="J20">
            <v>3.4397000000000002</v>
          </cell>
          <cell r="K20">
            <v>3.4397000000000002</v>
          </cell>
          <cell r="L20">
            <v>3.4397000000000002</v>
          </cell>
          <cell r="M20">
            <v>3.4397000000000002</v>
          </cell>
          <cell r="N20">
            <v>3.4397000000000002</v>
          </cell>
          <cell r="O20">
            <v>0</v>
          </cell>
          <cell r="P20" t="str">
            <v>جالـــــــون بلاستيــــــــك   4 ك</v>
          </cell>
          <cell r="Q20">
            <v>3.4397000000000002</v>
          </cell>
          <cell r="R20">
            <v>3.4397000000000002</v>
          </cell>
          <cell r="S20">
            <v>3.4397000000000002</v>
          </cell>
          <cell r="T20">
            <v>3.4397000000000002</v>
          </cell>
          <cell r="U20">
            <v>3.4397000000000002</v>
          </cell>
          <cell r="V20">
            <v>3.4397000000000002</v>
          </cell>
          <cell r="W20">
            <v>3.4397000000000002</v>
          </cell>
          <cell r="X20">
            <v>3.4397000000000002</v>
          </cell>
          <cell r="Y20">
            <v>3.4397000000000002</v>
          </cell>
          <cell r="Z20">
            <v>3.4397000000000002</v>
          </cell>
          <cell r="AA20">
            <v>3.4397000000000002</v>
          </cell>
          <cell r="AB20">
            <v>3.4397000000000002</v>
          </cell>
        </row>
        <row r="21">
          <cell r="A21" t="str">
            <v>PM1000155</v>
          </cell>
          <cell r="B21" t="str">
            <v>درج علبه باندا  1.8 كجم سادة</v>
          </cell>
          <cell r="C21">
            <v>0.42400000000000004</v>
          </cell>
          <cell r="D21">
            <v>0.42400000000000004</v>
          </cell>
          <cell r="E21">
            <v>0.42400000000000004</v>
          </cell>
          <cell r="F21">
            <v>0.42400000000000004</v>
          </cell>
          <cell r="G21">
            <v>0.42400000000000004</v>
          </cell>
          <cell r="H21">
            <v>0.42400000000000004</v>
          </cell>
          <cell r="I21">
            <v>0.42400000000000004</v>
          </cell>
          <cell r="J21">
            <v>0.42400000000000004</v>
          </cell>
          <cell r="K21">
            <v>0.42400000000000004</v>
          </cell>
          <cell r="L21">
            <v>0.42400000000000004</v>
          </cell>
          <cell r="M21">
            <v>0.42400000000000004</v>
          </cell>
          <cell r="N21">
            <v>0.42400000000000004</v>
          </cell>
          <cell r="O21">
            <v>0</v>
          </cell>
          <cell r="P21" t="str">
            <v>درج علبه باندا  1.8 كجم سادة</v>
          </cell>
          <cell r="Q21">
            <v>0.42400000000000004</v>
          </cell>
          <cell r="R21">
            <v>0.42400000000000004</v>
          </cell>
          <cell r="S21">
            <v>0.42400000000000004</v>
          </cell>
          <cell r="T21">
            <v>0.42400000000000004</v>
          </cell>
          <cell r="U21">
            <v>0.42400000000000004</v>
          </cell>
          <cell r="V21">
            <v>0.42400000000000004</v>
          </cell>
          <cell r="W21">
            <v>0.42400000000000004</v>
          </cell>
          <cell r="X21">
            <v>0.42400000000000004</v>
          </cell>
          <cell r="Y21">
            <v>0.42400000000000004</v>
          </cell>
          <cell r="Z21">
            <v>0.42400000000000004</v>
          </cell>
          <cell r="AA21">
            <v>0.42400000000000004</v>
          </cell>
          <cell r="AB21">
            <v>0.42400000000000004</v>
          </cell>
        </row>
        <row r="22">
          <cell r="A22" t="str">
            <v>PM1000165</v>
          </cell>
          <cell r="B22" t="str">
            <v>رول سليفان لتغليف الاقـــراص</v>
          </cell>
          <cell r="C22">
            <v>903.65000000000009</v>
          </cell>
          <cell r="D22">
            <v>903.65000000000009</v>
          </cell>
          <cell r="E22">
            <v>903.65000000000009</v>
          </cell>
          <cell r="F22">
            <v>903.65000000000009</v>
          </cell>
          <cell r="G22">
            <v>903.65000000000009</v>
          </cell>
          <cell r="H22">
            <v>903.65000000000009</v>
          </cell>
          <cell r="I22">
            <v>903.65000000000009</v>
          </cell>
          <cell r="J22">
            <v>903.65000000000009</v>
          </cell>
          <cell r="K22">
            <v>903.65000000000009</v>
          </cell>
          <cell r="L22">
            <v>903.65000000000009</v>
          </cell>
          <cell r="M22">
            <v>903.65000000000009</v>
          </cell>
          <cell r="N22">
            <v>903.65000000000009</v>
          </cell>
          <cell r="O22">
            <v>0</v>
          </cell>
          <cell r="P22" t="str">
            <v>رول سليفان لتغليف الاقـــراص</v>
          </cell>
          <cell r="Q22">
            <v>903.65000000000009</v>
          </cell>
          <cell r="R22">
            <v>903.65000000000009</v>
          </cell>
          <cell r="S22">
            <v>903.65000000000009</v>
          </cell>
          <cell r="T22">
            <v>903.65000000000009</v>
          </cell>
          <cell r="U22">
            <v>903.65000000000009</v>
          </cell>
          <cell r="V22">
            <v>903.65000000000009</v>
          </cell>
          <cell r="W22">
            <v>903.65000000000009</v>
          </cell>
          <cell r="X22">
            <v>903.65000000000009</v>
          </cell>
          <cell r="Y22">
            <v>903.65000000000009</v>
          </cell>
          <cell r="Z22">
            <v>903.65000000000009</v>
          </cell>
          <cell r="AA22">
            <v>903.65000000000009</v>
          </cell>
          <cell r="AB22">
            <v>903.65000000000009</v>
          </cell>
        </row>
        <row r="23">
          <cell r="A23" t="str">
            <v>PM1000169</v>
          </cell>
          <cell r="B23" t="str">
            <v>سلوتيب شفاف 5 سم</v>
          </cell>
          <cell r="C23">
            <v>2.6235000000000004</v>
          </cell>
          <cell r="D23">
            <v>2.6235000000000004</v>
          </cell>
          <cell r="E23">
            <v>2.6235000000000004</v>
          </cell>
          <cell r="F23">
            <v>2.6235000000000004</v>
          </cell>
          <cell r="G23">
            <v>2.6235000000000004</v>
          </cell>
          <cell r="H23">
            <v>2.6235000000000004</v>
          </cell>
          <cell r="I23">
            <v>2.6235000000000004</v>
          </cell>
          <cell r="J23">
            <v>2.6235000000000004</v>
          </cell>
          <cell r="K23">
            <v>2.6235000000000004</v>
          </cell>
          <cell r="L23">
            <v>2.6235000000000004</v>
          </cell>
          <cell r="M23">
            <v>2.6235000000000004</v>
          </cell>
          <cell r="N23">
            <v>2.6235000000000004</v>
          </cell>
          <cell r="O23">
            <v>0</v>
          </cell>
          <cell r="P23" t="str">
            <v>سلوتيب شفاف 5 سم</v>
          </cell>
          <cell r="Q23">
            <v>2.6235000000000004</v>
          </cell>
          <cell r="R23">
            <v>2.6235000000000004</v>
          </cell>
          <cell r="S23">
            <v>2.6235000000000004</v>
          </cell>
          <cell r="T23">
            <v>2.6235000000000004</v>
          </cell>
          <cell r="U23">
            <v>2.6235000000000004</v>
          </cell>
          <cell r="V23">
            <v>2.6235000000000004</v>
          </cell>
          <cell r="W23">
            <v>2.6235000000000004</v>
          </cell>
          <cell r="X23">
            <v>2.6235000000000004</v>
          </cell>
          <cell r="Y23">
            <v>2.6235000000000004</v>
          </cell>
          <cell r="Z23">
            <v>2.6235000000000004</v>
          </cell>
          <cell r="AA23">
            <v>2.6235000000000004</v>
          </cell>
          <cell r="AB23">
            <v>2.6235000000000004</v>
          </cell>
        </row>
        <row r="24">
          <cell r="A24" t="str">
            <v>PM1000171</v>
          </cell>
          <cell r="B24" t="str">
            <v>سلوتيب شفاف كبير</v>
          </cell>
          <cell r="C24">
            <v>25.652000000000001</v>
          </cell>
          <cell r="D24">
            <v>25.652000000000001</v>
          </cell>
          <cell r="E24">
            <v>25.652000000000001</v>
          </cell>
          <cell r="F24">
            <v>25.652000000000001</v>
          </cell>
          <cell r="G24">
            <v>25.652000000000001</v>
          </cell>
          <cell r="H24">
            <v>25.652000000000001</v>
          </cell>
          <cell r="I24">
            <v>25.652000000000001</v>
          </cell>
          <cell r="J24">
            <v>25.652000000000001</v>
          </cell>
          <cell r="K24">
            <v>25.652000000000001</v>
          </cell>
          <cell r="L24">
            <v>25.652000000000001</v>
          </cell>
          <cell r="M24">
            <v>25.652000000000001</v>
          </cell>
          <cell r="N24">
            <v>25.652000000000001</v>
          </cell>
          <cell r="O24">
            <v>0</v>
          </cell>
          <cell r="P24" t="str">
            <v>سلوتيب شفاف كبير</v>
          </cell>
          <cell r="Q24">
            <v>25.652000000000001</v>
          </cell>
          <cell r="R24">
            <v>25.652000000000001</v>
          </cell>
          <cell r="S24">
            <v>25.652000000000001</v>
          </cell>
          <cell r="T24">
            <v>25.652000000000001</v>
          </cell>
          <cell r="U24">
            <v>25.652000000000001</v>
          </cell>
          <cell r="V24">
            <v>25.652000000000001</v>
          </cell>
          <cell r="W24">
            <v>25.652000000000001</v>
          </cell>
          <cell r="X24">
            <v>25.652000000000001</v>
          </cell>
          <cell r="Y24">
            <v>25.652000000000001</v>
          </cell>
          <cell r="Z24">
            <v>25.652000000000001</v>
          </cell>
          <cell r="AA24">
            <v>25.652000000000001</v>
          </cell>
          <cell r="AB24">
            <v>25.652000000000001</v>
          </cell>
        </row>
        <row r="25">
          <cell r="A25" t="str">
            <v>PM1000177</v>
          </cell>
          <cell r="B25" t="str">
            <v>شرنك بولى إيثلين 48سم جديد 50 ميكرون</v>
          </cell>
          <cell r="C25">
            <v>16.4406</v>
          </cell>
          <cell r="D25">
            <v>16.4406</v>
          </cell>
          <cell r="E25">
            <v>16.4406</v>
          </cell>
          <cell r="F25">
            <v>16.4406</v>
          </cell>
          <cell r="G25">
            <v>16.4406</v>
          </cell>
          <cell r="H25">
            <v>16.4406</v>
          </cell>
          <cell r="I25">
            <v>16.4406</v>
          </cell>
          <cell r="J25">
            <v>16.4406</v>
          </cell>
          <cell r="K25">
            <v>16.4406</v>
          </cell>
          <cell r="L25">
            <v>16.4406</v>
          </cell>
          <cell r="M25">
            <v>16.4406</v>
          </cell>
          <cell r="N25">
            <v>16.4406</v>
          </cell>
          <cell r="O25">
            <v>0</v>
          </cell>
          <cell r="P25" t="str">
            <v>شرنك بولى إيثلين 48سم جديد 50 ميكرون</v>
          </cell>
          <cell r="Q25">
            <v>16.4406</v>
          </cell>
          <cell r="R25">
            <v>16.4406</v>
          </cell>
          <cell r="S25">
            <v>16.4406</v>
          </cell>
          <cell r="T25">
            <v>16.4406</v>
          </cell>
          <cell r="U25">
            <v>16.4406</v>
          </cell>
          <cell r="V25">
            <v>16.4406</v>
          </cell>
          <cell r="W25">
            <v>16.4406</v>
          </cell>
          <cell r="X25">
            <v>16.4406</v>
          </cell>
          <cell r="Y25">
            <v>16.4406</v>
          </cell>
          <cell r="Z25">
            <v>16.4406</v>
          </cell>
          <cell r="AA25">
            <v>16.4406</v>
          </cell>
          <cell r="AB25">
            <v>16.4406</v>
          </cell>
        </row>
        <row r="26">
          <cell r="A26" t="str">
            <v>PM1000181</v>
          </cell>
          <cell r="B26" t="str">
            <v>شريط استرب شمال ابيض</v>
          </cell>
          <cell r="C26">
            <v>76.956000000000003</v>
          </cell>
          <cell r="D26">
            <v>76.956000000000003</v>
          </cell>
          <cell r="E26">
            <v>76.956000000000003</v>
          </cell>
          <cell r="F26">
            <v>76.956000000000003</v>
          </cell>
          <cell r="G26">
            <v>76.956000000000003</v>
          </cell>
          <cell r="H26">
            <v>76.956000000000003</v>
          </cell>
          <cell r="I26">
            <v>76.956000000000003</v>
          </cell>
          <cell r="J26">
            <v>76.956000000000003</v>
          </cell>
          <cell r="K26">
            <v>76.956000000000003</v>
          </cell>
          <cell r="L26">
            <v>76.956000000000003</v>
          </cell>
          <cell r="M26">
            <v>76.956000000000003</v>
          </cell>
          <cell r="N26">
            <v>76.956000000000003</v>
          </cell>
          <cell r="O26">
            <v>0</v>
          </cell>
          <cell r="P26" t="str">
            <v>شريط استرب شمال ابيض</v>
          </cell>
          <cell r="Q26">
            <v>76.956000000000003</v>
          </cell>
          <cell r="R26">
            <v>76.956000000000003</v>
          </cell>
          <cell r="S26">
            <v>76.956000000000003</v>
          </cell>
          <cell r="T26">
            <v>76.956000000000003</v>
          </cell>
          <cell r="U26">
            <v>76.956000000000003</v>
          </cell>
          <cell r="V26">
            <v>76.956000000000003</v>
          </cell>
          <cell r="W26">
            <v>76.956000000000003</v>
          </cell>
          <cell r="X26">
            <v>76.956000000000003</v>
          </cell>
          <cell r="Y26">
            <v>76.956000000000003</v>
          </cell>
          <cell r="Z26">
            <v>76.956000000000003</v>
          </cell>
          <cell r="AA26">
            <v>76.956000000000003</v>
          </cell>
          <cell r="AB26">
            <v>76.956000000000003</v>
          </cell>
        </row>
        <row r="27">
          <cell r="A27" t="str">
            <v>PM1000182</v>
          </cell>
          <cell r="B27" t="str">
            <v>شريط استرب يمين ابيض</v>
          </cell>
          <cell r="C27">
            <v>76.956000000000003</v>
          </cell>
          <cell r="D27">
            <v>76.956000000000003</v>
          </cell>
          <cell r="E27">
            <v>76.956000000000003</v>
          </cell>
          <cell r="F27">
            <v>76.956000000000003</v>
          </cell>
          <cell r="G27">
            <v>76.956000000000003</v>
          </cell>
          <cell r="H27">
            <v>76.956000000000003</v>
          </cell>
          <cell r="I27">
            <v>76.956000000000003</v>
          </cell>
          <cell r="J27">
            <v>76.956000000000003</v>
          </cell>
          <cell r="K27">
            <v>76.956000000000003</v>
          </cell>
          <cell r="L27">
            <v>76.956000000000003</v>
          </cell>
          <cell r="M27">
            <v>76.956000000000003</v>
          </cell>
          <cell r="N27">
            <v>76.956000000000003</v>
          </cell>
          <cell r="O27">
            <v>0</v>
          </cell>
          <cell r="P27" t="str">
            <v>شريط استرب يمين ابيض</v>
          </cell>
          <cell r="Q27">
            <v>76.956000000000003</v>
          </cell>
          <cell r="R27">
            <v>76.956000000000003</v>
          </cell>
          <cell r="S27">
            <v>76.956000000000003</v>
          </cell>
          <cell r="T27">
            <v>76.956000000000003</v>
          </cell>
          <cell r="U27">
            <v>76.956000000000003</v>
          </cell>
          <cell r="V27">
            <v>76.956000000000003</v>
          </cell>
          <cell r="W27">
            <v>76.956000000000003</v>
          </cell>
          <cell r="X27">
            <v>76.956000000000003</v>
          </cell>
          <cell r="Y27">
            <v>76.956000000000003</v>
          </cell>
          <cell r="Z27">
            <v>76.956000000000003</v>
          </cell>
          <cell r="AA27">
            <v>76.956000000000003</v>
          </cell>
          <cell r="AB27">
            <v>76.956000000000003</v>
          </cell>
        </row>
        <row r="28">
          <cell r="A28" t="str">
            <v>PM1000191</v>
          </cell>
          <cell r="B28" t="str">
            <v>شريط طباعة لماكينة التتراباك 500 جم</v>
          </cell>
          <cell r="C28">
            <v>25.652000000000001</v>
          </cell>
          <cell r="D28">
            <v>25.652000000000001</v>
          </cell>
          <cell r="E28">
            <v>25.652000000000001</v>
          </cell>
          <cell r="F28">
            <v>25.652000000000001</v>
          </cell>
          <cell r="G28">
            <v>25.652000000000001</v>
          </cell>
          <cell r="H28">
            <v>25.652000000000001</v>
          </cell>
          <cell r="I28">
            <v>25.652000000000001</v>
          </cell>
          <cell r="J28">
            <v>25.652000000000001</v>
          </cell>
          <cell r="K28">
            <v>25.652000000000001</v>
          </cell>
          <cell r="L28">
            <v>25.652000000000001</v>
          </cell>
          <cell r="M28">
            <v>25.652000000000001</v>
          </cell>
          <cell r="N28">
            <v>25.652000000000001</v>
          </cell>
          <cell r="O28">
            <v>0</v>
          </cell>
          <cell r="P28" t="str">
            <v>شريط طباعة لماكينة التتراباك 500 جم</v>
          </cell>
          <cell r="Q28">
            <v>25.652000000000001</v>
          </cell>
          <cell r="R28">
            <v>25.652000000000001</v>
          </cell>
          <cell r="S28">
            <v>25.652000000000001</v>
          </cell>
          <cell r="T28">
            <v>25.652000000000001</v>
          </cell>
          <cell r="U28">
            <v>25.652000000000001</v>
          </cell>
          <cell r="V28">
            <v>25.652000000000001</v>
          </cell>
          <cell r="W28">
            <v>25.652000000000001</v>
          </cell>
          <cell r="X28">
            <v>25.652000000000001</v>
          </cell>
          <cell r="Y28">
            <v>25.652000000000001</v>
          </cell>
          <cell r="Z28">
            <v>25.652000000000001</v>
          </cell>
          <cell r="AA28">
            <v>25.652000000000001</v>
          </cell>
          <cell r="AB28">
            <v>25.652000000000001</v>
          </cell>
        </row>
        <row r="29">
          <cell r="A29" t="str">
            <v>PM1000213</v>
          </cell>
          <cell r="B29" t="str">
            <v>صمغ بندرولة</v>
          </cell>
          <cell r="C29">
            <v>4.0211620363636369</v>
          </cell>
          <cell r="D29">
            <v>4.0211620363636369</v>
          </cell>
          <cell r="E29">
            <v>4.0211620363636369</v>
          </cell>
          <cell r="F29">
            <v>4.0211620363636369</v>
          </cell>
          <cell r="G29">
            <v>4.0211620363636369</v>
          </cell>
          <cell r="H29">
            <v>4.0211620363636369</v>
          </cell>
          <cell r="I29">
            <v>4.0211620363636369</v>
          </cell>
          <cell r="J29">
            <v>4.0211620363636369</v>
          </cell>
          <cell r="K29">
            <v>4.0211620363636369</v>
          </cell>
          <cell r="L29">
            <v>4.0211620363636369</v>
          </cell>
          <cell r="M29">
            <v>4.0211620363636369</v>
          </cell>
          <cell r="N29">
            <v>4.0211620363636369</v>
          </cell>
          <cell r="O29">
            <v>0</v>
          </cell>
          <cell r="P29" t="str">
            <v>صمغ بندرولة</v>
          </cell>
          <cell r="Q29">
            <v>4.0211620363636369</v>
          </cell>
          <cell r="R29">
            <v>4.0211620363636369</v>
          </cell>
          <cell r="S29">
            <v>4.0211620363636369</v>
          </cell>
          <cell r="T29">
            <v>4.0211620363636369</v>
          </cell>
          <cell r="U29">
            <v>4.0211620363636369</v>
          </cell>
          <cell r="V29">
            <v>4.0211620363636369</v>
          </cell>
          <cell r="W29">
            <v>4.0211620363636369</v>
          </cell>
          <cell r="X29">
            <v>4.0211620363636369</v>
          </cell>
          <cell r="Y29">
            <v>4.0211620363636369</v>
          </cell>
          <cell r="Z29">
            <v>4.0211620363636369</v>
          </cell>
          <cell r="AA29">
            <v>4.0211620363636369</v>
          </cell>
          <cell r="AB29">
            <v>4.0211620363636369</v>
          </cell>
        </row>
        <row r="30">
          <cell r="A30" t="str">
            <v>PM1000214</v>
          </cell>
          <cell r="B30" t="str">
            <v>صمغ تيكت</v>
          </cell>
          <cell r="C30">
            <v>6.2964000000000011</v>
          </cell>
          <cell r="D30">
            <v>6.2964000000000011</v>
          </cell>
          <cell r="E30">
            <v>6.2964000000000011</v>
          </cell>
          <cell r="F30">
            <v>6.2964000000000011</v>
          </cell>
          <cell r="G30">
            <v>6.2964000000000011</v>
          </cell>
          <cell r="H30">
            <v>6.2964000000000011</v>
          </cell>
          <cell r="I30">
            <v>6.2964000000000011</v>
          </cell>
          <cell r="J30">
            <v>6.2964000000000011</v>
          </cell>
          <cell r="K30">
            <v>6.2964000000000011</v>
          </cell>
          <cell r="L30">
            <v>6.2964000000000011</v>
          </cell>
          <cell r="M30">
            <v>6.2964000000000011</v>
          </cell>
          <cell r="N30">
            <v>6.2964000000000011</v>
          </cell>
          <cell r="O30">
            <v>0</v>
          </cell>
          <cell r="P30" t="str">
            <v>صمغ تيكت</v>
          </cell>
          <cell r="Q30">
            <v>6.2964000000000011</v>
          </cell>
          <cell r="R30">
            <v>6.2964000000000011</v>
          </cell>
          <cell r="S30">
            <v>6.2964000000000011</v>
          </cell>
          <cell r="T30">
            <v>6.2964000000000011</v>
          </cell>
          <cell r="U30">
            <v>6.2964000000000011</v>
          </cell>
          <cell r="V30">
            <v>6.2964000000000011</v>
          </cell>
          <cell r="W30">
            <v>6.2964000000000011</v>
          </cell>
          <cell r="X30">
            <v>6.2964000000000011</v>
          </cell>
          <cell r="Y30">
            <v>6.2964000000000011</v>
          </cell>
          <cell r="Z30">
            <v>6.2964000000000011</v>
          </cell>
          <cell r="AA30">
            <v>6.2964000000000011</v>
          </cell>
          <cell r="AB30">
            <v>6.2964000000000011</v>
          </cell>
        </row>
        <row r="31">
          <cell r="A31" t="str">
            <v>PM1000215</v>
          </cell>
          <cell r="B31" t="str">
            <v>صمغ للتتراباك</v>
          </cell>
          <cell r="C31">
            <v>35.75</v>
          </cell>
          <cell r="D31">
            <v>37.895000000000003</v>
          </cell>
          <cell r="E31">
            <v>37.895000000000003</v>
          </cell>
          <cell r="F31">
            <v>37.895000000000003</v>
          </cell>
          <cell r="G31">
            <v>37.895000000000003</v>
          </cell>
          <cell r="H31">
            <v>37.895000000000003</v>
          </cell>
          <cell r="I31">
            <v>37.895000000000003</v>
          </cell>
          <cell r="J31">
            <v>37.895000000000003</v>
          </cell>
          <cell r="K31">
            <v>37.895000000000003</v>
          </cell>
          <cell r="L31">
            <v>37.895000000000003</v>
          </cell>
          <cell r="M31">
            <v>37.895000000000003</v>
          </cell>
          <cell r="N31">
            <v>37.895000000000003</v>
          </cell>
          <cell r="O31">
            <v>0</v>
          </cell>
          <cell r="P31" t="str">
            <v>صمغ للتتراباك</v>
          </cell>
          <cell r="Q31">
            <v>35.75</v>
          </cell>
          <cell r="R31">
            <v>37.895000000000003</v>
          </cell>
          <cell r="S31">
            <v>37.895000000000003</v>
          </cell>
          <cell r="T31">
            <v>37.895000000000003</v>
          </cell>
          <cell r="U31">
            <v>37.895000000000003</v>
          </cell>
          <cell r="V31">
            <v>37.895000000000003</v>
          </cell>
          <cell r="W31">
            <v>37.895000000000003</v>
          </cell>
          <cell r="X31">
            <v>37.895000000000003</v>
          </cell>
          <cell r="Y31">
            <v>37.895000000000003</v>
          </cell>
          <cell r="Z31">
            <v>37.895000000000003</v>
          </cell>
          <cell r="AA31">
            <v>37.895000000000003</v>
          </cell>
          <cell r="AB31">
            <v>37.895000000000003</v>
          </cell>
        </row>
        <row r="32">
          <cell r="A32" t="str">
            <v>PM1000217</v>
          </cell>
          <cell r="B32" t="str">
            <v>كرتون بوى الاردن ممزوجه</v>
          </cell>
          <cell r="C32">
            <v>2.4369382421227197</v>
          </cell>
          <cell r="D32">
            <v>2.4369382421227197</v>
          </cell>
          <cell r="E32">
            <v>2.4369382421227197</v>
          </cell>
          <cell r="F32">
            <v>2.4369382421227197</v>
          </cell>
          <cell r="G32">
            <v>2.4369382421227197</v>
          </cell>
          <cell r="H32">
            <v>2.4369382421227197</v>
          </cell>
          <cell r="I32">
            <v>2.4369382421227197</v>
          </cell>
          <cell r="J32">
            <v>2.4369382421227197</v>
          </cell>
          <cell r="K32">
            <v>2.4369382421227197</v>
          </cell>
          <cell r="L32">
            <v>2.4369382421227197</v>
          </cell>
          <cell r="M32">
            <v>2.4369382421227197</v>
          </cell>
          <cell r="N32">
            <v>2.4369382421227197</v>
          </cell>
          <cell r="O32">
            <v>0</v>
          </cell>
          <cell r="P32" t="str">
            <v>كرتون بوى الاردن ممزوجه</v>
          </cell>
          <cell r="Q32">
            <v>2.4369382421227197</v>
          </cell>
          <cell r="R32">
            <v>2.4369382421227197</v>
          </cell>
          <cell r="S32">
            <v>2.4369382421227197</v>
          </cell>
          <cell r="T32">
            <v>2.4369382421227197</v>
          </cell>
          <cell r="U32">
            <v>2.4369382421227197</v>
          </cell>
          <cell r="V32">
            <v>2.4369382421227197</v>
          </cell>
          <cell r="W32">
            <v>2.4369382421227197</v>
          </cell>
          <cell r="X32">
            <v>2.4369382421227197</v>
          </cell>
          <cell r="Y32">
            <v>2.4369382421227197</v>
          </cell>
          <cell r="Z32">
            <v>2.4369382421227197</v>
          </cell>
          <cell r="AA32">
            <v>2.4369382421227197</v>
          </cell>
          <cell r="AB32">
            <v>2.4369382421227197</v>
          </cell>
        </row>
        <row r="33">
          <cell r="A33" t="str">
            <v>PM1000227</v>
          </cell>
          <cell r="B33" t="str">
            <v>علبة  فيتا 250 جم باندا بلاس</v>
          </cell>
          <cell r="C33">
            <v>0.40195533437799991</v>
          </cell>
          <cell r="D33">
            <v>0.40195533437799991</v>
          </cell>
          <cell r="E33">
            <v>0.40195533437799991</v>
          </cell>
          <cell r="F33">
            <v>0.4220229566</v>
          </cell>
          <cell r="G33">
            <v>0.4220229566</v>
          </cell>
          <cell r="H33">
            <v>0.4220229566</v>
          </cell>
          <cell r="I33">
            <v>0.4220229566</v>
          </cell>
          <cell r="J33">
            <v>0.4220229566</v>
          </cell>
          <cell r="K33">
            <v>0.4220229566</v>
          </cell>
          <cell r="L33">
            <v>0.4220229566</v>
          </cell>
          <cell r="M33">
            <v>0.4220229566</v>
          </cell>
          <cell r="N33">
            <v>0.4220229566</v>
          </cell>
          <cell r="O33">
            <v>0</v>
          </cell>
          <cell r="P33" t="str">
            <v>علبة  فيتا 250 جم باندا بلاس</v>
          </cell>
          <cell r="Q33">
            <v>0.36677324821799995</v>
          </cell>
          <cell r="R33">
            <v>0.36677324821799995</v>
          </cell>
          <cell r="S33">
            <v>0.36677324821799995</v>
          </cell>
          <cell r="T33">
            <v>0.38508440459999999</v>
          </cell>
          <cell r="U33">
            <v>0.38508440459999999</v>
          </cell>
          <cell r="V33">
            <v>0.38508440459999999</v>
          </cell>
          <cell r="W33">
            <v>0.38508440459999999</v>
          </cell>
          <cell r="X33">
            <v>0.38508440459999999</v>
          </cell>
          <cell r="Y33">
            <v>0.38508440459999999</v>
          </cell>
          <cell r="Z33">
            <v>0.38508440459999999</v>
          </cell>
          <cell r="AA33">
            <v>0.38508440459999999</v>
          </cell>
          <cell r="AB33">
            <v>0.38508440459999999</v>
          </cell>
        </row>
        <row r="34">
          <cell r="A34" t="str">
            <v>PM1000230</v>
          </cell>
          <cell r="B34" t="str">
            <v>علبة فيتا 500 جم باندا بلاس</v>
          </cell>
          <cell r="C34">
            <v>0.73337254601000001</v>
          </cell>
          <cell r="D34">
            <v>0.73337254601000001</v>
          </cell>
          <cell r="E34">
            <v>0.73337254601000001</v>
          </cell>
          <cell r="F34">
            <v>0.76997657796000007</v>
          </cell>
          <cell r="G34">
            <v>0.76997657796000007</v>
          </cell>
          <cell r="H34">
            <v>0.76997657796000007</v>
          </cell>
          <cell r="I34">
            <v>0.76997657796000007</v>
          </cell>
          <cell r="J34">
            <v>0.76997657796000007</v>
          </cell>
          <cell r="K34">
            <v>0.76997657796000007</v>
          </cell>
          <cell r="L34">
            <v>0.76997657796000007</v>
          </cell>
          <cell r="M34">
            <v>0.76997657796000007</v>
          </cell>
          <cell r="N34">
            <v>0.76997657796000007</v>
          </cell>
          <cell r="O34">
            <v>0</v>
          </cell>
          <cell r="P34" t="str">
            <v>علبة فيتا 500 جم باندا بلاس</v>
          </cell>
          <cell r="Q34">
            <v>0.66918238881000014</v>
          </cell>
          <cell r="R34">
            <v>0.66918238881000014</v>
          </cell>
          <cell r="S34">
            <v>0.66918238881000014</v>
          </cell>
          <cell r="T34">
            <v>0.70258256676000008</v>
          </cell>
          <cell r="U34">
            <v>0.70258256676000008</v>
          </cell>
          <cell r="V34">
            <v>0.70258256676000008</v>
          </cell>
          <cell r="W34">
            <v>0.70258256676000008</v>
          </cell>
          <cell r="X34">
            <v>0.70258256676000008</v>
          </cell>
          <cell r="Y34">
            <v>0.70258256676000008</v>
          </cell>
          <cell r="Z34">
            <v>0.70258256676000008</v>
          </cell>
          <cell r="AA34">
            <v>0.70258256676000008</v>
          </cell>
          <cell r="AB34">
            <v>0.70258256676000008</v>
          </cell>
        </row>
        <row r="35">
          <cell r="A35" t="str">
            <v>PM1000246</v>
          </cell>
          <cell r="B35" t="str">
            <v>علبة بلاستيك 20  كجم صادكو</v>
          </cell>
          <cell r="C35">
            <v>14.8612</v>
          </cell>
          <cell r="D35">
            <v>14.8612</v>
          </cell>
          <cell r="E35">
            <v>14.8612</v>
          </cell>
          <cell r="F35">
            <v>14.8612</v>
          </cell>
          <cell r="G35">
            <v>14.8612</v>
          </cell>
          <cell r="H35">
            <v>14.8612</v>
          </cell>
          <cell r="I35">
            <v>14.8612</v>
          </cell>
          <cell r="J35">
            <v>14.8612</v>
          </cell>
          <cell r="K35">
            <v>14.8612</v>
          </cell>
          <cell r="L35">
            <v>14.8612</v>
          </cell>
          <cell r="M35">
            <v>14.8612</v>
          </cell>
          <cell r="N35">
            <v>14.8612</v>
          </cell>
          <cell r="O35">
            <v>0</v>
          </cell>
          <cell r="P35" t="str">
            <v>علبة بلاستيك 20  كجم صادكو</v>
          </cell>
          <cell r="Q35">
            <v>14.8612</v>
          </cell>
          <cell r="R35">
            <v>14.8612</v>
          </cell>
          <cell r="S35">
            <v>14.8612</v>
          </cell>
          <cell r="T35">
            <v>14.8612</v>
          </cell>
          <cell r="U35">
            <v>14.8612</v>
          </cell>
          <cell r="V35">
            <v>14.8612</v>
          </cell>
          <cell r="W35">
            <v>14.8612</v>
          </cell>
          <cell r="X35">
            <v>14.8612</v>
          </cell>
          <cell r="Y35">
            <v>14.8612</v>
          </cell>
          <cell r="Z35">
            <v>14.8612</v>
          </cell>
          <cell r="AA35">
            <v>14.8612</v>
          </cell>
          <cell r="AB35">
            <v>14.8612</v>
          </cell>
        </row>
        <row r="36">
          <cell r="A36" t="str">
            <v>PM1000247</v>
          </cell>
          <cell r="B36" t="str">
            <v>علبة بلاستيـك 7  كجم</v>
          </cell>
          <cell r="C36">
            <v>9.5400000000000009</v>
          </cell>
          <cell r="D36">
            <v>9.5400000000000009</v>
          </cell>
          <cell r="E36">
            <v>9.5400000000000009</v>
          </cell>
          <cell r="F36">
            <v>9.5400000000000009</v>
          </cell>
          <cell r="G36">
            <v>9.5400000000000009</v>
          </cell>
          <cell r="H36">
            <v>9.5400000000000009</v>
          </cell>
          <cell r="I36">
            <v>9.5400000000000009</v>
          </cell>
          <cell r="J36">
            <v>9.5400000000000009</v>
          </cell>
          <cell r="K36">
            <v>9.5400000000000009</v>
          </cell>
          <cell r="L36">
            <v>9.5400000000000009</v>
          </cell>
          <cell r="M36">
            <v>9.5400000000000009</v>
          </cell>
          <cell r="N36">
            <v>9.5400000000000009</v>
          </cell>
          <cell r="O36">
            <v>0</v>
          </cell>
          <cell r="P36" t="str">
            <v>علبة بلاستيـك 7  كجم</v>
          </cell>
          <cell r="Q36">
            <v>9.5400000000000009</v>
          </cell>
          <cell r="R36">
            <v>9.5400000000000009</v>
          </cell>
          <cell r="S36">
            <v>9.5400000000000009</v>
          </cell>
          <cell r="T36">
            <v>9.5400000000000009</v>
          </cell>
          <cell r="U36">
            <v>9.5400000000000009</v>
          </cell>
          <cell r="V36">
            <v>9.5400000000000009</v>
          </cell>
          <cell r="W36">
            <v>9.5400000000000009</v>
          </cell>
          <cell r="X36">
            <v>9.5400000000000009</v>
          </cell>
          <cell r="Y36">
            <v>9.5400000000000009</v>
          </cell>
          <cell r="Z36">
            <v>9.5400000000000009</v>
          </cell>
          <cell r="AA36">
            <v>9.5400000000000009</v>
          </cell>
          <cell r="AB36">
            <v>9.5400000000000009</v>
          </cell>
        </row>
        <row r="37">
          <cell r="A37" t="str">
            <v>PM1000305</v>
          </cell>
          <cell r="B37" t="str">
            <v>كـرتـــــــــــــون 40×40×30</v>
          </cell>
          <cell r="C37">
            <v>6.1215000000000011</v>
          </cell>
          <cell r="D37">
            <v>6.1215000000000011</v>
          </cell>
          <cell r="E37">
            <v>6.1215000000000011</v>
          </cell>
          <cell r="F37">
            <v>6.1215000000000011</v>
          </cell>
          <cell r="G37">
            <v>6.1215000000000011</v>
          </cell>
          <cell r="H37">
            <v>6.1215000000000011</v>
          </cell>
          <cell r="I37">
            <v>6.1215000000000011</v>
          </cell>
          <cell r="J37">
            <v>6.1215000000000011</v>
          </cell>
          <cell r="K37">
            <v>6.1215000000000011</v>
          </cell>
          <cell r="L37">
            <v>6.1215000000000011</v>
          </cell>
          <cell r="M37">
            <v>6.1215000000000011</v>
          </cell>
          <cell r="N37">
            <v>6.1215000000000011</v>
          </cell>
          <cell r="O37">
            <v>0</v>
          </cell>
          <cell r="P37" t="str">
            <v>كـرتـــــــــــــون 40×40×30</v>
          </cell>
          <cell r="Q37">
            <v>6.1215000000000011</v>
          </cell>
          <cell r="R37">
            <v>6.1215000000000011</v>
          </cell>
          <cell r="S37">
            <v>6.1215000000000011</v>
          </cell>
          <cell r="T37">
            <v>6.1215000000000011</v>
          </cell>
          <cell r="U37">
            <v>6.1215000000000011</v>
          </cell>
          <cell r="V37">
            <v>6.1215000000000011</v>
          </cell>
          <cell r="W37">
            <v>6.1215000000000011</v>
          </cell>
          <cell r="X37">
            <v>6.1215000000000011</v>
          </cell>
          <cell r="Y37">
            <v>6.1215000000000011</v>
          </cell>
          <cell r="Z37">
            <v>6.1215000000000011</v>
          </cell>
          <cell r="AA37">
            <v>6.1215000000000011</v>
          </cell>
          <cell r="AB37">
            <v>6.1215000000000011</v>
          </cell>
        </row>
        <row r="38">
          <cell r="A38" t="str">
            <v>PM1000339</v>
          </cell>
          <cell r="B38" t="str">
            <v>كرتون فيتا 500 جم باندا بلاس صواني</v>
          </cell>
          <cell r="C38">
            <v>0.63578285142857149</v>
          </cell>
          <cell r="D38">
            <v>0.63578285142857149</v>
          </cell>
          <cell r="E38">
            <v>0.63578285142857149</v>
          </cell>
          <cell r="F38">
            <v>0.63578285142857149</v>
          </cell>
          <cell r="G38">
            <v>0.63578285142857149</v>
          </cell>
          <cell r="H38">
            <v>0.63578285142857149</v>
          </cell>
          <cell r="I38">
            <v>0.63578285142857149</v>
          </cell>
          <cell r="J38">
            <v>0.63578285142857149</v>
          </cell>
          <cell r="K38">
            <v>0.63578285142857149</v>
          </cell>
          <cell r="L38">
            <v>0.63578285142857149</v>
          </cell>
          <cell r="M38">
            <v>0.63578285142857149</v>
          </cell>
          <cell r="N38">
            <v>0.63578285142857149</v>
          </cell>
          <cell r="O38">
            <v>0</v>
          </cell>
          <cell r="P38" t="str">
            <v>كرتون فيتا 500 جم باندا بلاس صواني</v>
          </cell>
          <cell r="Q38">
            <v>0.63578285142857149</v>
          </cell>
          <cell r="R38">
            <v>0.63578285142857149</v>
          </cell>
          <cell r="S38">
            <v>0.63578285142857149</v>
          </cell>
          <cell r="T38">
            <v>0.63578285142857149</v>
          </cell>
          <cell r="U38">
            <v>0.63578285142857149</v>
          </cell>
          <cell r="V38">
            <v>0.63578285142857149</v>
          </cell>
          <cell r="W38">
            <v>0.63578285142857149</v>
          </cell>
          <cell r="X38">
            <v>0.63578285142857149</v>
          </cell>
          <cell r="Y38">
            <v>0.63578285142857149</v>
          </cell>
          <cell r="Z38">
            <v>0.63578285142857149</v>
          </cell>
          <cell r="AA38">
            <v>0.63578285142857149</v>
          </cell>
          <cell r="AB38">
            <v>0.63578285142857149</v>
          </cell>
        </row>
        <row r="39">
          <cell r="A39" t="str">
            <v>PM1000353</v>
          </cell>
          <cell r="B39" t="str">
            <v>كرتون فيتا 250 جم  باندا بلاس صواني</v>
          </cell>
          <cell r="C39">
            <v>0.63223924065040649</v>
          </cell>
          <cell r="D39">
            <v>0.63223924065040649</v>
          </cell>
          <cell r="E39">
            <v>0.63223924065040649</v>
          </cell>
          <cell r="F39">
            <v>0.63223924065040649</v>
          </cell>
          <cell r="G39">
            <v>0.63223924065040649</v>
          </cell>
          <cell r="H39">
            <v>0.63223924065040649</v>
          </cell>
          <cell r="I39">
            <v>0.63223924065040649</v>
          </cell>
          <cell r="J39">
            <v>0.63223924065040649</v>
          </cell>
          <cell r="K39">
            <v>0.63223924065040649</v>
          </cell>
          <cell r="L39">
            <v>0.63223924065040649</v>
          </cell>
          <cell r="M39">
            <v>0.63223924065040649</v>
          </cell>
          <cell r="N39">
            <v>0.63223924065040649</v>
          </cell>
          <cell r="O39">
            <v>0</v>
          </cell>
          <cell r="P39" t="str">
            <v>كرتون فيتا 250 جم  باندا بلاس صواني</v>
          </cell>
          <cell r="Q39">
            <v>0.63223924065040649</v>
          </cell>
          <cell r="R39">
            <v>0.63223924065040649</v>
          </cell>
          <cell r="S39">
            <v>0.63223924065040649</v>
          </cell>
          <cell r="T39">
            <v>0.63223924065040649</v>
          </cell>
          <cell r="U39">
            <v>0.63223924065040649</v>
          </cell>
          <cell r="V39">
            <v>0.63223924065040649</v>
          </cell>
          <cell r="W39">
            <v>0.63223924065040649</v>
          </cell>
          <cell r="X39">
            <v>0.63223924065040649</v>
          </cell>
          <cell r="Y39">
            <v>0.63223924065040649</v>
          </cell>
          <cell r="Z39">
            <v>0.63223924065040649</v>
          </cell>
          <cell r="AA39">
            <v>0.63223924065040649</v>
          </cell>
          <cell r="AB39">
            <v>0.63223924065040649</v>
          </cell>
        </row>
        <row r="40">
          <cell r="A40" t="str">
            <v>PM1000367</v>
          </cell>
          <cell r="B40" t="str">
            <v>كيـــــــــــس  كرتون الموزاريلا</v>
          </cell>
          <cell r="C40">
            <v>16.2074</v>
          </cell>
          <cell r="D40">
            <v>16.2074</v>
          </cell>
          <cell r="E40">
            <v>16.2074</v>
          </cell>
          <cell r="F40">
            <v>16.2074</v>
          </cell>
          <cell r="G40">
            <v>16.2074</v>
          </cell>
          <cell r="H40">
            <v>16.2074</v>
          </cell>
          <cell r="I40">
            <v>16.2074</v>
          </cell>
          <cell r="J40">
            <v>16.2074</v>
          </cell>
          <cell r="K40">
            <v>16.2074</v>
          </cell>
          <cell r="L40">
            <v>16.2074</v>
          </cell>
          <cell r="M40">
            <v>16.2074</v>
          </cell>
          <cell r="N40">
            <v>16.2074</v>
          </cell>
          <cell r="O40">
            <v>0</v>
          </cell>
          <cell r="P40" t="str">
            <v>كيـــــــــــس  كرتون الموزاريلا</v>
          </cell>
          <cell r="Q40">
            <v>16.2074</v>
          </cell>
          <cell r="R40">
            <v>16.2074</v>
          </cell>
          <cell r="S40">
            <v>16.2074</v>
          </cell>
          <cell r="T40">
            <v>16.2074</v>
          </cell>
          <cell r="U40">
            <v>16.2074</v>
          </cell>
          <cell r="V40">
            <v>16.2074</v>
          </cell>
          <cell r="W40">
            <v>16.2074</v>
          </cell>
          <cell r="X40">
            <v>16.2074</v>
          </cell>
          <cell r="Y40">
            <v>16.2074</v>
          </cell>
          <cell r="Z40">
            <v>16.2074</v>
          </cell>
          <cell r="AA40">
            <v>16.2074</v>
          </cell>
          <cell r="AB40">
            <v>16.2074</v>
          </cell>
        </row>
        <row r="41">
          <cell r="A41" t="str">
            <v>PM1000368</v>
          </cell>
          <cell r="B41" t="str">
            <v>كيـــــس 60 × 60</v>
          </cell>
          <cell r="C41">
            <v>16.2074</v>
          </cell>
          <cell r="D41">
            <v>16.2074</v>
          </cell>
          <cell r="E41">
            <v>16.2074</v>
          </cell>
          <cell r="F41">
            <v>16.2074</v>
          </cell>
          <cell r="G41">
            <v>16.2074</v>
          </cell>
          <cell r="H41">
            <v>16.2074</v>
          </cell>
          <cell r="I41">
            <v>16.2074</v>
          </cell>
          <cell r="J41">
            <v>16.2074</v>
          </cell>
          <cell r="K41">
            <v>16.2074</v>
          </cell>
          <cell r="L41">
            <v>16.2074</v>
          </cell>
          <cell r="M41">
            <v>16.2074</v>
          </cell>
          <cell r="N41">
            <v>16.2074</v>
          </cell>
          <cell r="O41">
            <v>0</v>
          </cell>
          <cell r="P41" t="str">
            <v>كيـــــس 60 × 60</v>
          </cell>
          <cell r="Q41">
            <v>16.2074</v>
          </cell>
          <cell r="R41">
            <v>16.2074</v>
          </cell>
          <cell r="S41">
            <v>16.2074</v>
          </cell>
          <cell r="T41">
            <v>16.2074</v>
          </cell>
          <cell r="U41">
            <v>16.2074</v>
          </cell>
          <cell r="V41">
            <v>16.2074</v>
          </cell>
          <cell r="W41">
            <v>16.2074</v>
          </cell>
          <cell r="X41">
            <v>16.2074</v>
          </cell>
          <cell r="Y41">
            <v>16.2074</v>
          </cell>
          <cell r="Z41">
            <v>16.2074</v>
          </cell>
          <cell r="AA41">
            <v>16.2074</v>
          </cell>
          <cell r="AB41">
            <v>16.2074</v>
          </cell>
        </row>
        <row r="42">
          <cell r="A42" t="str">
            <v>PM1000369</v>
          </cell>
          <cell r="B42" t="str">
            <v>كيـــــس صفيح كبير60×78</v>
          </cell>
          <cell r="C42">
            <v>16.589000000000002</v>
          </cell>
          <cell r="D42">
            <v>16.589000000000002</v>
          </cell>
          <cell r="E42">
            <v>16.589000000000002</v>
          </cell>
          <cell r="F42">
            <v>16.589000000000002</v>
          </cell>
          <cell r="G42">
            <v>16.589000000000002</v>
          </cell>
          <cell r="H42">
            <v>16.589000000000002</v>
          </cell>
          <cell r="I42">
            <v>16.589000000000002</v>
          </cell>
          <cell r="J42">
            <v>16.589000000000002</v>
          </cell>
          <cell r="K42">
            <v>16.589000000000002</v>
          </cell>
          <cell r="L42">
            <v>16.589000000000002</v>
          </cell>
          <cell r="M42">
            <v>16.589000000000002</v>
          </cell>
          <cell r="N42">
            <v>16.589000000000002</v>
          </cell>
          <cell r="O42">
            <v>0</v>
          </cell>
          <cell r="P42" t="str">
            <v>كيـــــس صفيح كبير60×78</v>
          </cell>
          <cell r="Q42">
            <v>16.589000000000002</v>
          </cell>
          <cell r="R42">
            <v>16.589000000000002</v>
          </cell>
          <cell r="S42">
            <v>16.589000000000002</v>
          </cell>
          <cell r="T42">
            <v>16.589000000000002</v>
          </cell>
          <cell r="U42">
            <v>16.589000000000002</v>
          </cell>
          <cell r="V42">
            <v>16.589000000000002</v>
          </cell>
          <cell r="W42">
            <v>16.589000000000002</v>
          </cell>
          <cell r="X42">
            <v>16.589000000000002</v>
          </cell>
          <cell r="Y42">
            <v>16.589000000000002</v>
          </cell>
          <cell r="Z42">
            <v>16.589000000000002</v>
          </cell>
          <cell r="AA42">
            <v>16.589000000000002</v>
          </cell>
          <cell r="AB42">
            <v>16.589000000000002</v>
          </cell>
        </row>
        <row r="43">
          <cell r="A43" t="str">
            <v>PM1000371</v>
          </cell>
          <cell r="B43" t="str">
            <v>"كيـــــــس اسطمبــولــى 2 كجم "0" جديد "0""</v>
          </cell>
          <cell r="C43">
            <v>16.490097391304349</v>
          </cell>
          <cell r="D43">
            <v>16.490097391304349</v>
          </cell>
          <cell r="E43">
            <v>16.490097391304349</v>
          </cell>
          <cell r="F43">
            <v>16.490097391304349</v>
          </cell>
          <cell r="G43">
            <v>16.490097391304349</v>
          </cell>
          <cell r="H43">
            <v>16.490097391304349</v>
          </cell>
          <cell r="I43">
            <v>16.490097391304349</v>
          </cell>
          <cell r="J43">
            <v>16.490097391304349</v>
          </cell>
          <cell r="K43">
            <v>16.490097391304349</v>
          </cell>
          <cell r="L43">
            <v>16.490097391304349</v>
          </cell>
          <cell r="M43">
            <v>16.490097391304349</v>
          </cell>
          <cell r="N43">
            <v>16.490097391304349</v>
          </cell>
          <cell r="O43">
            <v>0</v>
          </cell>
          <cell r="P43" t="str">
            <v>"كيـــــــس اسطمبــولــى 2 كجم "0" جديد "0""</v>
          </cell>
          <cell r="Q43">
            <v>16.490097391304349</v>
          </cell>
          <cell r="R43">
            <v>16.490097391304349</v>
          </cell>
          <cell r="S43">
            <v>16.490097391304349</v>
          </cell>
          <cell r="T43">
            <v>16.490097391304349</v>
          </cell>
          <cell r="U43">
            <v>16.490097391304349</v>
          </cell>
          <cell r="V43">
            <v>16.490097391304349</v>
          </cell>
          <cell r="W43">
            <v>16.490097391304349</v>
          </cell>
          <cell r="X43">
            <v>16.490097391304349</v>
          </cell>
          <cell r="Y43">
            <v>16.490097391304349</v>
          </cell>
          <cell r="Z43">
            <v>16.490097391304349</v>
          </cell>
          <cell r="AA43">
            <v>16.490097391304349</v>
          </cell>
          <cell r="AB43">
            <v>16.490097391304349</v>
          </cell>
        </row>
        <row r="44">
          <cell r="A44" t="str">
            <v>PM1000372</v>
          </cell>
          <cell r="B44" t="str">
            <v>كيــــس بــــارمـــــازان 500جم ســـــادة 20×20</v>
          </cell>
          <cell r="C44">
            <v>19.010888000000001</v>
          </cell>
          <cell r="D44">
            <v>19.010888000000001</v>
          </cell>
          <cell r="E44">
            <v>19.010888000000001</v>
          </cell>
          <cell r="F44">
            <v>19.010888000000001</v>
          </cell>
          <cell r="G44">
            <v>19.010888000000001</v>
          </cell>
          <cell r="H44">
            <v>19.010888000000001</v>
          </cell>
          <cell r="I44">
            <v>19.010888000000001</v>
          </cell>
          <cell r="J44">
            <v>19.010888000000001</v>
          </cell>
          <cell r="K44">
            <v>19.010888000000001</v>
          </cell>
          <cell r="L44">
            <v>19.010888000000001</v>
          </cell>
          <cell r="M44">
            <v>19.010888000000001</v>
          </cell>
          <cell r="N44">
            <v>19.010888000000001</v>
          </cell>
          <cell r="O44">
            <v>0</v>
          </cell>
          <cell r="P44" t="str">
            <v>كيــــس بــــارمـــــازان 500جم ســـــادة 20×20</v>
          </cell>
          <cell r="Q44">
            <v>19.010888000000001</v>
          </cell>
          <cell r="R44">
            <v>19.010888000000001</v>
          </cell>
          <cell r="S44">
            <v>19.010888000000001</v>
          </cell>
          <cell r="T44">
            <v>19.010888000000001</v>
          </cell>
          <cell r="U44">
            <v>19.010888000000001</v>
          </cell>
          <cell r="V44">
            <v>19.010888000000001</v>
          </cell>
          <cell r="W44">
            <v>19.010888000000001</v>
          </cell>
          <cell r="X44">
            <v>19.010888000000001</v>
          </cell>
          <cell r="Y44">
            <v>19.010888000000001</v>
          </cell>
          <cell r="Z44">
            <v>19.010888000000001</v>
          </cell>
          <cell r="AA44">
            <v>19.010888000000001</v>
          </cell>
          <cell r="AB44">
            <v>19.010888000000001</v>
          </cell>
        </row>
        <row r="45">
          <cell r="A45" t="str">
            <v>PM1000373</v>
          </cell>
          <cell r="B45" t="str">
            <v>كيس حزام كهرباء للجبن الاسطمبولى</v>
          </cell>
          <cell r="C45">
            <v>2.4985400000000002</v>
          </cell>
          <cell r="D45">
            <v>2.4985400000000002</v>
          </cell>
          <cell r="E45">
            <v>2.4985400000000002</v>
          </cell>
          <cell r="F45">
            <v>2.4985400000000002</v>
          </cell>
          <cell r="G45">
            <v>2.4985400000000002</v>
          </cell>
          <cell r="H45">
            <v>2.4985400000000002</v>
          </cell>
          <cell r="I45">
            <v>2.4985400000000002</v>
          </cell>
          <cell r="J45">
            <v>2.4985400000000002</v>
          </cell>
          <cell r="K45">
            <v>2.4985400000000002</v>
          </cell>
          <cell r="L45">
            <v>2.4985400000000002</v>
          </cell>
          <cell r="M45">
            <v>2.4985400000000002</v>
          </cell>
          <cell r="N45">
            <v>2.4985400000000002</v>
          </cell>
          <cell r="O45">
            <v>0</v>
          </cell>
          <cell r="P45" t="str">
            <v>كيس حزام كهرباء للجبن الاسطمبولى</v>
          </cell>
          <cell r="Q45">
            <v>2.4985400000000002</v>
          </cell>
          <cell r="R45">
            <v>2.4985400000000002</v>
          </cell>
          <cell r="S45">
            <v>2.4985400000000002</v>
          </cell>
          <cell r="T45">
            <v>2.4985400000000002</v>
          </cell>
          <cell r="U45">
            <v>2.4985400000000002</v>
          </cell>
          <cell r="V45">
            <v>2.4985400000000002</v>
          </cell>
          <cell r="W45">
            <v>2.4985400000000002</v>
          </cell>
          <cell r="X45">
            <v>2.4985400000000002</v>
          </cell>
          <cell r="Y45">
            <v>2.4985400000000002</v>
          </cell>
          <cell r="Z45">
            <v>2.4985400000000002</v>
          </cell>
          <cell r="AA45">
            <v>2.4985400000000002</v>
          </cell>
          <cell r="AB45">
            <v>2.4985400000000002</v>
          </cell>
        </row>
        <row r="46">
          <cell r="A46" t="str">
            <v>PM1000390</v>
          </cell>
          <cell r="B46" t="str">
            <v>مناديـل 35×35  مطبـوع  باندا اخضر</v>
          </cell>
          <cell r="C46">
            <v>19.554017379310345</v>
          </cell>
          <cell r="D46">
            <v>19.554017379310345</v>
          </cell>
          <cell r="E46">
            <v>19.554017379310345</v>
          </cell>
          <cell r="F46">
            <v>19.554017379310345</v>
          </cell>
          <cell r="G46">
            <v>19.554017379310345</v>
          </cell>
          <cell r="H46">
            <v>19.554017379310345</v>
          </cell>
          <cell r="I46">
            <v>19.554017379310345</v>
          </cell>
          <cell r="J46">
            <v>19.554017379310345</v>
          </cell>
          <cell r="K46">
            <v>19.554017379310345</v>
          </cell>
          <cell r="L46">
            <v>19.554017379310345</v>
          </cell>
          <cell r="M46">
            <v>19.554017379310345</v>
          </cell>
          <cell r="N46">
            <v>19.554017379310345</v>
          </cell>
          <cell r="O46">
            <v>0</v>
          </cell>
          <cell r="P46" t="str">
            <v>مناديـل 35×35  مطبـوع  باندا اخضر</v>
          </cell>
          <cell r="Q46">
            <v>19.554017379310345</v>
          </cell>
          <cell r="R46">
            <v>19.554017379310345</v>
          </cell>
          <cell r="S46">
            <v>19.554017379310345</v>
          </cell>
          <cell r="T46">
            <v>19.554017379310345</v>
          </cell>
          <cell r="U46">
            <v>19.554017379310345</v>
          </cell>
          <cell r="V46">
            <v>19.554017379310345</v>
          </cell>
          <cell r="W46">
            <v>19.554017379310345</v>
          </cell>
          <cell r="X46">
            <v>19.554017379310345</v>
          </cell>
          <cell r="Y46">
            <v>19.554017379310345</v>
          </cell>
          <cell r="Z46">
            <v>19.554017379310345</v>
          </cell>
          <cell r="AA46">
            <v>19.554017379310345</v>
          </cell>
          <cell r="AB46">
            <v>19.554017379310345</v>
          </cell>
        </row>
        <row r="47">
          <cell r="A47" t="str">
            <v>PM1000391</v>
          </cell>
          <cell r="B47" t="str">
            <v>مناديـل 35×35 ســــــادة</v>
          </cell>
          <cell r="C47">
            <v>18.073</v>
          </cell>
          <cell r="D47">
            <v>18.073</v>
          </cell>
          <cell r="E47">
            <v>18.073</v>
          </cell>
          <cell r="F47">
            <v>18.073</v>
          </cell>
          <cell r="G47">
            <v>18.073</v>
          </cell>
          <cell r="H47">
            <v>18.073</v>
          </cell>
          <cell r="I47">
            <v>18.073</v>
          </cell>
          <cell r="J47">
            <v>18.073</v>
          </cell>
          <cell r="K47">
            <v>18.073</v>
          </cell>
          <cell r="L47">
            <v>18.073</v>
          </cell>
          <cell r="M47">
            <v>18.073</v>
          </cell>
          <cell r="N47">
            <v>18.073</v>
          </cell>
          <cell r="O47">
            <v>0</v>
          </cell>
          <cell r="P47" t="str">
            <v>مناديـل 35×35 ســــــادة</v>
          </cell>
          <cell r="Q47">
            <v>18.073</v>
          </cell>
          <cell r="R47">
            <v>18.073</v>
          </cell>
          <cell r="S47">
            <v>18.073</v>
          </cell>
          <cell r="T47">
            <v>18.073</v>
          </cell>
          <cell r="U47">
            <v>18.073</v>
          </cell>
          <cell r="V47">
            <v>18.073</v>
          </cell>
          <cell r="W47">
            <v>18.073</v>
          </cell>
          <cell r="X47">
            <v>18.073</v>
          </cell>
          <cell r="Y47">
            <v>18.073</v>
          </cell>
          <cell r="Z47">
            <v>18.073</v>
          </cell>
          <cell r="AA47">
            <v>18.073</v>
          </cell>
          <cell r="AB47">
            <v>18.073</v>
          </cell>
        </row>
        <row r="48">
          <cell r="A48" t="str">
            <v>PM1000392</v>
          </cell>
          <cell r="B48" t="str">
            <v>مناديـل بلاستيـك 80×80</v>
          </cell>
          <cell r="C48">
            <v>16.489890000000003</v>
          </cell>
          <cell r="D48">
            <v>16.489890000000003</v>
          </cell>
          <cell r="E48">
            <v>16.489890000000003</v>
          </cell>
          <cell r="F48">
            <v>16.489890000000003</v>
          </cell>
          <cell r="G48">
            <v>16.489890000000003</v>
          </cell>
          <cell r="H48">
            <v>16.489890000000003</v>
          </cell>
          <cell r="I48">
            <v>16.489890000000003</v>
          </cell>
          <cell r="J48">
            <v>16.489890000000003</v>
          </cell>
          <cell r="K48">
            <v>16.489890000000003</v>
          </cell>
          <cell r="L48">
            <v>16.489890000000003</v>
          </cell>
          <cell r="M48">
            <v>16.489890000000003</v>
          </cell>
          <cell r="N48">
            <v>16.489890000000003</v>
          </cell>
          <cell r="O48">
            <v>0</v>
          </cell>
          <cell r="P48" t="str">
            <v>مناديـل بلاستيـك 80×80</v>
          </cell>
          <cell r="Q48">
            <v>16.489890000000003</v>
          </cell>
          <cell r="R48">
            <v>16.489890000000003</v>
          </cell>
          <cell r="S48">
            <v>16.489890000000003</v>
          </cell>
          <cell r="T48">
            <v>16.489890000000003</v>
          </cell>
          <cell r="U48">
            <v>16.489890000000003</v>
          </cell>
          <cell r="V48">
            <v>16.489890000000003</v>
          </cell>
          <cell r="W48">
            <v>16.489890000000003</v>
          </cell>
          <cell r="X48">
            <v>16.489890000000003</v>
          </cell>
          <cell r="Y48">
            <v>16.489890000000003</v>
          </cell>
          <cell r="Z48">
            <v>16.489890000000003</v>
          </cell>
          <cell r="AA48">
            <v>16.489890000000003</v>
          </cell>
          <cell r="AB48">
            <v>16.489890000000003</v>
          </cell>
        </row>
        <row r="49">
          <cell r="A49" t="str">
            <v>PM1000420</v>
          </cell>
          <cell r="B49" t="str">
            <v>شريط استرب احمر 15.5</v>
          </cell>
          <cell r="C49">
            <v>55.868318226600984</v>
          </cell>
          <cell r="D49">
            <v>55.868318226600984</v>
          </cell>
          <cell r="E49">
            <v>55.868318226600984</v>
          </cell>
          <cell r="F49">
            <v>55.868318226600984</v>
          </cell>
          <cell r="G49">
            <v>55.868318226600984</v>
          </cell>
          <cell r="H49">
            <v>55.868318226600984</v>
          </cell>
          <cell r="I49">
            <v>55.868318226600984</v>
          </cell>
          <cell r="J49">
            <v>55.868318226600984</v>
          </cell>
          <cell r="K49">
            <v>55.868318226600984</v>
          </cell>
          <cell r="L49">
            <v>55.868318226600984</v>
          </cell>
          <cell r="M49">
            <v>55.868318226600984</v>
          </cell>
          <cell r="N49">
            <v>55.868318226600984</v>
          </cell>
          <cell r="O49">
            <v>0</v>
          </cell>
          <cell r="P49" t="str">
            <v>شريط استرب احمر 15.5</v>
          </cell>
          <cell r="Q49">
            <v>55.868318226600984</v>
          </cell>
          <cell r="R49">
            <v>55.868318226600984</v>
          </cell>
          <cell r="S49">
            <v>55.868318226600984</v>
          </cell>
          <cell r="T49">
            <v>55.868318226600984</v>
          </cell>
          <cell r="U49">
            <v>55.868318226600984</v>
          </cell>
          <cell r="V49">
            <v>55.868318226600984</v>
          </cell>
          <cell r="W49">
            <v>55.868318226600984</v>
          </cell>
          <cell r="X49">
            <v>55.868318226600984</v>
          </cell>
          <cell r="Y49">
            <v>55.868318226600984</v>
          </cell>
          <cell r="Z49">
            <v>55.868318226600984</v>
          </cell>
          <cell r="AA49">
            <v>55.868318226600984</v>
          </cell>
          <cell r="AB49">
            <v>55.868318226600984</v>
          </cell>
        </row>
        <row r="50">
          <cell r="A50" t="str">
            <v>PM1000425</v>
          </cell>
          <cell r="B50" t="str">
            <v>علب الاشبال الاردن 8 قطع جديد</v>
          </cell>
          <cell r="C50">
            <v>0.19965000000000002</v>
          </cell>
          <cell r="D50">
            <v>0.19965000000000002</v>
          </cell>
          <cell r="E50">
            <v>0.19965000000000002</v>
          </cell>
          <cell r="F50">
            <v>0.19965000000000002</v>
          </cell>
          <cell r="G50">
            <v>0.19965000000000002</v>
          </cell>
          <cell r="H50">
            <v>0.19965000000000002</v>
          </cell>
          <cell r="I50">
            <v>0.19965000000000002</v>
          </cell>
          <cell r="J50">
            <v>0.19965000000000002</v>
          </cell>
          <cell r="K50">
            <v>0.19965000000000002</v>
          </cell>
          <cell r="L50">
            <v>0.19965000000000002</v>
          </cell>
          <cell r="M50">
            <v>0.19965000000000002</v>
          </cell>
          <cell r="N50">
            <v>0.19965000000000002</v>
          </cell>
          <cell r="O50">
            <v>0</v>
          </cell>
          <cell r="P50" t="str">
            <v>علب الاشبال الاردن 8 قطع جديد</v>
          </cell>
          <cell r="Q50">
            <v>0.19965000000000002</v>
          </cell>
          <cell r="R50">
            <v>0.19965000000000002</v>
          </cell>
          <cell r="S50">
            <v>0.19965000000000002</v>
          </cell>
          <cell r="T50">
            <v>0.19965000000000002</v>
          </cell>
          <cell r="U50">
            <v>0.19965000000000002</v>
          </cell>
          <cell r="V50">
            <v>0.19965000000000002</v>
          </cell>
          <cell r="W50">
            <v>0.19965000000000002</v>
          </cell>
          <cell r="X50">
            <v>0.19965000000000002</v>
          </cell>
          <cell r="Y50">
            <v>0.19965000000000002</v>
          </cell>
          <cell r="Z50">
            <v>0.19965000000000002</v>
          </cell>
          <cell r="AA50">
            <v>0.19965000000000002</v>
          </cell>
          <cell r="AB50">
            <v>0.19965000000000002</v>
          </cell>
        </row>
        <row r="51">
          <cell r="A51" t="str">
            <v>PM1000467</v>
          </cell>
          <cell r="B51" t="str">
            <v>استيكــــر امنتـــال اقــــــراص شفاف صغير</v>
          </cell>
          <cell r="C51">
            <v>1.6673816960000001</v>
          </cell>
          <cell r="D51">
            <v>1.6673816960000001</v>
          </cell>
          <cell r="E51">
            <v>1.6673816960000001</v>
          </cell>
          <cell r="F51">
            <v>1.6673816960000001</v>
          </cell>
          <cell r="G51">
            <v>1.6673816960000001</v>
          </cell>
          <cell r="H51">
            <v>1.6673816960000001</v>
          </cell>
          <cell r="I51">
            <v>1.6673816960000001</v>
          </cell>
          <cell r="J51">
            <v>1.6673816960000001</v>
          </cell>
          <cell r="K51">
            <v>1.6673816960000001</v>
          </cell>
          <cell r="L51">
            <v>1.6673816960000001</v>
          </cell>
          <cell r="M51">
            <v>1.6673816960000001</v>
          </cell>
          <cell r="N51">
            <v>1.6673816960000001</v>
          </cell>
          <cell r="O51">
            <v>0</v>
          </cell>
          <cell r="P51" t="str">
            <v>استيكــــر امنتـــال اقــــــراص شفاف صغير</v>
          </cell>
          <cell r="Q51">
            <v>1.6673816960000001</v>
          </cell>
          <cell r="R51">
            <v>1.6673816960000001</v>
          </cell>
          <cell r="S51">
            <v>1.6673816960000001</v>
          </cell>
          <cell r="T51">
            <v>1.6673816960000001</v>
          </cell>
          <cell r="U51">
            <v>1.6673816960000001</v>
          </cell>
          <cell r="V51">
            <v>1.6673816960000001</v>
          </cell>
          <cell r="W51">
            <v>1.6673816960000001</v>
          </cell>
          <cell r="X51">
            <v>1.6673816960000001</v>
          </cell>
          <cell r="Y51">
            <v>1.6673816960000001</v>
          </cell>
          <cell r="Z51">
            <v>1.6673816960000001</v>
          </cell>
          <cell r="AA51">
            <v>1.6673816960000001</v>
          </cell>
          <cell r="AB51">
            <v>1.6673816960000001</v>
          </cell>
        </row>
        <row r="52">
          <cell r="A52" t="str">
            <v>PM1000485</v>
          </cell>
          <cell r="B52" t="str">
            <v>المونيوم 49 ملى ساده فضى</v>
          </cell>
          <cell r="C52">
            <v>71.72614999999999</v>
          </cell>
          <cell r="D52">
            <v>71.72614999999999</v>
          </cell>
          <cell r="E52">
            <v>71.72614999999999</v>
          </cell>
          <cell r="F52">
            <v>71.72614999999999</v>
          </cell>
          <cell r="G52">
            <v>71.72614999999999</v>
          </cell>
          <cell r="H52">
            <v>71.72614999999999</v>
          </cell>
          <cell r="I52">
            <v>71.72614999999999</v>
          </cell>
          <cell r="J52">
            <v>71.72614999999999</v>
          </cell>
          <cell r="K52">
            <v>71.72614999999999</v>
          </cell>
          <cell r="L52">
            <v>71.72614999999999</v>
          </cell>
          <cell r="M52">
            <v>71.72614999999999</v>
          </cell>
          <cell r="N52">
            <v>71.72614999999999</v>
          </cell>
          <cell r="O52">
            <v>0</v>
          </cell>
          <cell r="P52" t="str">
            <v>المونيوم 49 ملى ساده فضى</v>
          </cell>
          <cell r="Q52">
            <v>65.448149999999998</v>
          </cell>
          <cell r="R52">
            <v>65.448149999999998</v>
          </cell>
          <cell r="S52">
            <v>65.448149999999998</v>
          </cell>
          <cell r="T52">
            <v>65.448149999999998</v>
          </cell>
          <cell r="U52">
            <v>65.448149999999998</v>
          </cell>
          <cell r="V52">
            <v>65.448149999999998</v>
          </cell>
          <cell r="W52">
            <v>65.448149999999998</v>
          </cell>
          <cell r="X52">
            <v>65.448149999999998</v>
          </cell>
          <cell r="Y52">
            <v>65.448149999999998</v>
          </cell>
          <cell r="Z52">
            <v>65.448149999999998</v>
          </cell>
          <cell r="AA52">
            <v>65.448149999999998</v>
          </cell>
          <cell r="AB52">
            <v>65.448149999999998</v>
          </cell>
        </row>
        <row r="53">
          <cell r="A53" t="str">
            <v>PM1000486</v>
          </cell>
          <cell r="B53" t="str">
            <v>المونيوم 155 ملى ساده فضى</v>
          </cell>
          <cell r="C53">
            <v>71.72614999999999</v>
          </cell>
          <cell r="D53">
            <v>71.72614999999999</v>
          </cell>
          <cell r="E53">
            <v>71.72614999999999</v>
          </cell>
          <cell r="F53">
            <v>71.72614999999999</v>
          </cell>
          <cell r="G53">
            <v>71.72614999999999</v>
          </cell>
          <cell r="H53">
            <v>71.72614999999999</v>
          </cell>
          <cell r="I53">
            <v>71.72614999999999</v>
          </cell>
          <cell r="J53">
            <v>71.72614999999999</v>
          </cell>
          <cell r="K53">
            <v>71.72614999999999</v>
          </cell>
          <cell r="L53">
            <v>71.72614999999999</v>
          </cell>
          <cell r="M53">
            <v>71.72614999999999</v>
          </cell>
          <cell r="N53">
            <v>71.72614999999999</v>
          </cell>
          <cell r="O53">
            <v>0</v>
          </cell>
          <cell r="P53" t="str">
            <v>المونيوم 155 ملى ساده فضى</v>
          </cell>
          <cell r="Q53">
            <v>65.448149999999998</v>
          </cell>
          <cell r="R53">
            <v>65.448149999999998</v>
          </cell>
          <cell r="S53">
            <v>65.448149999999998</v>
          </cell>
          <cell r="T53">
            <v>65.448149999999998</v>
          </cell>
          <cell r="U53">
            <v>65.448149999999998</v>
          </cell>
          <cell r="V53">
            <v>65.448149999999998</v>
          </cell>
          <cell r="W53">
            <v>65.448149999999998</v>
          </cell>
          <cell r="X53">
            <v>65.448149999999998</v>
          </cell>
          <cell r="Y53">
            <v>65.448149999999998</v>
          </cell>
          <cell r="Z53">
            <v>65.448149999999998</v>
          </cell>
          <cell r="AA53">
            <v>65.448149999999998</v>
          </cell>
          <cell r="AB53">
            <v>65.448149999999998</v>
          </cell>
        </row>
        <row r="54">
          <cell r="A54" t="str">
            <v>PM1000524</v>
          </cell>
          <cell r="B54" t="str">
            <v>مناديل 60×60 شفاف</v>
          </cell>
          <cell r="C54">
            <v>16.124932000000001</v>
          </cell>
          <cell r="D54">
            <v>16.124932000000001</v>
          </cell>
          <cell r="E54">
            <v>16.124932000000001</v>
          </cell>
          <cell r="F54">
            <v>16.124932000000001</v>
          </cell>
          <cell r="G54">
            <v>16.124932000000001</v>
          </cell>
          <cell r="H54">
            <v>16.124932000000001</v>
          </cell>
          <cell r="I54">
            <v>16.124932000000001</v>
          </cell>
          <cell r="J54">
            <v>16.124932000000001</v>
          </cell>
          <cell r="K54">
            <v>16.124932000000001</v>
          </cell>
          <cell r="L54">
            <v>16.124932000000001</v>
          </cell>
          <cell r="M54">
            <v>16.124932000000001</v>
          </cell>
          <cell r="N54">
            <v>16.124932000000001</v>
          </cell>
          <cell r="O54">
            <v>0</v>
          </cell>
          <cell r="P54" t="str">
            <v>مناديل 60×60 شفاف</v>
          </cell>
          <cell r="Q54">
            <v>16.124932000000001</v>
          </cell>
          <cell r="R54">
            <v>16.124932000000001</v>
          </cell>
          <cell r="S54">
            <v>16.124932000000001</v>
          </cell>
          <cell r="T54">
            <v>16.124932000000001</v>
          </cell>
          <cell r="U54">
            <v>16.124932000000001</v>
          </cell>
          <cell r="V54">
            <v>16.124932000000001</v>
          </cell>
          <cell r="W54">
            <v>16.124932000000001</v>
          </cell>
          <cell r="X54">
            <v>16.124932000000001</v>
          </cell>
          <cell r="Y54">
            <v>16.124932000000001</v>
          </cell>
          <cell r="Z54">
            <v>16.124932000000001</v>
          </cell>
          <cell r="AA54">
            <v>16.124932000000001</v>
          </cell>
          <cell r="AB54">
            <v>16.124932000000001</v>
          </cell>
        </row>
        <row r="55">
          <cell r="A55" t="str">
            <v>PM1000601</v>
          </cell>
          <cell r="B55" t="str">
            <v>الومنيوم 60مم سادة مقصوص</v>
          </cell>
          <cell r="C55">
            <v>92.261444999999995</v>
          </cell>
          <cell r="D55">
            <v>92.261444999999995</v>
          </cell>
          <cell r="E55">
            <v>92.261444999999995</v>
          </cell>
          <cell r="F55">
            <v>92.261444999999995</v>
          </cell>
          <cell r="G55">
            <v>92.261444999999995</v>
          </cell>
          <cell r="H55">
            <v>92.261444999999995</v>
          </cell>
          <cell r="I55">
            <v>92.261444999999995</v>
          </cell>
          <cell r="J55">
            <v>92.261444999999995</v>
          </cell>
          <cell r="K55">
            <v>92.261444999999995</v>
          </cell>
          <cell r="L55">
            <v>92.261444999999995</v>
          </cell>
          <cell r="M55">
            <v>92.261444999999995</v>
          </cell>
          <cell r="N55">
            <v>92.261444999999995</v>
          </cell>
          <cell r="O55">
            <v>0</v>
          </cell>
          <cell r="P55" t="str">
            <v>الومنيوم 60مم سادة مقصوص</v>
          </cell>
          <cell r="Q55">
            <v>84.186045000000007</v>
          </cell>
          <cell r="R55">
            <v>84.186045000000007</v>
          </cell>
          <cell r="S55">
            <v>84.186045000000007</v>
          </cell>
          <cell r="T55">
            <v>84.186045000000007</v>
          </cell>
          <cell r="U55">
            <v>84.186045000000007</v>
          </cell>
          <cell r="V55">
            <v>84.186045000000007</v>
          </cell>
          <cell r="W55">
            <v>84.186045000000007</v>
          </cell>
          <cell r="X55">
            <v>84.186045000000007</v>
          </cell>
          <cell r="Y55">
            <v>84.186045000000007</v>
          </cell>
          <cell r="Z55">
            <v>84.186045000000007</v>
          </cell>
          <cell r="AA55">
            <v>84.186045000000007</v>
          </cell>
          <cell r="AB55">
            <v>84.186045000000007</v>
          </cell>
        </row>
        <row r="56">
          <cell r="A56" t="str">
            <v>PM1000604</v>
          </cell>
          <cell r="B56" t="str">
            <v>برطمان زجاجي 500 جم</v>
          </cell>
          <cell r="C56">
            <v>2.4475815000000001</v>
          </cell>
          <cell r="D56">
            <v>2.4475815000000001</v>
          </cell>
          <cell r="E56">
            <v>2.4475815000000001</v>
          </cell>
          <cell r="F56">
            <v>2.4475815000000001</v>
          </cell>
          <cell r="G56">
            <v>2.4475815000000001</v>
          </cell>
          <cell r="H56">
            <v>2.4475815000000001</v>
          </cell>
          <cell r="I56">
            <v>2.4475815000000001</v>
          </cell>
          <cell r="J56">
            <v>2.4475815000000001</v>
          </cell>
          <cell r="K56">
            <v>2.4475815000000001</v>
          </cell>
          <cell r="L56">
            <v>2.4475815000000001</v>
          </cell>
          <cell r="M56">
            <v>2.4475815000000001</v>
          </cell>
          <cell r="N56">
            <v>2.4475815000000001</v>
          </cell>
          <cell r="O56">
            <v>0</v>
          </cell>
          <cell r="P56" t="str">
            <v>برطمان زجاجي 500 جم</v>
          </cell>
          <cell r="Q56">
            <v>2.4475814999999996</v>
          </cell>
          <cell r="R56">
            <v>2.4475814999999996</v>
          </cell>
          <cell r="S56">
            <v>2.4475814999999996</v>
          </cell>
          <cell r="T56">
            <v>2.4475814999999996</v>
          </cell>
          <cell r="U56">
            <v>2.4475814999999996</v>
          </cell>
          <cell r="V56">
            <v>2.4475814999999996</v>
          </cell>
          <cell r="W56">
            <v>2.4475814999999996</v>
          </cell>
          <cell r="X56">
            <v>2.4475814999999996</v>
          </cell>
          <cell r="Y56">
            <v>2.4475814999999996</v>
          </cell>
          <cell r="Z56">
            <v>2.4475814999999996</v>
          </cell>
          <cell r="AA56">
            <v>2.4475814999999996</v>
          </cell>
          <cell r="AB56">
            <v>2.4475814999999996</v>
          </cell>
        </row>
        <row r="57">
          <cell r="A57" t="str">
            <v>PM1000616</v>
          </cell>
          <cell r="B57" t="str">
            <v>كرتون موزاريلا سادة فريش كريمة</v>
          </cell>
          <cell r="C57">
            <v>5.3052999999999999</v>
          </cell>
          <cell r="D57">
            <v>5.3052999999999999</v>
          </cell>
          <cell r="E57">
            <v>5.3052999999999999</v>
          </cell>
          <cell r="F57">
            <v>5.3052999999999999</v>
          </cell>
          <cell r="G57">
            <v>5.3052999999999999</v>
          </cell>
          <cell r="H57">
            <v>5.3052999999999999</v>
          </cell>
          <cell r="I57">
            <v>5.3052999999999999</v>
          </cell>
          <cell r="J57">
            <v>5.3052999999999999</v>
          </cell>
          <cell r="K57">
            <v>5.3052999999999999</v>
          </cell>
          <cell r="L57">
            <v>5.3052999999999999</v>
          </cell>
          <cell r="M57">
            <v>5.3052999999999999</v>
          </cell>
          <cell r="N57">
            <v>5.3052999999999999</v>
          </cell>
          <cell r="O57">
            <v>0</v>
          </cell>
          <cell r="P57" t="str">
            <v>كرتون موزاريلا سادة فريش كريمة</v>
          </cell>
          <cell r="Q57">
            <v>5.3052999999999999</v>
          </cell>
          <cell r="R57">
            <v>5.3052999999999999</v>
          </cell>
          <cell r="S57">
            <v>5.3052999999999999</v>
          </cell>
          <cell r="T57">
            <v>5.3052999999999999</v>
          </cell>
          <cell r="U57">
            <v>5.3052999999999999</v>
          </cell>
          <cell r="V57">
            <v>5.3052999999999999</v>
          </cell>
          <cell r="W57">
            <v>5.3052999999999999</v>
          </cell>
          <cell r="X57">
            <v>5.3052999999999999</v>
          </cell>
          <cell r="Y57">
            <v>5.3052999999999999</v>
          </cell>
          <cell r="Z57">
            <v>5.3052999999999999</v>
          </cell>
          <cell r="AA57">
            <v>5.3052999999999999</v>
          </cell>
          <cell r="AB57">
            <v>5.3052999999999999</v>
          </cell>
        </row>
        <row r="58">
          <cell r="A58" t="str">
            <v>PM1000651</v>
          </cell>
          <cell r="B58" t="str">
            <v>شريط البقرتان 16 ق نباتى الدهن</v>
          </cell>
          <cell r="C58">
            <v>18.073</v>
          </cell>
          <cell r="D58">
            <v>18.073</v>
          </cell>
          <cell r="E58">
            <v>18.073</v>
          </cell>
          <cell r="F58">
            <v>18.073</v>
          </cell>
          <cell r="G58">
            <v>18.073</v>
          </cell>
          <cell r="H58">
            <v>18.073</v>
          </cell>
          <cell r="I58">
            <v>18.073</v>
          </cell>
          <cell r="J58">
            <v>18.073</v>
          </cell>
          <cell r="K58">
            <v>18.073</v>
          </cell>
          <cell r="L58">
            <v>18.073</v>
          </cell>
          <cell r="M58">
            <v>18.073</v>
          </cell>
          <cell r="N58">
            <v>18.073</v>
          </cell>
          <cell r="O58">
            <v>0</v>
          </cell>
          <cell r="P58" t="str">
            <v>شريط البقرتان 16 ق نباتى الدهن</v>
          </cell>
          <cell r="Q58">
            <v>18.073</v>
          </cell>
          <cell r="R58">
            <v>18.073</v>
          </cell>
          <cell r="S58">
            <v>18.073</v>
          </cell>
          <cell r="T58">
            <v>18.073</v>
          </cell>
          <cell r="U58">
            <v>18.073</v>
          </cell>
          <cell r="V58">
            <v>18.073</v>
          </cell>
          <cell r="W58">
            <v>18.073</v>
          </cell>
          <cell r="X58">
            <v>18.073</v>
          </cell>
          <cell r="Y58">
            <v>18.073</v>
          </cell>
          <cell r="Z58">
            <v>18.073</v>
          </cell>
          <cell r="AA58">
            <v>18.073</v>
          </cell>
          <cell r="AB58">
            <v>18.073</v>
          </cell>
        </row>
        <row r="59">
          <cell r="A59" t="str">
            <v>PM1000661</v>
          </cell>
          <cell r="B59" t="str">
            <v>علبه باندا مربعات 6 ق زيت</v>
          </cell>
          <cell r="C59">
            <v>0.53239999999999998</v>
          </cell>
          <cell r="D59">
            <v>0.53239999999999998</v>
          </cell>
          <cell r="E59">
            <v>0.53239999999999998</v>
          </cell>
          <cell r="F59">
            <v>0.53239999999999998</v>
          </cell>
          <cell r="G59">
            <v>0.53239999999999998</v>
          </cell>
          <cell r="H59">
            <v>0.53239999999999998</v>
          </cell>
          <cell r="I59">
            <v>0.53239999999999998</v>
          </cell>
          <cell r="J59">
            <v>0.53239999999999998</v>
          </cell>
          <cell r="K59">
            <v>0.53239999999999998</v>
          </cell>
          <cell r="L59">
            <v>0.53239999999999998</v>
          </cell>
          <cell r="M59">
            <v>0.53239999999999998</v>
          </cell>
          <cell r="N59">
            <v>0.53239999999999998</v>
          </cell>
          <cell r="O59">
            <v>0</v>
          </cell>
          <cell r="P59" t="str">
            <v>علبه باندا مربعات 6 ق زيت</v>
          </cell>
          <cell r="Q59">
            <v>0.53239999999999998</v>
          </cell>
          <cell r="R59">
            <v>0.53239999999999998</v>
          </cell>
          <cell r="S59">
            <v>0.53239999999999998</v>
          </cell>
          <cell r="T59">
            <v>0.53239999999999998</v>
          </cell>
          <cell r="U59">
            <v>0.53239999999999998</v>
          </cell>
          <cell r="V59">
            <v>0.53239999999999998</v>
          </cell>
          <cell r="W59">
            <v>0.53239999999999998</v>
          </cell>
          <cell r="X59">
            <v>0.53239999999999998</v>
          </cell>
          <cell r="Y59">
            <v>0.53239999999999998</v>
          </cell>
          <cell r="Z59">
            <v>0.53239999999999998</v>
          </cell>
          <cell r="AA59">
            <v>0.53239999999999998</v>
          </cell>
          <cell r="AB59">
            <v>0.53239999999999998</v>
          </cell>
        </row>
        <row r="60">
          <cell r="A60" t="str">
            <v>PM1000679</v>
          </cell>
          <cell r="B60" t="str">
            <v>كرتون ديري تصدير 24 × 324 جرام</v>
          </cell>
          <cell r="C60">
            <v>2.8827446345811056</v>
          </cell>
          <cell r="D60">
            <v>2.8827446345811056</v>
          </cell>
          <cell r="E60">
            <v>2.8827446345811056</v>
          </cell>
          <cell r="F60">
            <v>2.8827446345811056</v>
          </cell>
          <cell r="G60">
            <v>2.8827446345811056</v>
          </cell>
          <cell r="H60">
            <v>2.8827446345811056</v>
          </cell>
          <cell r="I60">
            <v>2.8827446345811056</v>
          </cell>
          <cell r="J60">
            <v>2.8827446345811056</v>
          </cell>
          <cell r="K60">
            <v>2.8827446345811056</v>
          </cell>
          <cell r="L60">
            <v>2.8827446345811056</v>
          </cell>
          <cell r="M60">
            <v>2.8827446345811056</v>
          </cell>
          <cell r="N60">
            <v>2.8827446345811056</v>
          </cell>
          <cell r="O60">
            <v>0</v>
          </cell>
          <cell r="P60" t="str">
            <v>كرتون ديري تصدير 24 × 324 جرام</v>
          </cell>
          <cell r="Q60">
            <v>2.8827446345811056</v>
          </cell>
          <cell r="R60">
            <v>2.8827446345811056</v>
          </cell>
          <cell r="S60">
            <v>2.8827446345811056</v>
          </cell>
          <cell r="T60">
            <v>2.8827446345811056</v>
          </cell>
          <cell r="U60">
            <v>2.8827446345811056</v>
          </cell>
          <cell r="V60">
            <v>2.8827446345811056</v>
          </cell>
          <cell r="W60">
            <v>2.8827446345811056</v>
          </cell>
          <cell r="X60">
            <v>2.8827446345811056</v>
          </cell>
          <cell r="Y60">
            <v>2.8827446345811056</v>
          </cell>
          <cell r="Z60">
            <v>2.8827446345811056</v>
          </cell>
          <cell r="AA60">
            <v>2.8827446345811056</v>
          </cell>
          <cell r="AB60">
            <v>2.8827446345811056</v>
          </cell>
        </row>
        <row r="61">
          <cell r="A61" t="str">
            <v>PM1000697</v>
          </cell>
          <cell r="B61" t="str">
            <v>علب باندا 24*324 جرام شكل جديد مطبوع القاع</v>
          </cell>
          <cell r="C61">
            <v>0.35694772429104854</v>
          </cell>
          <cell r="D61">
            <v>0.35694772429104854</v>
          </cell>
          <cell r="E61">
            <v>0.35694772429104854</v>
          </cell>
          <cell r="F61">
            <v>0.35694772429104854</v>
          </cell>
          <cell r="G61">
            <v>0.35694772429104854</v>
          </cell>
          <cell r="H61">
            <v>0.35694772429104854</v>
          </cell>
          <cell r="I61">
            <v>0.35694772429104854</v>
          </cell>
          <cell r="J61">
            <v>0.35694772429104854</v>
          </cell>
          <cell r="K61">
            <v>0.35694772429104854</v>
          </cell>
          <cell r="L61">
            <v>0.35694772429104854</v>
          </cell>
          <cell r="M61">
            <v>0.35694772429104854</v>
          </cell>
          <cell r="N61">
            <v>0.35694772429104854</v>
          </cell>
          <cell r="O61">
            <v>0</v>
          </cell>
          <cell r="P61" t="str">
            <v>علب باندا 24*324 جرام شكل جديد مطبوع القاع</v>
          </cell>
          <cell r="Q61">
            <v>0.35694772429104854</v>
          </cell>
          <cell r="R61">
            <v>0.35694772429104854</v>
          </cell>
          <cell r="S61">
            <v>0.35694772429104854</v>
          </cell>
          <cell r="T61">
            <v>0.35694772429104854</v>
          </cell>
          <cell r="U61">
            <v>0.35694772429104854</v>
          </cell>
          <cell r="V61">
            <v>0.35694772429104854</v>
          </cell>
          <cell r="W61">
            <v>0.35694772429104854</v>
          </cell>
          <cell r="X61">
            <v>0.35694772429104854</v>
          </cell>
          <cell r="Y61">
            <v>0.35694772429104854</v>
          </cell>
          <cell r="Z61">
            <v>0.35694772429104854</v>
          </cell>
          <cell r="AA61">
            <v>0.35694772429104854</v>
          </cell>
          <cell r="AB61">
            <v>0.35694772429104854</v>
          </cell>
        </row>
        <row r="62">
          <cell r="A62" t="str">
            <v>PM1000704</v>
          </cell>
          <cell r="B62" t="str">
            <v>فاصل كرتون 1 سكينة 900 جم</v>
          </cell>
          <cell r="C62">
            <v>0.1548619619047619</v>
          </cell>
          <cell r="D62">
            <v>0.1548619619047619</v>
          </cell>
          <cell r="E62">
            <v>0.1548619619047619</v>
          </cell>
          <cell r="F62">
            <v>0.1548619619047619</v>
          </cell>
          <cell r="G62">
            <v>0.1548619619047619</v>
          </cell>
          <cell r="H62">
            <v>0.1548619619047619</v>
          </cell>
          <cell r="I62">
            <v>0.1548619619047619</v>
          </cell>
          <cell r="J62">
            <v>0.1548619619047619</v>
          </cell>
          <cell r="K62">
            <v>0.1548619619047619</v>
          </cell>
          <cell r="L62">
            <v>0.1548619619047619</v>
          </cell>
          <cell r="M62">
            <v>0.1548619619047619</v>
          </cell>
          <cell r="N62">
            <v>0.1548619619047619</v>
          </cell>
          <cell r="O62">
            <v>0</v>
          </cell>
          <cell r="P62" t="str">
            <v>فاصل كرتون 1 سكينة 900 جم</v>
          </cell>
          <cell r="Q62">
            <v>0.1548619619047619</v>
          </cell>
          <cell r="R62">
            <v>0.1548619619047619</v>
          </cell>
          <cell r="S62">
            <v>0.1548619619047619</v>
          </cell>
          <cell r="T62">
            <v>0.1548619619047619</v>
          </cell>
          <cell r="U62">
            <v>0.1548619619047619</v>
          </cell>
          <cell r="V62">
            <v>0.1548619619047619</v>
          </cell>
          <cell r="W62">
            <v>0.1548619619047619</v>
          </cell>
          <cell r="X62">
            <v>0.1548619619047619</v>
          </cell>
          <cell r="Y62">
            <v>0.1548619619047619</v>
          </cell>
          <cell r="Z62">
            <v>0.1548619619047619</v>
          </cell>
          <cell r="AA62">
            <v>0.1548619619047619</v>
          </cell>
          <cell r="AB62">
            <v>0.1548619619047619</v>
          </cell>
        </row>
        <row r="63">
          <cell r="A63" t="str">
            <v>PM1000705</v>
          </cell>
          <cell r="B63" t="str">
            <v>فاصل كرتون 2 سكينة 900 جم</v>
          </cell>
          <cell r="C63">
            <v>0.17485063013698632</v>
          </cell>
          <cell r="D63">
            <v>0.17485063013698632</v>
          </cell>
          <cell r="E63">
            <v>0.17485063013698632</v>
          </cell>
          <cell r="F63">
            <v>0.17485063013698632</v>
          </cell>
          <cell r="G63">
            <v>0.17485063013698632</v>
          </cell>
          <cell r="H63">
            <v>0.17485063013698632</v>
          </cell>
          <cell r="I63">
            <v>0.17485063013698632</v>
          </cell>
          <cell r="J63">
            <v>0.17485063013698632</v>
          </cell>
          <cell r="K63">
            <v>0.17485063013698632</v>
          </cell>
          <cell r="L63">
            <v>0.17485063013698632</v>
          </cell>
          <cell r="M63">
            <v>0.17485063013698632</v>
          </cell>
          <cell r="N63">
            <v>0.17485063013698632</v>
          </cell>
          <cell r="O63">
            <v>0</v>
          </cell>
          <cell r="P63" t="str">
            <v>فاصل كرتون 2 سكينة 900 جم</v>
          </cell>
          <cell r="Q63">
            <v>0.17485063013698632</v>
          </cell>
          <cell r="R63">
            <v>0.17485063013698632</v>
          </cell>
          <cell r="S63">
            <v>0.17485063013698632</v>
          </cell>
          <cell r="T63">
            <v>0.17485063013698632</v>
          </cell>
          <cell r="U63">
            <v>0.17485063013698632</v>
          </cell>
          <cell r="V63">
            <v>0.17485063013698632</v>
          </cell>
          <cell r="W63">
            <v>0.17485063013698632</v>
          </cell>
          <cell r="X63">
            <v>0.17485063013698632</v>
          </cell>
          <cell r="Y63">
            <v>0.17485063013698632</v>
          </cell>
          <cell r="Z63">
            <v>0.17485063013698632</v>
          </cell>
          <cell r="AA63">
            <v>0.17485063013698632</v>
          </cell>
          <cell r="AB63">
            <v>0.17485063013698632</v>
          </cell>
        </row>
        <row r="64">
          <cell r="A64" t="str">
            <v>PM1000706</v>
          </cell>
          <cell r="B64" t="str">
            <v>شريط باندا 24 ق  الدب</v>
          </cell>
          <cell r="C64">
            <v>18.073</v>
          </cell>
          <cell r="D64">
            <v>18.073</v>
          </cell>
          <cell r="E64">
            <v>18.073</v>
          </cell>
          <cell r="F64">
            <v>18.073</v>
          </cell>
          <cell r="G64">
            <v>18.073</v>
          </cell>
          <cell r="H64">
            <v>18.073</v>
          </cell>
          <cell r="I64">
            <v>18.073</v>
          </cell>
          <cell r="J64">
            <v>18.073</v>
          </cell>
          <cell r="K64">
            <v>18.073</v>
          </cell>
          <cell r="L64">
            <v>18.073</v>
          </cell>
          <cell r="M64">
            <v>18.073</v>
          </cell>
          <cell r="N64">
            <v>18.073</v>
          </cell>
          <cell r="O64">
            <v>0</v>
          </cell>
          <cell r="P64" t="str">
            <v>شريط باندا 24 ق  الدب</v>
          </cell>
          <cell r="Q64">
            <v>18.073</v>
          </cell>
          <cell r="R64">
            <v>18.073</v>
          </cell>
          <cell r="S64">
            <v>18.073</v>
          </cell>
          <cell r="T64">
            <v>18.073</v>
          </cell>
          <cell r="U64">
            <v>18.073</v>
          </cell>
          <cell r="V64">
            <v>18.073</v>
          </cell>
          <cell r="W64">
            <v>18.073</v>
          </cell>
          <cell r="X64">
            <v>18.073</v>
          </cell>
          <cell r="Y64">
            <v>18.073</v>
          </cell>
          <cell r="Z64">
            <v>18.073</v>
          </cell>
          <cell r="AA64">
            <v>18.073</v>
          </cell>
          <cell r="AB64">
            <v>18.073</v>
          </cell>
        </row>
        <row r="65">
          <cell r="A65" t="str">
            <v>PM1000709</v>
          </cell>
          <cell r="B65" t="str">
            <v>درج باندا فلفل 400 جم تصدير</v>
          </cell>
          <cell r="C65">
            <v>0.25570188297872343</v>
          </cell>
          <cell r="D65">
            <v>0.25570188297872343</v>
          </cell>
          <cell r="E65">
            <v>0.25570188297872343</v>
          </cell>
          <cell r="F65">
            <v>0.25570188297872343</v>
          </cell>
          <cell r="G65">
            <v>0.25570188297872343</v>
          </cell>
          <cell r="H65">
            <v>0.25570188297872343</v>
          </cell>
          <cell r="I65">
            <v>0.25570188297872343</v>
          </cell>
          <cell r="J65">
            <v>0.25570188297872343</v>
          </cell>
          <cell r="K65">
            <v>0.25570188297872343</v>
          </cell>
          <cell r="L65">
            <v>0.25570188297872343</v>
          </cell>
          <cell r="M65">
            <v>0.25570188297872343</v>
          </cell>
          <cell r="N65">
            <v>0.25570188297872343</v>
          </cell>
          <cell r="O65">
            <v>0</v>
          </cell>
          <cell r="P65" t="str">
            <v>درج باندا فلفل 400 جم تصدير</v>
          </cell>
          <cell r="Q65">
            <v>0.25570188297872343</v>
          </cell>
          <cell r="R65">
            <v>0.25570188297872343</v>
          </cell>
          <cell r="S65">
            <v>0.25570188297872343</v>
          </cell>
          <cell r="T65">
            <v>0.25570188297872343</v>
          </cell>
          <cell r="U65">
            <v>0.25570188297872343</v>
          </cell>
          <cell r="V65">
            <v>0.25570188297872343</v>
          </cell>
          <cell r="W65">
            <v>0.25570188297872343</v>
          </cell>
          <cell r="X65">
            <v>0.25570188297872343</v>
          </cell>
          <cell r="Y65">
            <v>0.25570188297872343</v>
          </cell>
          <cell r="Z65">
            <v>0.25570188297872343</v>
          </cell>
          <cell r="AA65">
            <v>0.25570188297872343</v>
          </cell>
          <cell r="AB65">
            <v>0.25570188297872343</v>
          </cell>
        </row>
        <row r="66">
          <cell r="A66" t="str">
            <v>PM1000710</v>
          </cell>
          <cell r="B66" t="str">
            <v>غطاء باندا فلفل 400 جم تصدير</v>
          </cell>
          <cell r="C66">
            <v>0.19822000000000001</v>
          </cell>
          <cell r="D66">
            <v>0.19822000000000001</v>
          </cell>
          <cell r="E66">
            <v>0.19822000000000001</v>
          </cell>
          <cell r="F66">
            <v>0.19822000000000001</v>
          </cell>
          <cell r="G66">
            <v>0.19822000000000001</v>
          </cell>
          <cell r="H66">
            <v>0.19822000000000001</v>
          </cell>
          <cell r="I66">
            <v>0.19822000000000001</v>
          </cell>
          <cell r="J66">
            <v>0.19822000000000001</v>
          </cell>
          <cell r="K66">
            <v>0.19822000000000001</v>
          </cell>
          <cell r="L66">
            <v>0.19822000000000001</v>
          </cell>
          <cell r="M66">
            <v>0.19822000000000001</v>
          </cell>
          <cell r="N66">
            <v>0.19822000000000001</v>
          </cell>
          <cell r="O66">
            <v>0</v>
          </cell>
          <cell r="P66" t="str">
            <v>غطاء باندا فلفل 400 جم تصدير</v>
          </cell>
          <cell r="Q66">
            <v>0.19822000000000001</v>
          </cell>
          <cell r="R66">
            <v>0.19822000000000001</v>
          </cell>
          <cell r="S66">
            <v>0.19822000000000001</v>
          </cell>
          <cell r="T66">
            <v>0.19822000000000001</v>
          </cell>
          <cell r="U66">
            <v>0.19822000000000001</v>
          </cell>
          <cell r="V66">
            <v>0.19822000000000001</v>
          </cell>
          <cell r="W66">
            <v>0.19822000000000001</v>
          </cell>
          <cell r="X66">
            <v>0.19822000000000001</v>
          </cell>
          <cell r="Y66">
            <v>0.19822000000000001</v>
          </cell>
          <cell r="Z66">
            <v>0.19822000000000001</v>
          </cell>
          <cell r="AA66">
            <v>0.19822000000000001</v>
          </cell>
          <cell r="AB66">
            <v>0.19822000000000001</v>
          </cell>
        </row>
        <row r="67">
          <cell r="A67" t="str">
            <v>PM1000712</v>
          </cell>
          <cell r="B67" t="str">
            <v>كرتون باندا تصدير 12*900جم</v>
          </cell>
          <cell r="C67">
            <v>2.4486000000000003</v>
          </cell>
          <cell r="D67">
            <v>2.4486000000000003</v>
          </cell>
          <cell r="E67">
            <v>2.4486000000000003</v>
          </cell>
          <cell r="F67">
            <v>2.4486000000000003</v>
          </cell>
          <cell r="G67">
            <v>2.4486000000000003</v>
          </cell>
          <cell r="H67">
            <v>2.4486000000000003</v>
          </cell>
          <cell r="I67">
            <v>2.4486000000000003</v>
          </cell>
          <cell r="J67">
            <v>2.4486000000000003</v>
          </cell>
          <cell r="K67">
            <v>2.4486000000000003</v>
          </cell>
          <cell r="L67">
            <v>2.4486000000000003</v>
          </cell>
          <cell r="M67">
            <v>2.4486000000000003</v>
          </cell>
          <cell r="N67">
            <v>2.4486000000000003</v>
          </cell>
          <cell r="O67">
            <v>0</v>
          </cell>
          <cell r="P67" t="str">
            <v>كرتون باندا تصدير 12*900جم</v>
          </cell>
          <cell r="Q67">
            <v>2.4486000000000003</v>
          </cell>
          <cell r="R67">
            <v>2.4486000000000003</v>
          </cell>
          <cell r="S67">
            <v>2.4486000000000003</v>
          </cell>
          <cell r="T67">
            <v>2.4486000000000003</v>
          </cell>
          <cell r="U67">
            <v>2.4486000000000003</v>
          </cell>
          <cell r="V67">
            <v>2.4486000000000003</v>
          </cell>
          <cell r="W67">
            <v>2.4486000000000003</v>
          </cell>
          <cell r="X67">
            <v>2.4486000000000003</v>
          </cell>
          <cell r="Y67">
            <v>2.4486000000000003</v>
          </cell>
          <cell r="Z67">
            <v>2.4486000000000003</v>
          </cell>
          <cell r="AA67">
            <v>2.4486000000000003</v>
          </cell>
          <cell r="AB67">
            <v>2.4486000000000003</v>
          </cell>
        </row>
        <row r="68">
          <cell r="A68" t="str">
            <v>PM1000713</v>
          </cell>
          <cell r="B68" t="str">
            <v>علب باندا 6 ق مربعات 90 جرام زيت</v>
          </cell>
          <cell r="C68">
            <v>0.53239999999999998</v>
          </cell>
          <cell r="D68">
            <v>0.53239999999999998</v>
          </cell>
          <cell r="E68">
            <v>0.53239999999999998</v>
          </cell>
          <cell r="F68">
            <v>0.53239999999999998</v>
          </cell>
          <cell r="G68">
            <v>0.53239999999999998</v>
          </cell>
          <cell r="H68">
            <v>0.53239999999999998</v>
          </cell>
          <cell r="I68">
            <v>0.55901999999999996</v>
          </cell>
          <cell r="J68">
            <v>0.55901999999999996</v>
          </cell>
          <cell r="K68">
            <v>0.55901999999999996</v>
          </cell>
          <cell r="L68">
            <v>0.58697100000000002</v>
          </cell>
          <cell r="M68">
            <v>0.58697100000000002</v>
          </cell>
          <cell r="N68">
            <v>0.58697100000000002</v>
          </cell>
          <cell r="O68">
            <v>0</v>
          </cell>
          <cell r="P68" t="str">
            <v>علب باندا 6 ق مربعات 90 جرام زيت</v>
          </cell>
          <cell r="Q68">
            <v>0.53239999999999998</v>
          </cell>
          <cell r="R68">
            <v>0.53239999999999998</v>
          </cell>
          <cell r="S68">
            <v>0.53239999999999998</v>
          </cell>
          <cell r="T68">
            <v>0.53239999999999998</v>
          </cell>
          <cell r="U68">
            <v>0.53239999999999998</v>
          </cell>
          <cell r="V68">
            <v>0.53239999999999998</v>
          </cell>
          <cell r="W68">
            <v>0.55901999999999996</v>
          </cell>
          <cell r="X68">
            <v>0.55901999999999996</v>
          </cell>
          <cell r="Y68">
            <v>0.55901999999999996</v>
          </cell>
          <cell r="Z68">
            <v>0.58697100000000002</v>
          </cell>
          <cell r="AA68">
            <v>0.58697100000000002</v>
          </cell>
          <cell r="AB68">
            <v>0.58697100000000002</v>
          </cell>
        </row>
        <row r="69">
          <cell r="A69" t="str">
            <v>PM1000725</v>
          </cell>
          <cell r="B69" t="str">
            <v>كرتون سادة مقاس 40.5سم *40.5 سم *13.5 سم</v>
          </cell>
          <cell r="C69">
            <v>5.1303999999999998</v>
          </cell>
          <cell r="D69">
            <v>5.1303999999999998</v>
          </cell>
          <cell r="E69">
            <v>5.1303999999999998</v>
          </cell>
          <cell r="F69">
            <v>5.1303999999999998</v>
          </cell>
          <cell r="G69">
            <v>5.1303999999999998</v>
          </cell>
          <cell r="H69">
            <v>5.1303999999999998</v>
          </cell>
          <cell r="I69">
            <v>5.1303999999999998</v>
          </cell>
          <cell r="J69">
            <v>5.1303999999999998</v>
          </cell>
          <cell r="K69">
            <v>5.1303999999999998</v>
          </cell>
          <cell r="L69">
            <v>5.1303999999999998</v>
          </cell>
          <cell r="M69">
            <v>5.1303999999999998</v>
          </cell>
          <cell r="N69">
            <v>5.1303999999999998</v>
          </cell>
          <cell r="O69">
            <v>0</v>
          </cell>
          <cell r="P69" t="str">
            <v>كرتون سادة مقاس 40.5سم *40.5 سم *13.5 سم</v>
          </cell>
          <cell r="Q69">
            <v>5.1303999999999998</v>
          </cell>
          <cell r="R69">
            <v>5.1303999999999998</v>
          </cell>
          <cell r="S69">
            <v>5.1303999999999998</v>
          </cell>
          <cell r="T69">
            <v>5.1303999999999998</v>
          </cell>
          <cell r="U69">
            <v>5.1303999999999998</v>
          </cell>
          <cell r="V69">
            <v>5.1303999999999998</v>
          </cell>
          <cell r="W69">
            <v>5.1303999999999998</v>
          </cell>
          <cell r="X69">
            <v>5.1303999999999998</v>
          </cell>
          <cell r="Y69">
            <v>5.1303999999999998</v>
          </cell>
          <cell r="Z69">
            <v>5.1303999999999998</v>
          </cell>
          <cell r="AA69">
            <v>5.1303999999999998</v>
          </cell>
          <cell r="AB69">
            <v>5.1303999999999998</v>
          </cell>
        </row>
        <row r="70">
          <cell r="A70" t="str">
            <v>PM1000735</v>
          </cell>
          <cell r="B70" t="str">
            <v>إستيكر باندا كريمة 500 جم زيت</v>
          </cell>
          <cell r="C70">
            <v>0.11193600000000001</v>
          </cell>
          <cell r="D70">
            <v>0.11193600000000001</v>
          </cell>
          <cell r="E70">
            <v>0.11193600000000001</v>
          </cell>
          <cell r="F70">
            <v>0.11193600000000001</v>
          </cell>
          <cell r="G70">
            <v>0.11193600000000001</v>
          </cell>
          <cell r="H70">
            <v>0.11193600000000001</v>
          </cell>
          <cell r="I70">
            <v>0.11193600000000001</v>
          </cell>
          <cell r="J70">
            <v>0.11193600000000001</v>
          </cell>
          <cell r="K70">
            <v>0.11193600000000001</v>
          </cell>
          <cell r="L70">
            <v>0.11193600000000001</v>
          </cell>
          <cell r="M70">
            <v>0.11193600000000001</v>
          </cell>
          <cell r="N70">
            <v>0.11193600000000001</v>
          </cell>
          <cell r="O70">
            <v>0</v>
          </cell>
          <cell r="P70" t="str">
            <v>إستيكر باندا كريمة 500 جم زيت</v>
          </cell>
          <cell r="Q70">
            <v>0.11193600000000001</v>
          </cell>
          <cell r="R70">
            <v>0.11193600000000001</v>
          </cell>
          <cell r="S70">
            <v>0.11193600000000001</v>
          </cell>
          <cell r="T70">
            <v>0.11193600000000001</v>
          </cell>
          <cell r="U70">
            <v>0.11193600000000001</v>
          </cell>
          <cell r="V70">
            <v>0.11193600000000001</v>
          </cell>
          <cell r="W70">
            <v>0.11193600000000001</v>
          </cell>
          <cell r="X70">
            <v>0.11193600000000001</v>
          </cell>
          <cell r="Y70">
            <v>0.11193600000000001</v>
          </cell>
          <cell r="Z70">
            <v>0.11193600000000001</v>
          </cell>
          <cell r="AA70">
            <v>0.11193600000000001</v>
          </cell>
          <cell r="AB70">
            <v>0.11193600000000001</v>
          </cell>
        </row>
        <row r="71">
          <cell r="A71" t="str">
            <v>PM1000743</v>
          </cell>
          <cell r="B71" t="str">
            <v>رول موزاريلا باندا 350 جرام</v>
          </cell>
          <cell r="C71">
            <v>30.899000000000004</v>
          </cell>
          <cell r="D71">
            <v>30.899000000000004</v>
          </cell>
          <cell r="E71">
            <v>30.899000000000004</v>
          </cell>
          <cell r="F71">
            <v>30.899000000000004</v>
          </cell>
          <cell r="G71">
            <v>30.899000000000004</v>
          </cell>
          <cell r="H71">
            <v>30.899000000000004</v>
          </cell>
          <cell r="I71">
            <v>30.899000000000004</v>
          </cell>
          <cell r="J71">
            <v>30.899000000000004</v>
          </cell>
          <cell r="K71">
            <v>30.899000000000004</v>
          </cell>
          <cell r="L71">
            <v>30.899000000000004</v>
          </cell>
          <cell r="M71">
            <v>30.899000000000004</v>
          </cell>
          <cell r="N71">
            <v>30.899000000000004</v>
          </cell>
          <cell r="O71">
            <v>0</v>
          </cell>
          <cell r="P71" t="str">
            <v>رول موزاريلا باندا 350 جرام</v>
          </cell>
          <cell r="Q71">
            <v>30.899000000000004</v>
          </cell>
          <cell r="R71">
            <v>30.899000000000004</v>
          </cell>
          <cell r="S71">
            <v>30.899000000000004</v>
          </cell>
          <cell r="T71">
            <v>30.899000000000004</v>
          </cell>
          <cell r="U71">
            <v>30.899000000000004</v>
          </cell>
          <cell r="V71">
            <v>30.899000000000004</v>
          </cell>
          <cell r="W71">
            <v>30.899000000000004</v>
          </cell>
          <cell r="X71">
            <v>30.899000000000004</v>
          </cell>
          <cell r="Y71">
            <v>30.899000000000004</v>
          </cell>
          <cell r="Z71">
            <v>30.899000000000004</v>
          </cell>
          <cell r="AA71">
            <v>30.899000000000004</v>
          </cell>
          <cell r="AB71">
            <v>30.899000000000004</v>
          </cell>
        </row>
        <row r="72">
          <cell r="A72" t="str">
            <v>PM1000745</v>
          </cell>
          <cell r="B72" t="str">
            <v>كرتون باندا 500 جم كريمه +شيدر بالفاصل</v>
          </cell>
          <cell r="C72">
            <v>2.1755493670886077</v>
          </cell>
          <cell r="D72">
            <v>2.1755493670886077</v>
          </cell>
          <cell r="E72">
            <v>2.1755493670886077</v>
          </cell>
          <cell r="F72">
            <v>2.1755493670886077</v>
          </cell>
          <cell r="G72">
            <v>2.1755493670886077</v>
          </cell>
          <cell r="H72">
            <v>2.1755493670886077</v>
          </cell>
          <cell r="I72">
            <v>2.1755493670886077</v>
          </cell>
          <cell r="J72">
            <v>2.1755493670886077</v>
          </cell>
          <cell r="K72">
            <v>2.1755493670886077</v>
          </cell>
          <cell r="L72">
            <v>2.1755493670886077</v>
          </cell>
          <cell r="M72">
            <v>2.1755493670886077</v>
          </cell>
          <cell r="N72">
            <v>2.1755493670886077</v>
          </cell>
          <cell r="O72">
            <v>0</v>
          </cell>
          <cell r="P72" t="str">
            <v>كرتون باندا 500 جم كريمه +شيدر بالفاصل</v>
          </cell>
          <cell r="Q72">
            <v>2.1755493670886077</v>
          </cell>
          <cell r="R72">
            <v>2.1755493670886077</v>
          </cell>
          <cell r="S72">
            <v>2.1755493670886077</v>
          </cell>
          <cell r="T72">
            <v>2.1755493670886077</v>
          </cell>
          <cell r="U72">
            <v>2.1755493670886077</v>
          </cell>
          <cell r="V72">
            <v>2.1755493670886077</v>
          </cell>
          <cell r="W72">
            <v>2.1755493670886077</v>
          </cell>
          <cell r="X72">
            <v>2.1755493670886077</v>
          </cell>
          <cell r="Y72">
            <v>2.1755493670886077</v>
          </cell>
          <cell r="Z72">
            <v>2.1755493670886077</v>
          </cell>
          <cell r="AA72">
            <v>2.1755493670886077</v>
          </cell>
          <cell r="AB72">
            <v>2.1755493670886077</v>
          </cell>
        </row>
        <row r="73">
          <cell r="A73" t="str">
            <v>PM1000749</v>
          </cell>
          <cell r="B73" t="str">
            <v>كرتون موزاريلا باندا 40×350 جم مطبوع</v>
          </cell>
          <cell r="C73">
            <v>4.8097466025641031</v>
          </cell>
          <cell r="D73">
            <v>4.8097466025641031</v>
          </cell>
          <cell r="E73">
            <v>4.8097466025641031</v>
          </cell>
          <cell r="F73">
            <v>4.8097466025641031</v>
          </cell>
          <cell r="G73">
            <v>4.8097466025641031</v>
          </cell>
          <cell r="H73">
            <v>4.8097466025641031</v>
          </cell>
          <cell r="I73">
            <v>4.8097466025641031</v>
          </cell>
          <cell r="J73">
            <v>4.8097466025641031</v>
          </cell>
          <cell r="K73">
            <v>4.8097466025641031</v>
          </cell>
          <cell r="L73">
            <v>4.8097466025641031</v>
          </cell>
          <cell r="M73">
            <v>4.8097466025641031</v>
          </cell>
          <cell r="N73">
            <v>4.8097466025641031</v>
          </cell>
          <cell r="O73">
            <v>0</v>
          </cell>
          <cell r="P73" t="str">
            <v>كرتون موزاريلا باندا 40×350 جم مطبوع</v>
          </cell>
          <cell r="Q73">
            <v>4.8097466025641031</v>
          </cell>
          <cell r="R73">
            <v>4.8097466025641031</v>
          </cell>
          <cell r="S73">
            <v>4.8097466025641031</v>
          </cell>
          <cell r="T73">
            <v>4.8097466025641031</v>
          </cell>
          <cell r="U73">
            <v>4.8097466025641031</v>
          </cell>
          <cell r="V73">
            <v>4.8097466025641031</v>
          </cell>
          <cell r="W73">
            <v>4.8097466025641031</v>
          </cell>
          <cell r="X73">
            <v>4.8097466025641031</v>
          </cell>
          <cell r="Y73">
            <v>4.8097466025641031</v>
          </cell>
          <cell r="Z73">
            <v>4.8097466025641031</v>
          </cell>
          <cell r="AA73">
            <v>4.8097466025641031</v>
          </cell>
          <cell r="AB73">
            <v>4.8097466025641031</v>
          </cell>
        </row>
        <row r="74">
          <cell r="A74" t="str">
            <v>PM1000751</v>
          </cell>
          <cell r="B74" t="str">
            <v>كرتون باندا 36 علبة × 8 قطع تصدير شكل جديد</v>
          </cell>
          <cell r="C74">
            <v>2.308888787878788</v>
          </cell>
          <cell r="D74">
            <v>2.308888787878788</v>
          </cell>
          <cell r="E74">
            <v>2.308888787878788</v>
          </cell>
          <cell r="F74">
            <v>2.308888787878788</v>
          </cell>
          <cell r="G74">
            <v>2.308888787878788</v>
          </cell>
          <cell r="H74">
            <v>2.308888787878788</v>
          </cell>
          <cell r="I74">
            <v>2.308888787878788</v>
          </cell>
          <cell r="J74">
            <v>2.308888787878788</v>
          </cell>
          <cell r="K74">
            <v>2.308888787878788</v>
          </cell>
          <cell r="L74">
            <v>2.308888787878788</v>
          </cell>
          <cell r="M74">
            <v>2.308888787878788</v>
          </cell>
          <cell r="N74">
            <v>2.308888787878788</v>
          </cell>
          <cell r="O74">
            <v>0</v>
          </cell>
          <cell r="P74" t="str">
            <v>كرتون باندا 36 علبة × 8 قطع تصدير شكل جديد</v>
          </cell>
          <cell r="Q74">
            <v>2.308888787878788</v>
          </cell>
          <cell r="R74">
            <v>2.308888787878788</v>
          </cell>
          <cell r="S74">
            <v>2.308888787878788</v>
          </cell>
          <cell r="T74">
            <v>2.308888787878788</v>
          </cell>
          <cell r="U74">
            <v>2.308888787878788</v>
          </cell>
          <cell r="V74">
            <v>2.308888787878788</v>
          </cell>
          <cell r="W74">
            <v>2.308888787878788</v>
          </cell>
          <cell r="X74">
            <v>2.308888787878788</v>
          </cell>
          <cell r="Y74">
            <v>2.308888787878788</v>
          </cell>
          <cell r="Z74">
            <v>2.308888787878788</v>
          </cell>
          <cell r="AA74">
            <v>2.308888787878788</v>
          </cell>
          <cell r="AB74">
            <v>2.308888787878788</v>
          </cell>
        </row>
        <row r="75">
          <cell r="A75" t="str">
            <v>PM1000757</v>
          </cell>
          <cell r="B75" t="str">
            <v>كرتون باندا بلوكات 48×200 جم تصدير أبيض</v>
          </cell>
          <cell r="C75">
            <v>2.82172</v>
          </cell>
          <cell r="D75">
            <v>2.82172</v>
          </cell>
          <cell r="E75">
            <v>2.82172</v>
          </cell>
          <cell r="F75">
            <v>2.82172</v>
          </cell>
          <cell r="G75">
            <v>2.82172</v>
          </cell>
          <cell r="H75">
            <v>2.82172</v>
          </cell>
          <cell r="I75">
            <v>2.82172</v>
          </cell>
          <cell r="J75">
            <v>2.82172</v>
          </cell>
          <cell r="K75">
            <v>2.82172</v>
          </cell>
          <cell r="L75">
            <v>2.82172</v>
          </cell>
          <cell r="M75">
            <v>2.82172</v>
          </cell>
          <cell r="N75">
            <v>2.82172</v>
          </cell>
          <cell r="O75">
            <v>0</v>
          </cell>
          <cell r="P75" t="str">
            <v>كرتون باندا بلوكات 48×200 جم تصدير أبيض</v>
          </cell>
          <cell r="Q75">
            <v>2.82172</v>
          </cell>
          <cell r="R75">
            <v>2.82172</v>
          </cell>
          <cell r="S75">
            <v>2.82172</v>
          </cell>
          <cell r="T75">
            <v>2.82172</v>
          </cell>
          <cell r="U75">
            <v>2.82172</v>
          </cell>
          <cell r="V75">
            <v>2.82172</v>
          </cell>
          <cell r="W75">
            <v>2.82172</v>
          </cell>
          <cell r="X75">
            <v>2.82172</v>
          </cell>
          <cell r="Y75">
            <v>2.82172</v>
          </cell>
          <cell r="Z75">
            <v>2.82172</v>
          </cell>
          <cell r="AA75">
            <v>2.82172</v>
          </cell>
          <cell r="AB75">
            <v>2.82172</v>
          </cell>
        </row>
        <row r="76">
          <cell r="A76" t="str">
            <v>PM1000759</v>
          </cell>
          <cell r="B76" t="str">
            <v>علبه فيتا باندا 100 جرام</v>
          </cell>
          <cell r="C76">
            <v>0.29446867114599995</v>
          </cell>
          <cell r="D76">
            <v>0.29446867114599995</v>
          </cell>
          <cell r="E76">
            <v>0.29446867114599995</v>
          </cell>
          <cell r="F76">
            <v>0.29446867114599995</v>
          </cell>
          <cell r="G76">
            <v>0.29446867114599995</v>
          </cell>
          <cell r="H76">
            <v>0.29446867114599995</v>
          </cell>
          <cell r="I76">
            <v>0.29446867114599995</v>
          </cell>
          <cell r="J76">
            <v>0.29446867114599995</v>
          </cell>
          <cell r="K76">
            <v>0.29446867114599995</v>
          </cell>
          <cell r="L76">
            <v>0.29446867114599995</v>
          </cell>
          <cell r="M76">
            <v>0.29446867114599995</v>
          </cell>
          <cell r="N76">
            <v>0.29446867114599995</v>
          </cell>
          <cell r="O76">
            <v>0</v>
          </cell>
          <cell r="P76" t="str">
            <v>علبه فيتا باندا 100 جرام</v>
          </cell>
          <cell r="Q76">
            <v>0.26869460802599998</v>
          </cell>
          <cell r="R76">
            <v>0.26869460802599998</v>
          </cell>
          <cell r="S76">
            <v>0.26869460802599998</v>
          </cell>
          <cell r="T76">
            <v>0.26869460802599998</v>
          </cell>
          <cell r="U76">
            <v>0.26869460802599998</v>
          </cell>
          <cell r="V76">
            <v>0.26869460802599998</v>
          </cell>
          <cell r="W76">
            <v>0.26869460802599998</v>
          </cell>
          <cell r="X76">
            <v>0.26869460802599998</v>
          </cell>
          <cell r="Y76">
            <v>0.26869460802599998</v>
          </cell>
          <cell r="Z76">
            <v>0.26869460802599998</v>
          </cell>
          <cell r="AA76">
            <v>0.26869460802599998</v>
          </cell>
          <cell r="AB76">
            <v>0.26869460802599998</v>
          </cell>
        </row>
        <row r="77">
          <cell r="A77" t="str">
            <v>PM1000763</v>
          </cell>
          <cell r="B77" t="str">
            <v>علبه فيتا باندا 125 جرام</v>
          </cell>
          <cell r="C77">
            <v>0.30058369766000004</v>
          </cell>
          <cell r="D77">
            <v>0.30058369766000004</v>
          </cell>
          <cell r="E77">
            <v>0.30058369766000004</v>
          </cell>
          <cell r="F77">
            <v>0.30058369766000004</v>
          </cell>
          <cell r="G77">
            <v>0.30058369766000004</v>
          </cell>
          <cell r="H77">
            <v>0.30058369766000004</v>
          </cell>
          <cell r="I77">
            <v>0.30058369766000004</v>
          </cell>
          <cell r="J77">
            <v>0.30058369766000004</v>
          </cell>
          <cell r="K77">
            <v>0.30058369766000004</v>
          </cell>
          <cell r="L77">
            <v>0.30058369766000004</v>
          </cell>
          <cell r="M77">
            <v>0.30058369766000004</v>
          </cell>
          <cell r="N77">
            <v>0.30058369766000004</v>
          </cell>
          <cell r="O77">
            <v>0</v>
          </cell>
          <cell r="P77" t="str">
            <v>علبه فيتا باندا 125 جرام</v>
          </cell>
          <cell r="Q77">
            <v>0.27427440246000001</v>
          </cell>
          <cell r="R77">
            <v>0.27427440246000001</v>
          </cell>
          <cell r="S77">
            <v>0.27427440246000001</v>
          </cell>
          <cell r="T77">
            <v>0.27427440246000001</v>
          </cell>
          <cell r="U77">
            <v>0.27427440246000001</v>
          </cell>
          <cell r="V77">
            <v>0.27427440246000001</v>
          </cell>
          <cell r="W77">
            <v>0.27427440246000001</v>
          </cell>
          <cell r="X77">
            <v>0.27427440246000001</v>
          </cell>
          <cell r="Y77">
            <v>0.27427440246000001</v>
          </cell>
          <cell r="Z77">
            <v>0.27427440246000001</v>
          </cell>
          <cell r="AA77">
            <v>0.27427440246000001</v>
          </cell>
          <cell r="AB77">
            <v>0.27427440246000001</v>
          </cell>
        </row>
        <row r="78">
          <cell r="A78" t="str">
            <v>PM1000771</v>
          </cell>
          <cell r="B78" t="str">
            <v>غطاء باندا 900 جم سادة زيت نخيل</v>
          </cell>
          <cell r="C78">
            <v>0.46640000000000004</v>
          </cell>
          <cell r="D78">
            <v>0.46640000000000004</v>
          </cell>
          <cell r="E78">
            <v>0.46640000000000004</v>
          </cell>
          <cell r="F78">
            <v>0.46640000000000004</v>
          </cell>
          <cell r="G78">
            <v>0.46640000000000004</v>
          </cell>
          <cell r="H78">
            <v>0.46640000000000004</v>
          </cell>
          <cell r="I78">
            <v>0.46640000000000004</v>
          </cell>
          <cell r="J78">
            <v>0.46640000000000004</v>
          </cell>
          <cell r="K78">
            <v>0.46640000000000004</v>
          </cell>
          <cell r="L78">
            <v>0.46640000000000004</v>
          </cell>
          <cell r="M78">
            <v>0.46640000000000004</v>
          </cell>
          <cell r="N78">
            <v>0.46640000000000004</v>
          </cell>
          <cell r="O78">
            <v>0</v>
          </cell>
          <cell r="P78" t="str">
            <v>غطاء باندا 900 جم سادة زيت نخيل</v>
          </cell>
          <cell r="Q78">
            <v>0.46640000000000004</v>
          </cell>
          <cell r="R78">
            <v>0.46640000000000004</v>
          </cell>
          <cell r="S78">
            <v>0.46640000000000004</v>
          </cell>
          <cell r="T78">
            <v>0.46640000000000004</v>
          </cell>
          <cell r="U78">
            <v>0.46640000000000004</v>
          </cell>
          <cell r="V78">
            <v>0.46640000000000004</v>
          </cell>
          <cell r="W78">
            <v>0.46640000000000004</v>
          </cell>
          <cell r="X78">
            <v>0.46640000000000004</v>
          </cell>
          <cell r="Y78">
            <v>0.46640000000000004</v>
          </cell>
          <cell r="Z78">
            <v>0.46640000000000004</v>
          </cell>
          <cell r="AA78">
            <v>0.46640000000000004</v>
          </cell>
          <cell r="AB78">
            <v>0.46640000000000004</v>
          </cell>
        </row>
        <row r="79">
          <cell r="A79" t="str">
            <v>PM1000778</v>
          </cell>
          <cell r="B79" t="str">
            <v>درج بانـــــــــدا 900 جم</v>
          </cell>
          <cell r="C79">
            <v>0.52353400000000005</v>
          </cell>
          <cell r="D79">
            <v>0.52353400000000005</v>
          </cell>
          <cell r="E79">
            <v>0.52353400000000005</v>
          </cell>
          <cell r="F79">
            <v>0.52353400000000005</v>
          </cell>
          <cell r="G79">
            <v>0.52353400000000005</v>
          </cell>
          <cell r="H79">
            <v>0.52353400000000005</v>
          </cell>
          <cell r="I79">
            <v>0.52353400000000005</v>
          </cell>
          <cell r="J79">
            <v>0.52353400000000005</v>
          </cell>
          <cell r="K79">
            <v>0.52353400000000005</v>
          </cell>
          <cell r="L79">
            <v>0.52353400000000005</v>
          </cell>
          <cell r="M79">
            <v>0.52353400000000005</v>
          </cell>
          <cell r="N79">
            <v>0.52353400000000005</v>
          </cell>
          <cell r="O79">
            <v>0</v>
          </cell>
          <cell r="P79" t="str">
            <v>درج بانـــــــــدا 900 جم</v>
          </cell>
          <cell r="Q79">
            <v>0.52353400000000005</v>
          </cell>
          <cell r="R79">
            <v>0.52353400000000005</v>
          </cell>
          <cell r="S79">
            <v>0.52353400000000005</v>
          </cell>
          <cell r="T79">
            <v>0.52353400000000005</v>
          </cell>
          <cell r="U79">
            <v>0.52353400000000005</v>
          </cell>
          <cell r="V79">
            <v>0.52353400000000005</v>
          </cell>
          <cell r="W79">
            <v>0.52353400000000005</v>
          </cell>
          <cell r="X79">
            <v>0.52353400000000005</v>
          </cell>
          <cell r="Y79">
            <v>0.52353400000000005</v>
          </cell>
          <cell r="Z79">
            <v>0.52353400000000005</v>
          </cell>
          <cell r="AA79">
            <v>0.52353400000000005</v>
          </cell>
          <cell r="AB79">
            <v>0.52353400000000005</v>
          </cell>
        </row>
        <row r="80">
          <cell r="A80" t="str">
            <v>PM1000779</v>
          </cell>
          <cell r="B80" t="str">
            <v>علبه إسطنبولى 1كجم بالغطاء واليد</v>
          </cell>
          <cell r="C80">
            <v>3.0739999999999998</v>
          </cell>
          <cell r="D80">
            <v>3.0739999999999998</v>
          </cell>
          <cell r="E80">
            <v>3.0739999999999998</v>
          </cell>
          <cell r="F80">
            <v>3.0739999999999998</v>
          </cell>
          <cell r="G80">
            <v>3.0739999999999998</v>
          </cell>
          <cell r="H80">
            <v>3.0739999999999998</v>
          </cell>
          <cell r="I80">
            <v>3.0739999999999998</v>
          </cell>
          <cell r="J80">
            <v>3.0739999999999998</v>
          </cell>
          <cell r="K80">
            <v>3.0739999999999998</v>
          </cell>
          <cell r="L80">
            <v>3.0739999999999998</v>
          </cell>
          <cell r="M80">
            <v>3.0739999999999998</v>
          </cell>
          <cell r="N80">
            <v>3.0739999999999998</v>
          </cell>
          <cell r="O80">
            <v>0</v>
          </cell>
          <cell r="P80" t="str">
            <v>علبه إسطنبولى 1كجم بالغطاء واليد</v>
          </cell>
          <cell r="Q80">
            <v>3.0739999999999998</v>
          </cell>
          <cell r="R80">
            <v>3.0739999999999998</v>
          </cell>
          <cell r="S80">
            <v>3.0739999999999998</v>
          </cell>
          <cell r="T80">
            <v>3.0739999999999998</v>
          </cell>
          <cell r="U80">
            <v>3.0739999999999998</v>
          </cell>
          <cell r="V80">
            <v>3.0739999999999998</v>
          </cell>
          <cell r="W80">
            <v>3.0739999999999998</v>
          </cell>
          <cell r="X80">
            <v>3.0739999999999998</v>
          </cell>
          <cell r="Y80">
            <v>3.0739999999999998</v>
          </cell>
          <cell r="Z80">
            <v>3.0739999999999998</v>
          </cell>
          <cell r="AA80">
            <v>3.0739999999999998</v>
          </cell>
          <cell r="AB80">
            <v>3.0739999999999998</v>
          </cell>
        </row>
        <row r="81">
          <cell r="A81" t="str">
            <v>PM1000780</v>
          </cell>
          <cell r="B81" t="str">
            <v>علبه فيتا 1كجم بالغطاء واليد</v>
          </cell>
          <cell r="C81">
            <v>3.0739999999999998</v>
          </cell>
          <cell r="D81">
            <v>3.0739999999999998</v>
          </cell>
          <cell r="E81">
            <v>3.0739999999999998</v>
          </cell>
          <cell r="F81">
            <v>3.0739999999999998</v>
          </cell>
          <cell r="G81">
            <v>3.0739999999999998</v>
          </cell>
          <cell r="H81">
            <v>3.0739999999999998</v>
          </cell>
          <cell r="I81">
            <v>3.0739999999999998</v>
          </cell>
          <cell r="J81">
            <v>3.0739999999999998</v>
          </cell>
          <cell r="K81">
            <v>3.0739999999999998</v>
          </cell>
          <cell r="L81">
            <v>3.0739999999999998</v>
          </cell>
          <cell r="M81">
            <v>3.0739999999999998</v>
          </cell>
          <cell r="N81">
            <v>3.0739999999999998</v>
          </cell>
          <cell r="O81">
            <v>0</v>
          </cell>
          <cell r="P81" t="str">
            <v>علبه فيتا 1كجم بالغطاء واليد</v>
          </cell>
          <cell r="Q81">
            <v>3.0739999999999998</v>
          </cell>
          <cell r="R81">
            <v>3.0739999999999998</v>
          </cell>
          <cell r="S81">
            <v>3.0739999999999998</v>
          </cell>
          <cell r="T81">
            <v>3.0739999999999998</v>
          </cell>
          <cell r="U81">
            <v>3.0739999999999998</v>
          </cell>
          <cell r="V81">
            <v>3.0739999999999998</v>
          </cell>
          <cell r="W81">
            <v>3.0739999999999998</v>
          </cell>
          <cell r="X81">
            <v>3.0739999999999998</v>
          </cell>
          <cell r="Y81">
            <v>3.0739999999999998</v>
          </cell>
          <cell r="Z81">
            <v>3.0739999999999998</v>
          </cell>
          <cell r="AA81">
            <v>3.0739999999999998</v>
          </cell>
          <cell r="AB81">
            <v>3.0739999999999998</v>
          </cell>
        </row>
        <row r="82">
          <cell r="A82" t="str">
            <v>PM1000795</v>
          </cell>
          <cell r="B82" t="str">
            <v>إستيكر كرتون باندا 24×200 جم موزاريلا</v>
          </cell>
          <cell r="C82">
            <v>0.12243000000000001</v>
          </cell>
          <cell r="D82">
            <v>0.12243000000000001</v>
          </cell>
          <cell r="E82">
            <v>0.12243000000000001</v>
          </cell>
          <cell r="F82">
            <v>0.12243000000000001</v>
          </cell>
          <cell r="G82">
            <v>0.12243000000000001</v>
          </cell>
          <cell r="H82">
            <v>0.12243000000000001</v>
          </cell>
          <cell r="I82">
            <v>0.12243000000000001</v>
          </cell>
          <cell r="J82">
            <v>0.12243000000000001</v>
          </cell>
          <cell r="K82">
            <v>0.12243000000000001</v>
          </cell>
          <cell r="L82">
            <v>0.12243000000000001</v>
          </cell>
          <cell r="M82">
            <v>0.12243000000000001</v>
          </cell>
          <cell r="N82">
            <v>0.12243000000000001</v>
          </cell>
          <cell r="O82">
            <v>0</v>
          </cell>
          <cell r="P82" t="str">
            <v>إستيكر كرتون باندا 24×200 جم موزاريلا</v>
          </cell>
          <cell r="Q82">
            <v>0.12243000000000001</v>
          </cell>
          <cell r="R82">
            <v>0.12243000000000001</v>
          </cell>
          <cell r="S82">
            <v>0.12243000000000001</v>
          </cell>
          <cell r="T82">
            <v>0.12243000000000001</v>
          </cell>
          <cell r="U82">
            <v>0.12243000000000001</v>
          </cell>
          <cell r="V82">
            <v>0.12243000000000001</v>
          </cell>
          <cell r="W82">
            <v>0.12243000000000001</v>
          </cell>
          <cell r="X82">
            <v>0.12243000000000001</v>
          </cell>
          <cell r="Y82">
            <v>0.12243000000000001</v>
          </cell>
          <cell r="Z82">
            <v>0.12243000000000001</v>
          </cell>
          <cell r="AA82">
            <v>0.12243000000000001</v>
          </cell>
          <cell r="AB82">
            <v>0.12243000000000001</v>
          </cell>
        </row>
        <row r="83">
          <cell r="A83" t="str">
            <v>PM1000828</v>
          </cell>
          <cell r="B83" t="str">
            <v>استيكر مش 10 كيلو بالقشطة</v>
          </cell>
          <cell r="C83">
            <v>0.11006599283154123</v>
          </cell>
          <cell r="D83">
            <v>0.11006599283154123</v>
          </cell>
          <cell r="E83">
            <v>0.11006599283154123</v>
          </cell>
          <cell r="F83">
            <v>0.11006599283154123</v>
          </cell>
          <cell r="G83">
            <v>0.11006599283154123</v>
          </cell>
          <cell r="H83">
            <v>0.11006599283154123</v>
          </cell>
          <cell r="I83">
            <v>0.11006599283154123</v>
          </cell>
          <cell r="J83">
            <v>0.11006599283154123</v>
          </cell>
          <cell r="K83">
            <v>0.11006599283154123</v>
          </cell>
          <cell r="L83">
            <v>0.11006599283154123</v>
          </cell>
          <cell r="M83">
            <v>0.11006599283154123</v>
          </cell>
          <cell r="N83">
            <v>0.11006599283154123</v>
          </cell>
          <cell r="O83">
            <v>0</v>
          </cell>
          <cell r="P83" t="str">
            <v>استيكر مش 10 كيلو بالقشطة</v>
          </cell>
          <cell r="Q83">
            <v>0.11006599283154123</v>
          </cell>
          <cell r="R83">
            <v>0.11006599283154123</v>
          </cell>
          <cell r="S83">
            <v>0.11006599283154123</v>
          </cell>
          <cell r="T83">
            <v>0.11006599283154123</v>
          </cell>
          <cell r="U83">
            <v>0.11006599283154123</v>
          </cell>
          <cell r="V83">
            <v>0.11006599283154123</v>
          </cell>
          <cell r="W83">
            <v>0.11006599283154123</v>
          </cell>
          <cell r="X83">
            <v>0.11006599283154123</v>
          </cell>
          <cell r="Y83">
            <v>0.11006599283154123</v>
          </cell>
          <cell r="Z83">
            <v>0.11006599283154123</v>
          </cell>
          <cell r="AA83">
            <v>0.11006599283154123</v>
          </cell>
          <cell r="AB83">
            <v>0.11006599283154123</v>
          </cell>
        </row>
        <row r="84">
          <cell r="A84" t="str">
            <v>PM1000841</v>
          </cell>
          <cell r="B84" t="str">
            <v>علب باندا 16ق بالفاصل وبالزبدة</v>
          </cell>
          <cell r="C84">
            <v>0.29645001686621369</v>
          </cell>
          <cell r="D84">
            <v>0.29645001686621369</v>
          </cell>
          <cell r="E84">
            <v>0.29645001686621369</v>
          </cell>
          <cell r="F84">
            <v>0.29645001686621369</v>
          </cell>
          <cell r="G84">
            <v>0.29645001686621369</v>
          </cell>
          <cell r="H84">
            <v>0.29645001686621369</v>
          </cell>
          <cell r="I84">
            <v>0.29645001686621369</v>
          </cell>
          <cell r="J84">
            <v>0.29645001686621369</v>
          </cell>
          <cell r="K84">
            <v>0.29645001686621369</v>
          </cell>
          <cell r="L84">
            <v>0.29645001686621369</v>
          </cell>
          <cell r="M84">
            <v>0.29645001686621369</v>
          </cell>
          <cell r="N84">
            <v>0.29645001686621369</v>
          </cell>
          <cell r="O84">
            <v>0</v>
          </cell>
          <cell r="P84" t="str">
            <v>علب باندا 16ق بالفاصل وبالزبدة</v>
          </cell>
          <cell r="Q84">
            <v>0.29645001686621369</v>
          </cell>
          <cell r="R84">
            <v>0.29645001686621369</v>
          </cell>
          <cell r="S84">
            <v>0.29645001686621369</v>
          </cell>
          <cell r="T84">
            <v>0.29645001686621369</v>
          </cell>
          <cell r="U84">
            <v>0.29645001686621369</v>
          </cell>
          <cell r="V84">
            <v>0.29645001686621369</v>
          </cell>
          <cell r="W84">
            <v>0.29645001686621369</v>
          </cell>
          <cell r="X84">
            <v>0.29645001686621369</v>
          </cell>
          <cell r="Y84">
            <v>0.29645001686621369</v>
          </cell>
          <cell r="Z84">
            <v>0.29645001686621369</v>
          </cell>
          <cell r="AA84">
            <v>0.29645001686621369</v>
          </cell>
          <cell r="AB84">
            <v>0.29645001686621369</v>
          </cell>
        </row>
        <row r="85">
          <cell r="A85" t="str">
            <v>PM1000874</v>
          </cell>
          <cell r="B85" t="str">
            <v>كرتون باندا الاصلى 450 جم سادة</v>
          </cell>
          <cell r="C85">
            <v>2.5689434736842105</v>
          </cell>
          <cell r="D85">
            <v>2.5689434736842105</v>
          </cell>
          <cell r="E85">
            <v>2.5689434736842105</v>
          </cell>
          <cell r="F85">
            <v>2.5689434736842105</v>
          </cell>
          <cell r="G85">
            <v>2.5689434736842105</v>
          </cell>
          <cell r="H85">
            <v>2.5689434736842105</v>
          </cell>
          <cell r="I85">
            <v>2.5689434736842105</v>
          </cell>
          <cell r="J85">
            <v>2.5689434736842105</v>
          </cell>
          <cell r="K85">
            <v>2.5689434736842105</v>
          </cell>
          <cell r="L85">
            <v>2.5689434736842105</v>
          </cell>
          <cell r="M85">
            <v>2.5689434736842105</v>
          </cell>
          <cell r="N85">
            <v>2.5689434736842105</v>
          </cell>
          <cell r="O85">
            <v>0</v>
          </cell>
          <cell r="P85" t="str">
            <v>كرتون باندا الاصلى 450 جم سادة</v>
          </cell>
          <cell r="Q85">
            <v>2.5689434736842105</v>
          </cell>
          <cell r="R85">
            <v>2.5689434736842105</v>
          </cell>
          <cell r="S85">
            <v>2.5689434736842105</v>
          </cell>
          <cell r="T85">
            <v>2.5689434736842105</v>
          </cell>
          <cell r="U85">
            <v>2.5689434736842105</v>
          </cell>
          <cell r="V85">
            <v>2.5689434736842105</v>
          </cell>
          <cell r="W85">
            <v>2.5689434736842105</v>
          </cell>
          <cell r="X85">
            <v>2.5689434736842105</v>
          </cell>
          <cell r="Y85">
            <v>2.5689434736842105</v>
          </cell>
          <cell r="Z85">
            <v>2.5689434736842105</v>
          </cell>
          <cell r="AA85">
            <v>2.5689434736842105</v>
          </cell>
          <cell r="AB85">
            <v>2.5689434736842105</v>
          </cell>
        </row>
        <row r="86">
          <cell r="A86" t="str">
            <v>PM1000889</v>
          </cell>
          <cell r="B86" t="str">
            <v>علب فيتا لايت 500 جم محلى</v>
          </cell>
          <cell r="C86">
            <v>0.73337254601000001</v>
          </cell>
          <cell r="D86">
            <v>0.73337254601000001</v>
          </cell>
          <cell r="E86">
            <v>0.73337254601000001</v>
          </cell>
          <cell r="F86">
            <v>0.76997657796000007</v>
          </cell>
          <cell r="G86">
            <v>0.76997657796000007</v>
          </cell>
          <cell r="H86">
            <v>0.76997657796000007</v>
          </cell>
          <cell r="I86">
            <v>0.76997657796000007</v>
          </cell>
          <cell r="J86">
            <v>0.76997657796000007</v>
          </cell>
          <cell r="K86">
            <v>0.76997657796000007</v>
          </cell>
          <cell r="L86">
            <v>0.76997657796000007</v>
          </cell>
          <cell r="M86">
            <v>0.76997657796000007</v>
          </cell>
          <cell r="N86">
            <v>0.76997657796000007</v>
          </cell>
          <cell r="O86">
            <v>0</v>
          </cell>
          <cell r="P86" t="str">
            <v>علب فيتا لايت 500 جم محلى</v>
          </cell>
          <cell r="Q86">
            <v>0.66918238881000014</v>
          </cell>
          <cell r="R86">
            <v>0.66918238881000014</v>
          </cell>
          <cell r="S86">
            <v>0.66918238881000014</v>
          </cell>
          <cell r="T86">
            <v>0.70258256676000008</v>
          </cell>
          <cell r="U86">
            <v>0.70258256676000008</v>
          </cell>
          <cell r="V86">
            <v>0.70258256676000008</v>
          </cell>
          <cell r="W86">
            <v>0.70258256676000008</v>
          </cell>
          <cell r="X86">
            <v>0.70258256676000008</v>
          </cell>
          <cell r="Y86">
            <v>0.70258256676000008</v>
          </cell>
          <cell r="Z86">
            <v>0.70258256676000008</v>
          </cell>
          <cell r="AA86">
            <v>0.70258256676000008</v>
          </cell>
          <cell r="AB86">
            <v>0.70258256676000008</v>
          </cell>
        </row>
        <row r="87">
          <cell r="A87" t="str">
            <v>PM1000907</v>
          </cell>
          <cell r="B87" t="str">
            <v>استيكر جبن ثلاجة ملح خفيف</v>
          </cell>
          <cell r="C87">
            <v>0.11018700000000001</v>
          </cell>
          <cell r="D87">
            <v>0.11018700000000001</v>
          </cell>
          <cell r="E87">
            <v>0.11018700000000001</v>
          </cell>
          <cell r="F87">
            <v>0.11018700000000001</v>
          </cell>
          <cell r="G87">
            <v>0.11018700000000001</v>
          </cell>
          <cell r="H87">
            <v>0.11018700000000001</v>
          </cell>
          <cell r="I87">
            <v>0.11018700000000001</v>
          </cell>
          <cell r="J87">
            <v>0.11018700000000001</v>
          </cell>
          <cell r="K87">
            <v>0.11018700000000001</v>
          </cell>
          <cell r="L87">
            <v>0.11018700000000001</v>
          </cell>
          <cell r="M87">
            <v>0.11018700000000001</v>
          </cell>
          <cell r="N87">
            <v>0.11018700000000001</v>
          </cell>
          <cell r="O87">
            <v>0</v>
          </cell>
          <cell r="P87" t="str">
            <v>استيكر جبن ثلاجة ملح خفيف</v>
          </cell>
          <cell r="Q87">
            <v>0.11018700000000001</v>
          </cell>
          <cell r="R87">
            <v>0.11018700000000001</v>
          </cell>
          <cell r="S87">
            <v>0.11018700000000001</v>
          </cell>
          <cell r="T87">
            <v>0.11018700000000001</v>
          </cell>
          <cell r="U87">
            <v>0.11018700000000001</v>
          </cell>
          <cell r="V87">
            <v>0.11018700000000001</v>
          </cell>
          <cell r="W87">
            <v>0.11018700000000001</v>
          </cell>
          <cell r="X87">
            <v>0.11018700000000001</v>
          </cell>
          <cell r="Y87">
            <v>0.11018700000000001</v>
          </cell>
          <cell r="Z87">
            <v>0.11018700000000001</v>
          </cell>
          <cell r="AA87">
            <v>0.11018700000000001</v>
          </cell>
          <cell r="AB87">
            <v>0.11018700000000001</v>
          </cell>
        </row>
        <row r="88">
          <cell r="A88" t="str">
            <v>PM1000915</v>
          </cell>
          <cell r="B88" t="str">
            <v>علب بوى 8 قطع</v>
          </cell>
          <cell r="C88">
            <v>0.19965000000000002</v>
          </cell>
          <cell r="D88">
            <v>0.19965000000000002</v>
          </cell>
          <cell r="E88">
            <v>0.19965000000000002</v>
          </cell>
          <cell r="F88">
            <v>0.19965000000000002</v>
          </cell>
          <cell r="G88">
            <v>0.19965000000000002</v>
          </cell>
          <cell r="H88">
            <v>0.19965000000000002</v>
          </cell>
          <cell r="I88">
            <v>0.19965000000000002</v>
          </cell>
          <cell r="J88">
            <v>0.19965000000000002</v>
          </cell>
          <cell r="K88">
            <v>0.19965000000000002</v>
          </cell>
          <cell r="L88">
            <v>0.19965000000000002</v>
          </cell>
          <cell r="M88">
            <v>0.19965000000000002</v>
          </cell>
          <cell r="N88">
            <v>0.19965000000000002</v>
          </cell>
          <cell r="O88">
            <v>0</v>
          </cell>
          <cell r="P88" t="str">
            <v>علب بوى 8 قطع</v>
          </cell>
          <cell r="Q88">
            <v>0.19965000000000002</v>
          </cell>
          <cell r="R88">
            <v>0.19965000000000002</v>
          </cell>
          <cell r="S88">
            <v>0.19965000000000002</v>
          </cell>
          <cell r="T88">
            <v>0.19965000000000002</v>
          </cell>
          <cell r="U88">
            <v>0.19965000000000002</v>
          </cell>
          <cell r="V88">
            <v>0.19965000000000002</v>
          </cell>
          <cell r="W88">
            <v>0.19965000000000002</v>
          </cell>
          <cell r="X88">
            <v>0.19965000000000002</v>
          </cell>
          <cell r="Y88">
            <v>0.19965000000000002</v>
          </cell>
          <cell r="Z88">
            <v>0.19965000000000002</v>
          </cell>
          <cell r="AA88">
            <v>0.19965000000000002</v>
          </cell>
          <cell r="AB88">
            <v>0.19965000000000002</v>
          </cell>
        </row>
        <row r="89">
          <cell r="A89" t="str">
            <v>PM1000917</v>
          </cell>
          <cell r="B89" t="str">
            <v>علبة بلاستيك 10 كيلو مدورة للمش جديدة</v>
          </cell>
          <cell r="C89">
            <v>11.543400000000002</v>
          </cell>
          <cell r="D89">
            <v>11.543400000000002</v>
          </cell>
          <cell r="E89">
            <v>11.543400000000002</v>
          </cell>
          <cell r="F89">
            <v>11.543400000000002</v>
          </cell>
          <cell r="G89">
            <v>11.543400000000002</v>
          </cell>
          <cell r="H89">
            <v>11.543400000000002</v>
          </cell>
          <cell r="I89">
            <v>11.543400000000002</v>
          </cell>
          <cell r="J89">
            <v>11.543400000000002</v>
          </cell>
          <cell r="K89">
            <v>11.543400000000002</v>
          </cell>
          <cell r="L89">
            <v>11.543400000000002</v>
          </cell>
          <cell r="M89">
            <v>11.543400000000002</v>
          </cell>
          <cell r="N89">
            <v>11.543400000000002</v>
          </cell>
          <cell r="O89">
            <v>0</v>
          </cell>
          <cell r="P89" t="str">
            <v>علبة بلاستيك 10 كيلو مدورة للمش جديدة</v>
          </cell>
          <cell r="Q89">
            <v>11.543400000000002</v>
          </cell>
          <cell r="R89">
            <v>11.543400000000002</v>
          </cell>
          <cell r="S89">
            <v>11.543400000000002</v>
          </cell>
          <cell r="T89">
            <v>11.543400000000002</v>
          </cell>
          <cell r="U89">
            <v>11.543400000000002</v>
          </cell>
          <cell r="V89">
            <v>11.543400000000002</v>
          </cell>
          <cell r="W89">
            <v>11.543400000000002</v>
          </cell>
          <cell r="X89">
            <v>11.543400000000002</v>
          </cell>
          <cell r="Y89">
            <v>11.543400000000002</v>
          </cell>
          <cell r="Z89">
            <v>11.543400000000002</v>
          </cell>
          <cell r="AA89">
            <v>11.543400000000002</v>
          </cell>
          <cell r="AB89">
            <v>11.543400000000002</v>
          </cell>
        </row>
        <row r="90">
          <cell r="A90" t="str">
            <v>PM1000975</v>
          </cell>
          <cell r="B90" t="str">
            <v>كرتون سميدس 48 علبة بنى جديد</v>
          </cell>
          <cell r="C90">
            <v>2.7511964317573598</v>
          </cell>
          <cell r="D90">
            <v>2.7511964317573598</v>
          </cell>
          <cell r="E90">
            <v>2.7511964317573598</v>
          </cell>
          <cell r="F90">
            <v>2.7511964317573598</v>
          </cell>
          <cell r="G90">
            <v>2.7511964317573598</v>
          </cell>
          <cell r="H90">
            <v>2.7511964317573598</v>
          </cell>
          <cell r="I90">
            <v>2.7511964317573598</v>
          </cell>
          <cell r="J90">
            <v>2.7511964317573598</v>
          </cell>
          <cell r="K90">
            <v>2.7511964317573598</v>
          </cell>
          <cell r="L90">
            <v>2.7511964317573598</v>
          </cell>
          <cell r="M90">
            <v>2.7511964317573598</v>
          </cell>
          <cell r="N90">
            <v>2.7511964317573598</v>
          </cell>
          <cell r="O90">
            <v>0</v>
          </cell>
          <cell r="P90" t="str">
            <v>كرتون سميدس 48 علبة بنى جديد</v>
          </cell>
          <cell r="Q90">
            <v>2.7511964317573598</v>
          </cell>
          <cell r="R90">
            <v>2.7511964317573598</v>
          </cell>
          <cell r="S90">
            <v>2.7511964317573598</v>
          </cell>
          <cell r="T90">
            <v>2.7511964317573598</v>
          </cell>
          <cell r="U90">
            <v>2.7511964317573598</v>
          </cell>
          <cell r="V90">
            <v>2.7511964317573598</v>
          </cell>
          <cell r="W90">
            <v>2.7511964317573598</v>
          </cell>
          <cell r="X90">
            <v>2.7511964317573598</v>
          </cell>
          <cell r="Y90">
            <v>2.7511964317573598</v>
          </cell>
          <cell r="Z90">
            <v>2.7511964317573598</v>
          </cell>
          <cell r="AA90">
            <v>2.7511964317573598</v>
          </cell>
          <cell r="AB90">
            <v>2.7511964317573598</v>
          </cell>
        </row>
        <row r="91">
          <cell r="A91" t="str">
            <v>PM1000992</v>
          </cell>
          <cell r="B91" t="str">
            <v>كرتون موزاريلا مبشور 2 كيلو (سميدس)</v>
          </cell>
          <cell r="C91">
            <v>3.4979713513513513</v>
          </cell>
          <cell r="D91">
            <v>3.4979713513513513</v>
          </cell>
          <cell r="E91">
            <v>3.4979713513513513</v>
          </cell>
          <cell r="F91">
            <v>3.4979713513513513</v>
          </cell>
          <cell r="G91">
            <v>3.4979713513513513</v>
          </cell>
          <cell r="H91">
            <v>3.4979713513513513</v>
          </cell>
          <cell r="I91">
            <v>3.4979713513513513</v>
          </cell>
          <cell r="J91">
            <v>3.4979713513513513</v>
          </cell>
          <cell r="K91">
            <v>3.4979713513513513</v>
          </cell>
          <cell r="L91">
            <v>3.4979713513513513</v>
          </cell>
          <cell r="M91">
            <v>3.4979713513513513</v>
          </cell>
          <cell r="N91">
            <v>3.4979713513513513</v>
          </cell>
          <cell r="O91">
            <v>0</v>
          </cell>
          <cell r="P91" t="str">
            <v>كرتون موزاريلا مبشور 2 كيلو (سميدس)</v>
          </cell>
          <cell r="Q91">
            <v>3.4979713513513513</v>
          </cell>
          <cell r="R91">
            <v>3.4979713513513513</v>
          </cell>
          <cell r="S91">
            <v>3.4979713513513513</v>
          </cell>
          <cell r="T91">
            <v>3.4979713513513513</v>
          </cell>
          <cell r="U91">
            <v>3.4979713513513513</v>
          </cell>
          <cell r="V91">
            <v>3.4979713513513513</v>
          </cell>
          <cell r="W91">
            <v>3.4979713513513513</v>
          </cell>
          <cell r="X91">
            <v>3.4979713513513513</v>
          </cell>
          <cell r="Y91">
            <v>3.4979713513513513</v>
          </cell>
          <cell r="Z91">
            <v>3.4979713513513513</v>
          </cell>
          <cell r="AA91">
            <v>3.4979713513513513</v>
          </cell>
          <cell r="AB91">
            <v>3.4979713513513513</v>
          </cell>
        </row>
        <row r="92">
          <cell r="A92" t="str">
            <v>PM1001004</v>
          </cell>
          <cell r="B92" t="str">
            <v>المونيوم 200 مللى سادة</v>
          </cell>
          <cell r="C92">
            <v>92.261444999999995</v>
          </cell>
          <cell r="D92">
            <v>92.261444999999995</v>
          </cell>
          <cell r="E92">
            <v>92.261444999999995</v>
          </cell>
          <cell r="F92">
            <v>92.261444999999995</v>
          </cell>
          <cell r="G92">
            <v>92.261444999999995</v>
          </cell>
          <cell r="H92">
            <v>92.261444999999995</v>
          </cell>
          <cell r="I92">
            <v>92.261444999999995</v>
          </cell>
          <cell r="J92">
            <v>92.261444999999995</v>
          </cell>
          <cell r="K92">
            <v>92.261444999999995</v>
          </cell>
          <cell r="L92">
            <v>92.261444999999995</v>
          </cell>
          <cell r="M92">
            <v>92.261444999999995</v>
          </cell>
          <cell r="N92">
            <v>92.261444999999995</v>
          </cell>
          <cell r="O92">
            <v>0</v>
          </cell>
          <cell r="P92" t="str">
            <v>المونيوم 200 مللى سادة</v>
          </cell>
          <cell r="Q92">
            <v>84.186045000000007</v>
          </cell>
          <cell r="R92">
            <v>84.186045000000007</v>
          </cell>
          <cell r="S92">
            <v>84.186045000000007</v>
          </cell>
          <cell r="T92">
            <v>84.186045000000007</v>
          </cell>
          <cell r="U92">
            <v>84.186045000000007</v>
          </cell>
          <cell r="V92">
            <v>84.186045000000007</v>
          </cell>
          <cell r="W92">
            <v>84.186045000000007</v>
          </cell>
          <cell r="X92">
            <v>84.186045000000007</v>
          </cell>
          <cell r="Y92">
            <v>84.186045000000007</v>
          </cell>
          <cell r="Z92">
            <v>84.186045000000007</v>
          </cell>
          <cell r="AA92">
            <v>84.186045000000007</v>
          </cell>
          <cell r="AB92">
            <v>84.186045000000007</v>
          </cell>
        </row>
        <row r="93">
          <cell r="A93" t="str">
            <v>PM1001103</v>
          </cell>
          <cell r="B93" t="str">
            <v>درج سميدس 900 جم</v>
          </cell>
          <cell r="C93">
            <v>0.57134000000000007</v>
          </cell>
          <cell r="D93">
            <v>0.57134000000000007</v>
          </cell>
          <cell r="E93">
            <v>0.57134000000000007</v>
          </cell>
          <cell r="F93">
            <v>0.57134000000000007</v>
          </cell>
          <cell r="G93">
            <v>0.57134000000000007</v>
          </cell>
          <cell r="H93">
            <v>0.57134000000000007</v>
          </cell>
          <cell r="I93">
            <v>0.57134000000000007</v>
          </cell>
          <cell r="J93">
            <v>0.57134000000000007</v>
          </cell>
          <cell r="K93">
            <v>0.57134000000000007</v>
          </cell>
          <cell r="L93">
            <v>0.57134000000000007</v>
          </cell>
          <cell r="M93">
            <v>0.57134000000000007</v>
          </cell>
          <cell r="N93">
            <v>0.57134000000000007</v>
          </cell>
          <cell r="O93">
            <v>0</v>
          </cell>
          <cell r="P93" t="str">
            <v>درج سميدس 900 جم</v>
          </cell>
          <cell r="Q93">
            <v>0.57134000000000007</v>
          </cell>
          <cell r="R93">
            <v>0.57134000000000007</v>
          </cell>
          <cell r="S93">
            <v>0.57134000000000007</v>
          </cell>
          <cell r="T93">
            <v>0.57134000000000007</v>
          </cell>
          <cell r="U93">
            <v>0.57134000000000007</v>
          </cell>
          <cell r="V93">
            <v>0.57134000000000007</v>
          </cell>
          <cell r="W93">
            <v>0.57134000000000007</v>
          </cell>
          <cell r="X93">
            <v>0.57134000000000007</v>
          </cell>
          <cell r="Y93">
            <v>0.57134000000000007</v>
          </cell>
          <cell r="Z93">
            <v>0.57134000000000007</v>
          </cell>
          <cell r="AA93">
            <v>0.57134000000000007</v>
          </cell>
          <cell r="AB93">
            <v>0.57134000000000007</v>
          </cell>
        </row>
        <row r="94">
          <cell r="A94" t="str">
            <v>PM1001106</v>
          </cell>
          <cell r="B94" t="str">
            <v>كرتون بلوك سميدس 400 جرام</v>
          </cell>
          <cell r="C94">
            <v>2.9814623246816061</v>
          </cell>
          <cell r="D94">
            <v>2.9814623246816061</v>
          </cell>
          <cell r="E94">
            <v>2.9814623246816061</v>
          </cell>
          <cell r="F94">
            <v>2.9814623246816061</v>
          </cell>
          <cell r="G94">
            <v>2.9814623246816061</v>
          </cell>
          <cell r="H94">
            <v>2.9814623246816061</v>
          </cell>
          <cell r="I94">
            <v>2.9814623246816061</v>
          </cell>
          <cell r="J94">
            <v>2.9814623246816061</v>
          </cell>
          <cell r="K94">
            <v>2.9814623246816061</v>
          </cell>
          <cell r="L94">
            <v>2.9814623246816061</v>
          </cell>
          <cell r="M94">
            <v>2.9814623246816061</v>
          </cell>
          <cell r="N94">
            <v>2.9814623246816061</v>
          </cell>
          <cell r="O94">
            <v>0</v>
          </cell>
          <cell r="P94" t="str">
            <v>كرتون بلوك سميدس 400 جرام</v>
          </cell>
          <cell r="Q94">
            <v>2.9814623246816061</v>
          </cell>
          <cell r="R94">
            <v>2.9814623246816061</v>
          </cell>
          <cell r="S94">
            <v>2.9814623246816061</v>
          </cell>
          <cell r="T94">
            <v>2.9814623246816061</v>
          </cell>
          <cell r="U94">
            <v>2.9814623246816061</v>
          </cell>
          <cell r="V94">
            <v>2.9814623246816061</v>
          </cell>
          <cell r="W94">
            <v>2.9814623246816061</v>
          </cell>
          <cell r="X94">
            <v>2.9814623246816061</v>
          </cell>
          <cell r="Y94">
            <v>2.9814623246816061</v>
          </cell>
          <cell r="Z94">
            <v>2.9814623246816061</v>
          </cell>
          <cell r="AA94">
            <v>2.9814623246816061</v>
          </cell>
          <cell r="AB94">
            <v>2.9814623246816061</v>
          </cell>
        </row>
        <row r="95">
          <cell r="A95" t="str">
            <v>PM1001107</v>
          </cell>
          <cell r="B95" t="str">
            <v>كرتون بلوك سميدس 1.5 كجم</v>
          </cell>
          <cell r="C95">
            <v>3.0875680000000005</v>
          </cell>
          <cell r="D95">
            <v>3.0875680000000005</v>
          </cell>
          <cell r="E95">
            <v>3.0875680000000005</v>
          </cell>
          <cell r="F95">
            <v>3.0875680000000005</v>
          </cell>
          <cell r="G95">
            <v>3.0875680000000005</v>
          </cell>
          <cell r="H95">
            <v>3.0875680000000005</v>
          </cell>
          <cell r="I95">
            <v>3.0875680000000005</v>
          </cell>
          <cell r="J95">
            <v>3.0875680000000005</v>
          </cell>
          <cell r="K95">
            <v>3.0875680000000005</v>
          </cell>
          <cell r="L95">
            <v>3.0875680000000005</v>
          </cell>
          <cell r="M95">
            <v>3.0875680000000005</v>
          </cell>
          <cell r="N95">
            <v>3.0875680000000005</v>
          </cell>
          <cell r="O95">
            <v>0</v>
          </cell>
          <cell r="P95" t="str">
            <v>كرتون بلوك سميدس 1.5 كجم</v>
          </cell>
          <cell r="Q95">
            <v>3.0875680000000005</v>
          </cell>
          <cell r="R95">
            <v>3.0875680000000005</v>
          </cell>
          <cell r="S95">
            <v>3.0875680000000005</v>
          </cell>
          <cell r="T95">
            <v>3.0875680000000005</v>
          </cell>
          <cell r="U95">
            <v>3.0875680000000005</v>
          </cell>
          <cell r="V95">
            <v>3.0875680000000005</v>
          </cell>
          <cell r="W95">
            <v>3.0875680000000005</v>
          </cell>
          <cell r="X95">
            <v>3.0875680000000005</v>
          </cell>
          <cell r="Y95">
            <v>3.0875680000000005</v>
          </cell>
          <cell r="Z95">
            <v>3.0875680000000005</v>
          </cell>
          <cell r="AA95">
            <v>3.0875680000000005</v>
          </cell>
          <cell r="AB95">
            <v>3.0875680000000005</v>
          </cell>
        </row>
        <row r="96">
          <cell r="A96" t="str">
            <v>PM1001108</v>
          </cell>
          <cell r="B96" t="str">
            <v>درج سميدس 1.5 كجم</v>
          </cell>
          <cell r="C96">
            <v>0.74624000000000001</v>
          </cell>
          <cell r="D96">
            <v>0.74624000000000001</v>
          </cell>
          <cell r="E96">
            <v>0.74624000000000001</v>
          </cell>
          <cell r="F96">
            <v>0.74624000000000001</v>
          </cell>
          <cell r="G96">
            <v>0.74624000000000001</v>
          </cell>
          <cell r="H96">
            <v>0.74624000000000001</v>
          </cell>
          <cell r="I96">
            <v>0.74624000000000001</v>
          </cell>
          <cell r="J96">
            <v>0.74624000000000001</v>
          </cell>
          <cell r="K96">
            <v>0.74624000000000001</v>
          </cell>
          <cell r="L96">
            <v>0.74624000000000001</v>
          </cell>
          <cell r="M96">
            <v>0.74624000000000001</v>
          </cell>
          <cell r="N96">
            <v>0.74624000000000001</v>
          </cell>
          <cell r="O96">
            <v>0</v>
          </cell>
          <cell r="P96" t="str">
            <v>درج سميدس 1.5 كجم</v>
          </cell>
          <cell r="Q96">
            <v>0.74624000000000001</v>
          </cell>
          <cell r="R96">
            <v>0.74624000000000001</v>
          </cell>
          <cell r="S96">
            <v>0.74624000000000001</v>
          </cell>
          <cell r="T96">
            <v>0.74624000000000001</v>
          </cell>
          <cell r="U96">
            <v>0.74624000000000001</v>
          </cell>
          <cell r="V96">
            <v>0.74624000000000001</v>
          </cell>
          <cell r="W96">
            <v>0.74624000000000001</v>
          </cell>
          <cell r="X96">
            <v>0.74624000000000001</v>
          </cell>
          <cell r="Y96">
            <v>0.74624000000000001</v>
          </cell>
          <cell r="Z96">
            <v>0.74624000000000001</v>
          </cell>
          <cell r="AA96">
            <v>0.74624000000000001</v>
          </cell>
          <cell r="AB96">
            <v>0.74624000000000001</v>
          </cell>
        </row>
        <row r="97">
          <cell r="A97" t="str">
            <v>PM1001109</v>
          </cell>
          <cell r="B97" t="str">
            <v>كرتون البطريق 42 علبة بنى</v>
          </cell>
          <cell r="C97">
            <v>2.4369399999999999</v>
          </cell>
          <cell r="D97">
            <v>2.4369399999999999</v>
          </cell>
          <cell r="E97">
            <v>2.4369399999999999</v>
          </cell>
          <cell r="F97">
            <v>2.4369399999999999</v>
          </cell>
          <cell r="G97">
            <v>2.4369399999999999</v>
          </cell>
          <cell r="H97">
            <v>2.4369399999999999</v>
          </cell>
          <cell r="I97">
            <v>2.4369399999999999</v>
          </cell>
          <cell r="J97">
            <v>2.4369399999999999</v>
          </cell>
          <cell r="K97">
            <v>2.4369399999999999</v>
          </cell>
          <cell r="L97">
            <v>2.4369399999999999</v>
          </cell>
          <cell r="M97">
            <v>2.4369399999999999</v>
          </cell>
          <cell r="N97">
            <v>2.4369399999999999</v>
          </cell>
          <cell r="O97">
            <v>0</v>
          </cell>
          <cell r="P97" t="str">
            <v>كرتون البطريق 42 علبة بنى</v>
          </cell>
          <cell r="Q97">
            <v>2.4369399999999999</v>
          </cell>
          <cell r="R97">
            <v>2.4369399999999999</v>
          </cell>
          <cell r="S97">
            <v>2.4369399999999999</v>
          </cell>
          <cell r="T97">
            <v>2.4369399999999999</v>
          </cell>
          <cell r="U97">
            <v>2.4369399999999999</v>
          </cell>
          <cell r="V97">
            <v>2.4369399999999999</v>
          </cell>
          <cell r="W97">
            <v>2.4369399999999999</v>
          </cell>
          <cell r="X97">
            <v>2.4369399999999999</v>
          </cell>
          <cell r="Y97">
            <v>2.4369399999999999</v>
          </cell>
          <cell r="Z97">
            <v>2.4369399999999999</v>
          </cell>
          <cell r="AA97">
            <v>2.4369399999999999</v>
          </cell>
          <cell r="AB97">
            <v>2.4369399999999999</v>
          </cell>
        </row>
        <row r="98">
          <cell r="A98" t="str">
            <v>PM1001113</v>
          </cell>
          <cell r="B98" t="str">
            <v>درج سميدس 400 جم</v>
          </cell>
          <cell r="C98">
            <v>0.31481999999999999</v>
          </cell>
          <cell r="D98">
            <v>0.31481999999999999</v>
          </cell>
          <cell r="E98">
            <v>0.31481999999999999</v>
          </cell>
          <cell r="F98">
            <v>0.31481999999999999</v>
          </cell>
          <cell r="G98">
            <v>0.31481999999999999</v>
          </cell>
          <cell r="H98">
            <v>0.31481999999999999</v>
          </cell>
          <cell r="I98">
            <v>0.31481999999999999</v>
          </cell>
          <cell r="J98">
            <v>0.31481999999999999</v>
          </cell>
          <cell r="K98">
            <v>0.31481999999999999</v>
          </cell>
          <cell r="L98">
            <v>0.31481999999999999</v>
          </cell>
          <cell r="M98">
            <v>0.31481999999999999</v>
          </cell>
          <cell r="N98">
            <v>0.31481999999999999</v>
          </cell>
          <cell r="O98">
            <v>0</v>
          </cell>
          <cell r="P98" t="str">
            <v>درج سميدس 400 جم</v>
          </cell>
          <cell r="Q98">
            <v>0.31481999999999999</v>
          </cell>
          <cell r="R98">
            <v>0.31481999999999999</v>
          </cell>
          <cell r="S98">
            <v>0.31481999999999999</v>
          </cell>
          <cell r="T98">
            <v>0.31481999999999999</v>
          </cell>
          <cell r="U98">
            <v>0.31481999999999999</v>
          </cell>
          <cell r="V98">
            <v>0.31481999999999999</v>
          </cell>
          <cell r="W98">
            <v>0.31481999999999999</v>
          </cell>
          <cell r="X98">
            <v>0.31481999999999999</v>
          </cell>
          <cell r="Y98">
            <v>0.31481999999999999</v>
          </cell>
          <cell r="Z98">
            <v>0.31481999999999999</v>
          </cell>
          <cell r="AA98">
            <v>0.31481999999999999</v>
          </cell>
          <cell r="AB98">
            <v>0.31481999999999999</v>
          </cell>
        </row>
        <row r="99">
          <cell r="A99" t="str">
            <v>PM1001124</v>
          </cell>
          <cell r="B99" t="str">
            <v>كرتون سميدس 900 جرام بلوك × 12</v>
          </cell>
          <cell r="C99">
            <v>2.8565674999999997</v>
          </cell>
          <cell r="D99">
            <v>2.8565674999999997</v>
          </cell>
          <cell r="E99">
            <v>2.8565674999999997</v>
          </cell>
          <cell r="F99">
            <v>2.8565674999999997</v>
          </cell>
          <cell r="G99">
            <v>2.8565674999999997</v>
          </cell>
          <cell r="H99">
            <v>2.8565674999999997</v>
          </cell>
          <cell r="I99">
            <v>2.8565674999999997</v>
          </cell>
          <cell r="J99">
            <v>2.8565674999999997</v>
          </cell>
          <cell r="K99">
            <v>2.8565674999999997</v>
          </cell>
          <cell r="L99">
            <v>2.8565674999999997</v>
          </cell>
          <cell r="M99">
            <v>2.8565674999999997</v>
          </cell>
          <cell r="N99">
            <v>2.8565674999999997</v>
          </cell>
          <cell r="O99">
            <v>0</v>
          </cell>
          <cell r="P99" t="str">
            <v>كرتون سميدس 900 جرام بلوك × 12</v>
          </cell>
          <cell r="Q99">
            <v>2.8565674999999997</v>
          </cell>
          <cell r="R99">
            <v>2.8565674999999997</v>
          </cell>
          <cell r="S99">
            <v>2.8565674999999997</v>
          </cell>
          <cell r="T99">
            <v>2.8565674999999997</v>
          </cell>
          <cell r="U99">
            <v>2.8565674999999997</v>
          </cell>
          <cell r="V99">
            <v>2.8565674999999997</v>
          </cell>
          <cell r="W99">
            <v>2.8565674999999997</v>
          </cell>
          <cell r="X99">
            <v>2.8565674999999997</v>
          </cell>
          <cell r="Y99">
            <v>2.8565674999999997</v>
          </cell>
          <cell r="Z99">
            <v>2.8565674999999997</v>
          </cell>
          <cell r="AA99">
            <v>2.8565674999999997</v>
          </cell>
          <cell r="AB99">
            <v>2.8565674999999997</v>
          </cell>
        </row>
        <row r="100">
          <cell r="A100" t="str">
            <v>PM1001140</v>
          </cell>
          <cell r="B100" t="str">
            <v>كرتون باندا 400 جم تصدير 24 بلوك ابيض</v>
          </cell>
          <cell r="C100">
            <v>2.9803035714285717</v>
          </cell>
          <cell r="D100">
            <v>2.9803035714285717</v>
          </cell>
          <cell r="E100">
            <v>2.9803035714285717</v>
          </cell>
          <cell r="F100">
            <v>2.9803035714285717</v>
          </cell>
          <cell r="G100">
            <v>2.9803035714285717</v>
          </cell>
          <cell r="H100">
            <v>2.9803035714285717</v>
          </cell>
          <cell r="I100">
            <v>2.9803035714285717</v>
          </cell>
          <cell r="J100">
            <v>2.9803035714285717</v>
          </cell>
          <cell r="K100">
            <v>2.9803035714285717</v>
          </cell>
          <cell r="L100">
            <v>2.9803035714285717</v>
          </cell>
          <cell r="M100">
            <v>2.9803035714285717</v>
          </cell>
          <cell r="N100">
            <v>2.9803035714285717</v>
          </cell>
          <cell r="O100">
            <v>0</v>
          </cell>
          <cell r="P100" t="str">
            <v>كرتون باندا 400 جم تصدير 24 بلوك ابيض</v>
          </cell>
          <cell r="Q100">
            <v>2.9803035714285717</v>
          </cell>
          <cell r="R100">
            <v>2.9803035714285717</v>
          </cell>
          <cell r="S100">
            <v>2.9803035714285717</v>
          </cell>
          <cell r="T100">
            <v>2.9803035714285717</v>
          </cell>
          <cell r="U100">
            <v>2.9803035714285717</v>
          </cell>
          <cell r="V100">
            <v>2.9803035714285717</v>
          </cell>
          <cell r="W100">
            <v>2.9803035714285717</v>
          </cell>
          <cell r="X100">
            <v>2.9803035714285717</v>
          </cell>
          <cell r="Y100">
            <v>2.9803035714285717</v>
          </cell>
          <cell r="Z100">
            <v>2.9803035714285717</v>
          </cell>
          <cell r="AA100">
            <v>2.9803035714285717</v>
          </cell>
          <cell r="AB100">
            <v>2.9803035714285717</v>
          </cell>
        </row>
        <row r="101">
          <cell r="A101" t="str">
            <v>PM1001141</v>
          </cell>
          <cell r="B101" t="str">
            <v>كرتون باندا 1.5 كجم بلوك تصدير</v>
          </cell>
          <cell r="C101">
            <v>3.0865488198757767</v>
          </cell>
          <cell r="D101">
            <v>3.0865488198757767</v>
          </cell>
          <cell r="E101">
            <v>3.0865488198757767</v>
          </cell>
          <cell r="F101">
            <v>3.0865488198757767</v>
          </cell>
          <cell r="G101">
            <v>3.0865488198757767</v>
          </cell>
          <cell r="H101">
            <v>3.0865488198757767</v>
          </cell>
          <cell r="I101">
            <v>3.0865488198757767</v>
          </cell>
          <cell r="J101">
            <v>3.0865488198757767</v>
          </cell>
          <cell r="K101">
            <v>3.0865488198757767</v>
          </cell>
          <cell r="L101">
            <v>3.0865488198757767</v>
          </cell>
          <cell r="M101">
            <v>3.0865488198757767</v>
          </cell>
          <cell r="N101">
            <v>3.0865488198757767</v>
          </cell>
          <cell r="O101">
            <v>0</v>
          </cell>
          <cell r="P101" t="str">
            <v>كرتون باندا 1.5 كجم بلوك تصدير</v>
          </cell>
          <cell r="Q101">
            <v>3.0865488198757767</v>
          </cell>
          <cell r="R101">
            <v>3.0865488198757767</v>
          </cell>
          <cell r="S101">
            <v>3.0865488198757767</v>
          </cell>
          <cell r="T101">
            <v>3.0865488198757767</v>
          </cell>
          <cell r="U101">
            <v>3.0865488198757767</v>
          </cell>
          <cell r="V101">
            <v>3.0865488198757767</v>
          </cell>
          <cell r="W101">
            <v>3.0865488198757767</v>
          </cell>
          <cell r="X101">
            <v>3.0865488198757767</v>
          </cell>
          <cell r="Y101">
            <v>3.0865488198757767</v>
          </cell>
          <cell r="Z101">
            <v>3.0865488198757767</v>
          </cell>
          <cell r="AA101">
            <v>3.0865488198757767</v>
          </cell>
          <cell r="AB101">
            <v>3.0865488198757767</v>
          </cell>
        </row>
        <row r="102">
          <cell r="A102" t="str">
            <v>PM1001142</v>
          </cell>
          <cell r="B102" t="str">
            <v>غطاء باندا 1.5 كجم بلوك تصدير مفتوح</v>
          </cell>
          <cell r="C102">
            <v>0.6185966680327869</v>
          </cell>
          <cell r="D102">
            <v>0.6185966680327869</v>
          </cell>
          <cell r="E102">
            <v>0.6185966680327869</v>
          </cell>
          <cell r="F102">
            <v>0.6185966680327869</v>
          </cell>
          <cell r="G102">
            <v>0.6185966680327869</v>
          </cell>
          <cell r="H102">
            <v>0.6185966680327869</v>
          </cell>
          <cell r="I102">
            <v>0.6185966680327869</v>
          </cell>
          <cell r="J102">
            <v>0.6185966680327869</v>
          </cell>
          <cell r="K102">
            <v>0.6185966680327869</v>
          </cell>
          <cell r="L102">
            <v>0.6185966680327869</v>
          </cell>
          <cell r="M102">
            <v>0.6185966680327869</v>
          </cell>
          <cell r="N102">
            <v>0.6185966680327869</v>
          </cell>
          <cell r="O102">
            <v>0</v>
          </cell>
          <cell r="P102" t="str">
            <v>غطاء باندا 1.5 كجم بلوك تصدير مفتوح</v>
          </cell>
          <cell r="Q102">
            <v>0.6185966680327869</v>
          </cell>
          <cell r="R102">
            <v>0.6185966680327869</v>
          </cell>
          <cell r="S102">
            <v>0.6185966680327869</v>
          </cell>
          <cell r="T102">
            <v>0.6185966680327869</v>
          </cell>
          <cell r="U102">
            <v>0.6185966680327869</v>
          </cell>
          <cell r="V102">
            <v>0.6185966680327869</v>
          </cell>
          <cell r="W102">
            <v>0.6185966680327869</v>
          </cell>
          <cell r="X102">
            <v>0.6185966680327869</v>
          </cell>
          <cell r="Y102">
            <v>0.6185966680327869</v>
          </cell>
          <cell r="Z102">
            <v>0.6185966680327869</v>
          </cell>
          <cell r="AA102">
            <v>0.6185966680327869</v>
          </cell>
          <cell r="AB102">
            <v>0.6185966680327869</v>
          </cell>
        </row>
        <row r="103">
          <cell r="A103" t="str">
            <v>PM1001147</v>
          </cell>
          <cell r="B103" t="str">
            <v>درج باندا 1.5 سادة تصدير للغطاء المفتوح</v>
          </cell>
          <cell r="C103">
            <v>0.97944000000000009</v>
          </cell>
          <cell r="D103">
            <v>0.97944000000000009</v>
          </cell>
          <cell r="E103">
            <v>0.97944000000000009</v>
          </cell>
          <cell r="F103">
            <v>0.97944000000000009</v>
          </cell>
          <cell r="G103">
            <v>0.97944000000000009</v>
          </cell>
          <cell r="H103">
            <v>0.97944000000000009</v>
          </cell>
          <cell r="I103">
            <v>0.97944000000000009</v>
          </cell>
          <cell r="J103">
            <v>0.97944000000000009</v>
          </cell>
          <cell r="K103">
            <v>0.97944000000000009</v>
          </cell>
          <cell r="L103">
            <v>0.97944000000000009</v>
          </cell>
          <cell r="M103">
            <v>0.97944000000000009</v>
          </cell>
          <cell r="N103">
            <v>0.97944000000000009</v>
          </cell>
          <cell r="O103">
            <v>0</v>
          </cell>
          <cell r="P103" t="str">
            <v>درج باندا 1.5 سادة تصدير للغطاء المفتوح</v>
          </cell>
          <cell r="Q103">
            <v>0.97944000000000009</v>
          </cell>
          <cell r="R103">
            <v>0.97944000000000009</v>
          </cell>
          <cell r="S103">
            <v>0.97944000000000009</v>
          </cell>
          <cell r="T103">
            <v>0.97944000000000009</v>
          </cell>
          <cell r="U103">
            <v>0.97944000000000009</v>
          </cell>
          <cell r="V103">
            <v>0.97944000000000009</v>
          </cell>
          <cell r="W103">
            <v>0.97944000000000009</v>
          </cell>
          <cell r="X103">
            <v>0.97944000000000009</v>
          </cell>
          <cell r="Y103">
            <v>0.97944000000000009</v>
          </cell>
          <cell r="Z103">
            <v>0.97944000000000009</v>
          </cell>
          <cell r="AA103">
            <v>0.97944000000000009</v>
          </cell>
          <cell r="AB103">
            <v>0.97944000000000009</v>
          </cell>
        </row>
        <row r="104">
          <cell r="A104" t="str">
            <v>PM1001165</v>
          </cell>
          <cell r="B104" t="str">
            <v>كيس موزاريلا بلوك 2كجم سادة بدون طباعة  تصميم جديد بولستر</v>
          </cell>
          <cell r="C104">
            <v>0.52470000000000006</v>
          </cell>
          <cell r="D104">
            <v>0.52470000000000006</v>
          </cell>
          <cell r="E104">
            <v>0.52470000000000006</v>
          </cell>
          <cell r="F104">
            <v>0.52470000000000006</v>
          </cell>
          <cell r="G104">
            <v>0.52470000000000006</v>
          </cell>
          <cell r="H104">
            <v>0.52470000000000006</v>
          </cell>
          <cell r="I104">
            <v>0.52470000000000006</v>
          </cell>
          <cell r="J104">
            <v>0.52470000000000006</v>
          </cell>
          <cell r="K104">
            <v>0.52470000000000006</v>
          </cell>
          <cell r="L104">
            <v>0.52470000000000006</v>
          </cell>
          <cell r="M104">
            <v>0.52470000000000006</v>
          </cell>
          <cell r="N104">
            <v>0.52470000000000006</v>
          </cell>
          <cell r="O104">
            <v>0</v>
          </cell>
          <cell r="P104" t="str">
            <v>كيس موزاريلا بلوك 2كجم سادة بدون طباعة  تصميم جديد بولستر</v>
          </cell>
          <cell r="Q104">
            <v>0.52470000000000006</v>
          </cell>
          <cell r="R104">
            <v>0.52470000000000006</v>
          </cell>
          <cell r="S104">
            <v>0.52470000000000006</v>
          </cell>
          <cell r="T104">
            <v>0.52470000000000006</v>
          </cell>
          <cell r="U104">
            <v>0.52470000000000006</v>
          </cell>
          <cell r="V104">
            <v>0.52470000000000006</v>
          </cell>
          <cell r="W104">
            <v>0.52470000000000006</v>
          </cell>
          <cell r="X104">
            <v>0.52470000000000006</v>
          </cell>
          <cell r="Y104">
            <v>0.52470000000000006</v>
          </cell>
          <cell r="Z104">
            <v>0.52470000000000006</v>
          </cell>
          <cell r="AA104">
            <v>0.52470000000000006</v>
          </cell>
          <cell r="AB104">
            <v>0.52470000000000006</v>
          </cell>
        </row>
        <row r="105">
          <cell r="A105" t="str">
            <v>PM1001175</v>
          </cell>
          <cell r="B105" t="str">
            <v>المونيوم 159 مللى سادة</v>
          </cell>
          <cell r="C105">
            <v>71.72614999999999</v>
          </cell>
          <cell r="D105">
            <v>71.72614999999999</v>
          </cell>
          <cell r="E105">
            <v>71.72614999999999</v>
          </cell>
          <cell r="F105">
            <v>71.72614999999999</v>
          </cell>
          <cell r="G105">
            <v>71.72614999999999</v>
          </cell>
          <cell r="H105">
            <v>71.72614999999999</v>
          </cell>
          <cell r="I105">
            <v>71.72614999999999</v>
          </cell>
          <cell r="J105">
            <v>71.72614999999999</v>
          </cell>
          <cell r="K105">
            <v>71.72614999999999</v>
          </cell>
          <cell r="L105">
            <v>71.72614999999999</v>
          </cell>
          <cell r="M105">
            <v>71.72614999999999</v>
          </cell>
          <cell r="N105">
            <v>71.72614999999999</v>
          </cell>
          <cell r="O105">
            <v>0</v>
          </cell>
          <cell r="P105" t="str">
            <v>المونيوم 159 مللى سادة</v>
          </cell>
          <cell r="Q105">
            <v>65.448149999999998</v>
          </cell>
          <cell r="R105">
            <v>65.448149999999998</v>
          </cell>
          <cell r="S105">
            <v>65.448149999999998</v>
          </cell>
          <cell r="T105">
            <v>65.448149999999998</v>
          </cell>
          <cell r="U105">
            <v>65.448149999999998</v>
          </cell>
          <cell r="V105">
            <v>65.448149999999998</v>
          </cell>
          <cell r="W105">
            <v>65.448149999999998</v>
          </cell>
          <cell r="X105">
            <v>65.448149999999998</v>
          </cell>
          <cell r="Y105">
            <v>65.448149999999998</v>
          </cell>
          <cell r="Z105">
            <v>65.448149999999998</v>
          </cell>
          <cell r="AA105">
            <v>65.448149999999998</v>
          </cell>
          <cell r="AB105">
            <v>65.448149999999998</v>
          </cell>
        </row>
        <row r="106">
          <cell r="A106" t="str">
            <v>PM1001204</v>
          </cell>
          <cell r="B106" t="str">
            <v>شريط سميدس 8 ق بدون بيانات</v>
          </cell>
          <cell r="C106">
            <v>18.073</v>
          </cell>
          <cell r="D106">
            <v>18.073</v>
          </cell>
          <cell r="E106">
            <v>18.073</v>
          </cell>
          <cell r="F106">
            <v>18.073</v>
          </cell>
          <cell r="G106">
            <v>18.073</v>
          </cell>
          <cell r="H106">
            <v>18.073</v>
          </cell>
          <cell r="I106">
            <v>18.073</v>
          </cell>
          <cell r="J106">
            <v>18.073</v>
          </cell>
          <cell r="K106">
            <v>18.073</v>
          </cell>
          <cell r="L106">
            <v>18.073</v>
          </cell>
          <cell r="M106">
            <v>18.073</v>
          </cell>
          <cell r="N106">
            <v>18.073</v>
          </cell>
          <cell r="O106">
            <v>0</v>
          </cell>
          <cell r="P106" t="str">
            <v>شريط سميدس 8 ق بدون بيانات</v>
          </cell>
          <cell r="Q106">
            <v>18.073</v>
          </cell>
          <cell r="R106">
            <v>18.073</v>
          </cell>
          <cell r="S106">
            <v>18.073</v>
          </cell>
          <cell r="T106">
            <v>18.073</v>
          </cell>
          <cell r="U106">
            <v>18.073</v>
          </cell>
          <cell r="V106">
            <v>18.073</v>
          </cell>
          <cell r="W106">
            <v>18.073</v>
          </cell>
          <cell r="X106">
            <v>18.073</v>
          </cell>
          <cell r="Y106">
            <v>18.073</v>
          </cell>
          <cell r="Z106">
            <v>18.073</v>
          </cell>
          <cell r="AA106">
            <v>18.073</v>
          </cell>
          <cell r="AB106">
            <v>18.073</v>
          </cell>
        </row>
        <row r="107">
          <cell r="A107" t="str">
            <v>PM1001208</v>
          </cell>
          <cell r="B107" t="str">
            <v>غطاء كوب زجاج 65 مم ذهبى</v>
          </cell>
          <cell r="C107">
            <v>0.43207455</v>
          </cell>
          <cell r="D107">
            <v>0.43207455</v>
          </cell>
          <cell r="E107">
            <v>0.43207455</v>
          </cell>
          <cell r="F107">
            <v>0.43207455</v>
          </cell>
          <cell r="G107">
            <v>0.43207455</v>
          </cell>
          <cell r="H107">
            <v>0.43207455</v>
          </cell>
          <cell r="I107">
            <v>0.43207455</v>
          </cell>
          <cell r="J107">
            <v>0.43207455</v>
          </cell>
          <cell r="K107">
            <v>0.43207455</v>
          </cell>
          <cell r="L107">
            <v>0.43207455</v>
          </cell>
          <cell r="M107">
            <v>0.43207455</v>
          </cell>
          <cell r="N107">
            <v>0.43207455</v>
          </cell>
          <cell r="O107">
            <v>0</v>
          </cell>
          <cell r="P107" t="str">
            <v>غطاء كوب زجاج 65 مم ذهبى</v>
          </cell>
          <cell r="Q107">
            <v>0.43207455</v>
          </cell>
          <cell r="R107">
            <v>0.43207455</v>
          </cell>
          <cell r="S107">
            <v>0.43207455</v>
          </cell>
          <cell r="T107">
            <v>0.43207455</v>
          </cell>
          <cell r="U107">
            <v>0.43207455</v>
          </cell>
          <cell r="V107">
            <v>0.43207455</v>
          </cell>
          <cell r="W107">
            <v>0.43207455</v>
          </cell>
          <cell r="X107">
            <v>0.43207455</v>
          </cell>
          <cell r="Y107">
            <v>0.43207455</v>
          </cell>
          <cell r="Z107">
            <v>0.43207455</v>
          </cell>
          <cell r="AA107">
            <v>0.43207455</v>
          </cell>
          <cell r="AB107">
            <v>0.43207455</v>
          </cell>
        </row>
        <row r="108">
          <cell r="A108" t="str">
            <v>PM1001217</v>
          </cell>
          <cell r="B108" t="str">
            <v>(MPM )استرب تتراباك جامبو</v>
          </cell>
          <cell r="C108">
            <v>136.58834280000002</v>
          </cell>
          <cell r="D108">
            <v>136.58834280000002</v>
          </cell>
          <cell r="E108">
            <v>136.58834280000002</v>
          </cell>
          <cell r="F108">
            <v>136.58834280000002</v>
          </cell>
          <cell r="G108">
            <v>136.58834280000002</v>
          </cell>
          <cell r="H108">
            <v>136.58834280000002</v>
          </cell>
          <cell r="I108">
            <v>136.58834280000002</v>
          </cell>
          <cell r="J108">
            <v>136.58834280000002</v>
          </cell>
          <cell r="K108">
            <v>136.58834280000002</v>
          </cell>
          <cell r="L108">
            <v>136.58834280000002</v>
          </cell>
          <cell r="M108">
            <v>136.58834280000002</v>
          </cell>
          <cell r="N108">
            <v>136.58834280000002</v>
          </cell>
          <cell r="O108">
            <v>0</v>
          </cell>
          <cell r="P108" t="str">
            <v>(MPM )استرب تتراباك جامبو</v>
          </cell>
          <cell r="Q108">
            <v>124.63312680000001</v>
          </cell>
          <cell r="R108">
            <v>124.63312680000001</v>
          </cell>
          <cell r="S108">
            <v>124.63312680000001</v>
          </cell>
          <cell r="T108">
            <v>124.63312680000001</v>
          </cell>
          <cell r="U108">
            <v>124.63312680000001</v>
          </cell>
          <cell r="V108">
            <v>124.63312680000001</v>
          </cell>
          <cell r="W108">
            <v>124.63312680000001</v>
          </cell>
          <cell r="X108">
            <v>124.63312680000001</v>
          </cell>
          <cell r="Y108">
            <v>124.63312680000001</v>
          </cell>
          <cell r="Z108">
            <v>124.63312680000001</v>
          </cell>
          <cell r="AA108">
            <v>124.63312680000001</v>
          </cell>
          <cell r="AB108">
            <v>124.63312680000001</v>
          </cell>
        </row>
      </sheetData>
      <sheetData sheetId="5" refreshError="1">
        <row r="4">
          <cell r="A4">
            <v>1</v>
          </cell>
          <cell r="B4">
            <v>40</v>
          </cell>
          <cell r="C4" t="str">
            <v>ESTANBOLLY  BUCKETS  1 KG</v>
          </cell>
          <cell r="D4">
            <v>19444.928687396819</v>
          </cell>
          <cell r="E4">
            <v>0</v>
          </cell>
          <cell r="F4">
            <v>3756.4066782471127</v>
          </cell>
          <cell r="G4">
            <v>0</v>
          </cell>
          <cell r="H4">
            <v>1325.7905923225103</v>
          </cell>
          <cell r="I4">
            <v>0</v>
          </cell>
          <cell r="J4">
            <v>2916.739303109523</v>
          </cell>
          <cell r="K4">
            <v>583.3478606219046</v>
          </cell>
          <cell r="L4">
            <v>0</v>
          </cell>
          <cell r="M4">
            <v>61.870227641717157</v>
          </cell>
          <cell r="N4">
            <v>0.79547435539350608</v>
          </cell>
          <cell r="O4">
            <v>0</v>
          </cell>
          <cell r="P4">
            <v>0</v>
          </cell>
          <cell r="Q4">
            <v>7.9547435539350619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4.4193019744083681</v>
          </cell>
          <cell r="W4">
            <v>3.5354415795266947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265.15811846450208</v>
          </cell>
          <cell r="AC4">
            <v>0</v>
          </cell>
          <cell r="AD4">
            <v>22.096509872041839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1237.4045528343429</v>
          </cell>
          <cell r="AK4">
            <v>0</v>
          </cell>
          <cell r="AL4">
            <v>48.612321718492048</v>
          </cell>
          <cell r="AM4">
            <v>0</v>
          </cell>
          <cell r="AN4">
            <v>0</v>
          </cell>
          <cell r="AO4">
            <v>0</v>
          </cell>
          <cell r="AP4">
            <v>35.354415795266945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17.677207897633473</v>
          </cell>
          <cell r="BF4">
            <v>0</v>
          </cell>
          <cell r="BG4">
            <v>8.8386039488167363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</row>
        <row r="5">
          <cell r="A5">
            <v>2</v>
          </cell>
          <cell r="B5">
            <v>1000</v>
          </cell>
          <cell r="C5" t="str">
            <v>FETA AND FLAVORS 450GM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</row>
        <row r="6">
          <cell r="A6">
            <v>3</v>
          </cell>
          <cell r="B6">
            <v>1000</v>
          </cell>
          <cell r="C6" t="str">
            <v>FETA  Dairy  12kg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</row>
        <row r="7">
          <cell r="A7">
            <v>4</v>
          </cell>
          <cell r="B7">
            <v>39</v>
          </cell>
          <cell r="C7" t="str">
            <v>FETA CHEESE  (cans) 10KG</v>
          </cell>
          <cell r="D7">
            <v>91588.271598994237</v>
          </cell>
          <cell r="E7">
            <v>0</v>
          </cell>
          <cell r="F7">
            <v>17693.188831623887</v>
          </cell>
          <cell r="G7">
            <v>0</v>
          </cell>
          <cell r="H7">
            <v>6244.6548817496068</v>
          </cell>
          <cell r="I7">
            <v>0</v>
          </cell>
          <cell r="J7">
            <v>9575.137485349398</v>
          </cell>
          <cell r="K7">
            <v>2747.6481479698268</v>
          </cell>
          <cell r="L7">
            <v>0</v>
          </cell>
          <cell r="M7">
            <v>291.41722781498169</v>
          </cell>
          <cell r="N7">
            <v>3.7467929290497635</v>
          </cell>
          <cell r="O7">
            <v>0</v>
          </cell>
          <cell r="P7">
            <v>0</v>
          </cell>
          <cell r="Q7">
            <v>37.467929290497644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77.017410208245153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5828.344556299633</v>
          </cell>
          <cell r="AK7">
            <v>0</v>
          </cell>
          <cell r="AL7">
            <v>166.52413017998953</v>
          </cell>
          <cell r="AM7">
            <v>0</v>
          </cell>
          <cell r="AN7">
            <v>0</v>
          </cell>
          <cell r="AO7">
            <v>0</v>
          </cell>
          <cell r="AP7">
            <v>166.52413017998953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6.2446548817496073</v>
          </cell>
          <cell r="BB7">
            <v>0</v>
          </cell>
          <cell r="BC7">
            <v>0</v>
          </cell>
          <cell r="BD7">
            <v>0</v>
          </cell>
          <cell r="BE7">
            <v>83.262065089994763</v>
          </cell>
          <cell r="BF7">
            <v>0</v>
          </cell>
          <cell r="BG7">
            <v>41.631032544997382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</row>
        <row r="8">
          <cell r="A8">
            <v>5</v>
          </cell>
          <cell r="B8">
            <v>39</v>
          </cell>
          <cell r="C8" t="str">
            <v>FETA CHEESE  (CANS) 8.4KG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</row>
        <row r="9">
          <cell r="A9">
            <v>6</v>
          </cell>
          <cell r="B9">
            <v>44</v>
          </cell>
          <cell r="C9" t="str">
            <v>Talaga 12kg</v>
          </cell>
          <cell r="D9">
            <v>129920.5100988881</v>
          </cell>
          <cell r="E9">
            <v>0</v>
          </cell>
          <cell r="F9">
            <v>24360.095643541521</v>
          </cell>
          <cell r="G9">
            <v>0</v>
          </cell>
          <cell r="H9">
            <v>5905.4777317676408</v>
          </cell>
          <cell r="I9">
            <v>0</v>
          </cell>
          <cell r="J9">
            <v>8267.6688244746965</v>
          </cell>
          <cell r="K9">
            <v>0</v>
          </cell>
          <cell r="L9">
            <v>0</v>
          </cell>
          <cell r="M9">
            <v>354.32866390605841</v>
          </cell>
          <cell r="N9">
            <v>0</v>
          </cell>
          <cell r="O9">
            <v>5.3149299585908762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7086.5732781211691</v>
          </cell>
          <cell r="AK9">
            <v>0</v>
          </cell>
          <cell r="AL9">
            <v>236.21910927070564</v>
          </cell>
          <cell r="AM9">
            <v>0</v>
          </cell>
          <cell r="AN9">
            <v>0</v>
          </cell>
          <cell r="AO9">
            <v>0</v>
          </cell>
          <cell r="AP9">
            <v>177.1643319530292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7.3818471647095514</v>
          </cell>
          <cell r="BB9">
            <v>0</v>
          </cell>
          <cell r="BC9">
            <v>0</v>
          </cell>
          <cell r="BD9">
            <v>0</v>
          </cell>
          <cell r="BE9">
            <v>59.054777317676411</v>
          </cell>
          <cell r="BF9">
            <v>0</v>
          </cell>
          <cell r="BG9">
            <v>59.054777317676411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</row>
        <row r="10">
          <cell r="A10">
            <v>7</v>
          </cell>
          <cell r="B10">
            <v>42</v>
          </cell>
          <cell r="C10" t="str">
            <v>Talaga 1kg</v>
          </cell>
          <cell r="D10">
            <v>13853.489555665934</v>
          </cell>
          <cell r="E10">
            <v>0</v>
          </cell>
          <cell r="F10">
            <v>0</v>
          </cell>
          <cell r="G10">
            <v>0</v>
          </cell>
          <cell r="H10">
            <v>472.27805303406592</v>
          </cell>
          <cell r="I10">
            <v>0</v>
          </cell>
          <cell r="J10">
            <v>1574.2601767802198</v>
          </cell>
          <cell r="K10">
            <v>0</v>
          </cell>
          <cell r="L10">
            <v>0</v>
          </cell>
          <cell r="M10">
            <v>37.78224424272527</v>
          </cell>
          <cell r="N10">
            <v>0</v>
          </cell>
          <cell r="O10">
            <v>0.56673366364087896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3.1485203535604396</v>
          </cell>
          <cell r="U10">
            <v>3463.3723889164835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251.88162828483516</v>
          </cell>
          <cell r="AK10">
            <v>0</v>
          </cell>
          <cell r="AL10">
            <v>25.188162828483517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0.78713008839010989</v>
          </cell>
          <cell r="BB10">
            <v>0</v>
          </cell>
          <cell r="BC10">
            <v>0</v>
          </cell>
          <cell r="BD10">
            <v>0</v>
          </cell>
          <cell r="BE10">
            <v>18.891122121362635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</row>
        <row r="11">
          <cell r="A11">
            <v>8</v>
          </cell>
          <cell r="B11">
            <v>44</v>
          </cell>
          <cell r="C11" t="str">
            <v>Talaga 7kg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</row>
        <row r="12">
          <cell r="A12">
            <v>9</v>
          </cell>
          <cell r="B12">
            <v>46</v>
          </cell>
          <cell r="C12" t="str">
            <v>FETA CHEESE  (cans) 10KG  Catering &amp; Tourism</v>
          </cell>
          <cell r="D12">
            <v>173021.76055190334</v>
          </cell>
          <cell r="E12">
            <v>0</v>
          </cell>
          <cell r="F12">
            <v>33424.658288435872</v>
          </cell>
          <cell r="G12">
            <v>0</v>
          </cell>
          <cell r="H12">
            <v>13763.094589355947</v>
          </cell>
          <cell r="I12">
            <v>0</v>
          </cell>
          <cell r="J12">
            <v>18088.638603153533</v>
          </cell>
          <cell r="K12">
            <v>5190.6528165570999</v>
          </cell>
          <cell r="L12">
            <v>0</v>
          </cell>
          <cell r="M12">
            <v>550.52378357423788</v>
          </cell>
          <cell r="N12">
            <v>7.0781629316687713</v>
          </cell>
          <cell r="O12">
            <v>0</v>
          </cell>
          <cell r="P12">
            <v>0</v>
          </cell>
          <cell r="Q12">
            <v>70.781629316687727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145.49557137319144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9437.5505755583636</v>
          </cell>
          <cell r="AK12">
            <v>0</v>
          </cell>
          <cell r="AL12">
            <v>314.58501918527878</v>
          </cell>
          <cell r="AM12">
            <v>0</v>
          </cell>
          <cell r="AN12">
            <v>0</v>
          </cell>
          <cell r="AO12">
            <v>0</v>
          </cell>
          <cell r="AP12">
            <v>314.58501918527878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9.8307818495399619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78.646254796319695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</row>
        <row r="13">
          <cell r="A13">
            <v>10</v>
          </cell>
          <cell r="B13">
            <v>46</v>
          </cell>
          <cell r="C13" t="str">
            <v>FETA CHEESE (1kGM) DAIRY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</row>
        <row r="14">
          <cell r="A14">
            <v>11</v>
          </cell>
          <cell r="B14">
            <v>39</v>
          </cell>
          <cell r="C14" t="str">
            <v>FETA   BUCKETS  1kG</v>
          </cell>
          <cell r="D14">
            <v>13087.932770363244</v>
          </cell>
          <cell r="E14">
            <v>0</v>
          </cell>
          <cell r="F14">
            <v>2528.350648820172</v>
          </cell>
          <cell r="G14">
            <v>0</v>
          </cell>
          <cell r="H14">
            <v>892.35905252476664</v>
          </cell>
          <cell r="I14">
            <v>0</v>
          </cell>
          <cell r="J14">
            <v>1368.2838805379756</v>
          </cell>
          <cell r="K14">
            <v>392.63798311089732</v>
          </cell>
          <cell r="L14">
            <v>0</v>
          </cell>
          <cell r="M14">
            <v>41.643422451155779</v>
          </cell>
          <cell r="N14">
            <v>0.53541543151485993</v>
          </cell>
          <cell r="O14">
            <v>0</v>
          </cell>
          <cell r="P14">
            <v>0</v>
          </cell>
          <cell r="Q14">
            <v>5.3541543151486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11.005761647805455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832.86844902311543</v>
          </cell>
          <cell r="AK14">
            <v>0</v>
          </cell>
          <cell r="AL14">
            <v>23.796241400660445</v>
          </cell>
          <cell r="AM14">
            <v>0</v>
          </cell>
          <cell r="AN14">
            <v>0</v>
          </cell>
          <cell r="AO14">
            <v>0</v>
          </cell>
          <cell r="AP14">
            <v>23.796241400660445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0.89235905252476666</v>
          </cell>
          <cell r="BB14">
            <v>0</v>
          </cell>
          <cell r="BC14">
            <v>0</v>
          </cell>
          <cell r="BD14">
            <v>0</v>
          </cell>
          <cell r="BE14">
            <v>11.898120700330223</v>
          </cell>
          <cell r="BF14">
            <v>0</v>
          </cell>
          <cell r="BG14">
            <v>5.9490603501651114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</row>
        <row r="15">
          <cell r="A15">
            <v>12</v>
          </cell>
          <cell r="B15">
            <v>39</v>
          </cell>
          <cell r="C15" t="str">
            <v>DOUBLE CREAM  BUCKETS 1k G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</row>
        <row r="16">
          <cell r="A16">
            <v>13</v>
          </cell>
          <cell r="B16">
            <v>39</v>
          </cell>
          <cell r="C16" t="str">
            <v>BRAMILY  BUCKETS  1KG</v>
          </cell>
          <cell r="D16">
            <v>4861.2321718492049</v>
          </cell>
          <cell r="E16">
            <v>0</v>
          </cell>
          <cell r="F16">
            <v>939.10166956177818</v>
          </cell>
          <cell r="G16">
            <v>0</v>
          </cell>
          <cell r="H16">
            <v>331.44764808062757</v>
          </cell>
          <cell r="I16">
            <v>0</v>
          </cell>
          <cell r="J16">
            <v>508.21972705696237</v>
          </cell>
          <cell r="K16">
            <v>145.83696515547615</v>
          </cell>
          <cell r="L16">
            <v>0</v>
          </cell>
          <cell r="M16">
            <v>15.467556910429289</v>
          </cell>
          <cell r="N16">
            <v>0.19886858884837652</v>
          </cell>
          <cell r="O16">
            <v>0</v>
          </cell>
          <cell r="P16">
            <v>0</v>
          </cell>
          <cell r="Q16">
            <v>1.9886858884837655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4.0878543263277409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309.35113820858572</v>
          </cell>
          <cell r="AK16">
            <v>0</v>
          </cell>
          <cell r="AL16">
            <v>8.8386039488167363</v>
          </cell>
          <cell r="AM16">
            <v>0</v>
          </cell>
          <cell r="AN16">
            <v>0</v>
          </cell>
          <cell r="AO16">
            <v>0</v>
          </cell>
          <cell r="AP16">
            <v>8.8386039488167363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0.3314476480806276</v>
          </cell>
          <cell r="BB16">
            <v>0</v>
          </cell>
          <cell r="BC16">
            <v>0</v>
          </cell>
          <cell r="BD16">
            <v>0</v>
          </cell>
          <cell r="BE16">
            <v>4.4193019744083681</v>
          </cell>
          <cell r="BF16">
            <v>0</v>
          </cell>
          <cell r="BG16">
            <v>2.2096509872041841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</row>
        <row r="17">
          <cell r="A17">
            <v>14</v>
          </cell>
          <cell r="B17">
            <v>46</v>
          </cell>
          <cell r="C17" t="str">
            <v>FETA CHEESE (12 kGM) DAIRY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A18">
            <v>15</v>
          </cell>
          <cell r="B18">
            <v>45</v>
          </cell>
          <cell r="C18" t="str">
            <v>ESTANBOLLY PANDA  18 kg  Catering &amp; Tourism</v>
          </cell>
          <cell r="D18">
            <v>115158.09384403282</v>
          </cell>
          <cell r="E18">
            <v>0</v>
          </cell>
          <cell r="F18">
            <v>23458.227161910596</v>
          </cell>
          <cell r="G18">
            <v>0</v>
          </cell>
          <cell r="H18">
            <v>12824.424087176383</v>
          </cell>
          <cell r="I18">
            <v>0</v>
          </cell>
          <cell r="J18">
            <v>3582.4636103116391</v>
          </cell>
          <cell r="K18">
            <v>3156.3786630887175</v>
          </cell>
          <cell r="L18">
            <v>0</v>
          </cell>
          <cell r="M18">
            <v>0</v>
          </cell>
          <cell r="N18">
            <v>0</v>
          </cell>
          <cell r="O18">
            <v>4.71101292998316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29.83641522322668</v>
          </cell>
          <cell r="W18">
            <v>23.031618768806563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213.04247361146074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59.672830446453361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A19">
            <v>16</v>
          </cell>
          <cell r="B19">
            <v>1000</v>
          </cell>
          <cell r="C19" t="str">
            <v>Labna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A20">
            <v>17</v>
          </cell>
          <cell r="B20">
            <v>1000</v>
          </cell>
          <cell r="C20" t="str">
            <v>Kremer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1">
          <cell r="A21">
            <v>18</v>
          </cell>
          <cell r="B21">
            <v>1000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</row>
        <row r="22">
          <cell r="A22">
            <v>19</v>
          </cell>
          <cell r="B22">
            <v>1000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</row>
        <row r="23">
          <cell r="A23">
            <v>20</v>
          </cell>
          <cell r="B23">
            <v>1000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A24">
            <v>21</v>
          </cell>
          <cell r="B24">
            <v>1000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</row>
        <row r="25">
          <cell r="A25">
            <v>22</v>
          </cell>
          <cell r="B25">
            <v>1000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A26">
            <v>23</v>
          </cell>
          <cell r="B26">
            <v>1000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A27">
            <v>24</v>
          </cell>
          <cell r="B27">
            <v>1000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8">
          <cell r="A28">
            <v>25</v>
          </cell>
          <cell r="B28">
            <v>1000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</row>
        <row r="29">
          <cell r="A29">
            <v>31</v>
          </cell>
          <cell r="B29">
            <v>25</v>
          </cell>
          <cell r="C29" t="str">
            <v>ISTANBOLY (T.P 500 GM)</v>
          </cell>
          <cell r="D29">
            <v>75228.605458624574</v>
          </cell>
          <cell r="E29">
            <v>0</v>
          </cell>
          <cell r="F29">
            <v>17097.410331505584</v>
          </cell>
          <cell r="G29">
            <v>0</v>
          </cell>
          <cell r="H29">
            <v>9403.5756823280717</v>
          </cell>
          <cell r="I29">
            <v>0</v>
          </cell>
          <cell r="J29">
            <v>1709.7410331505585</v>
          </cell>
          <cell r="K29">
            <v>1196.8187232053908</v>
          </cell>
          <cell r="L29">
            <v>29.065597563559493</v>
          </cell>
          <cell r="M29">
            <v>0</v>
          </cell>
          <cell r="N29">
            <v>0</v>
          </cell>
          <cell r="O29">
            <v>3.4194820663011174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16.926436228190529</v>
          </cell>
          <cell r="W29">
            <v>14.874746988409857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34.194820663011171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18.807151364656143</v>
          </cell>
          <cell r="AM29">
            <v>0</v>
          </cell>
          <cell r="AN29">
            <v>0</v>
          </cell>
          <cell r="AO29">
            <v>0</v>
          </cell>
          <cell r="AP29">
            <v>34.194820663011171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17.097410331505586</v>
          </cell>
          <cell r="BE29">
            <v>0</v>
          </cell>
          <cell r="BF29">
            <v>0</v>
          </cell>
          <cell r="BG29">
            <v>34.194820663011171</v>
          </cell>
          <cell r="BH29">
            <v>0</v>
          </cell>
          <cell r="BI29">
            <v>0</v>
          </cell>
          <cell r="BJ29">
            <v>68.389641326022343</v>
          </cell>
          <cell r="BK29">
            <v>0</v>
          </cell>
        </row>
        <row r="30">
          <cell r="A30">
            <v>32</v>
          </cell>
          <cell r="B30">
            <v>25</v>
          </cell>
          <cell r="C30" t="str">
            <v>ISTANBOLY (T.P 250 GM)</v>
          </cell>
          <cell r="D30">
            <v>68229.706984344084</v>
          </cell>
          <cell r="E30">
            <v>0</v>
          </cell>
          <cell r="F30">
            <v>15506.751587350927</v>
          </cell>
          <cell r="G30">
            <v>0</v>
          </cell>
          <cell r="H30">
            <v>8528.7133730430105</v>
          </cell>
          <cell r="I30">
            <v>0</v>
          </cell>
          <cell r="J30">
            <v>1550.675158735093</v>
          </cell>
          <cell r="K30">
            <v>1085.4726111145649</v>
          </cell>
          <cell r="L30">
            <v>26.361477698496575</v>
          </cell>
          <cell r="M30">
            <v>0</v>
          </cell>
          <cell r="N30">
            <v>0</v>
          </cell>
          <cell r="O30">
            <v>3.1013503174701857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15.351684071477418</v>
          </cell>
          <cell r="W30">
            <v>13.490873880995306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31.013503174701857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17.057426746086023</v>
          </cell>
          <cell r="AM30">
            <v>0</v>
          </cell>
          <cell r="AN30">
            <v>0</v>
          </cell>
          <cell r="AO30">
            <v>0</v>
          </cell>
          <cell r="AP30">
            <v>31.013503174701857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15.506751587350928</v>
          </cell>
          <cell r="BE30">
            <v>0</v>
          </cell>
          <cell r="BF30">
            <v>0</v>
          </cell>
          <cell r="BG30">
            <v>31.013503174701857</v>
          </cell>
          <cell r="BH30">
            <v>0</v>
          </cell>
          <cell r="BI30">
            <v>0</v>
          </cell>
          <cell r="BJ30">
            <v>62.027006349403713</v>
          </cell>
          <cell r="BK30">
            <v>0</v>
          </cell>
        </row>
        <row r="31">
          <cell r="A31">
            <v>33</v>
          </cell>
          <cell r="B31">
            <v>24</v>
          </cell>
          <cell r="C31" t="str">
            <v>FETA CHEESE  (T.P 500 GM)</v>
          </cell>
          <cell r="D31">
            <v>486016.66430351953</v>
          </cell>
          <cell r="E31">
            <v>0</v>
          </cell>
          <cell r="F31">
            <v>110458.33279625443</v>
          </cell>
          <cell r="G31">
            <v>0</v>
          </cell>
          <cell r="H31">
            <v>60752.083037939941</v>
          </cell>
          <cell r="I31">
            <v>0</v>
          </cell>
          <cell r="J31">
            <v>11045.833279625444</v>
          </cell>
          <cell r="K31">
            <v>7732.0832957378097</v>
          </cell>
          <cell r="L31">
            <v>187.77916575363253</v>
          </cell>
          <cell r="M31">
            <v>0</v>
          </cell>
          <cell r="N31">
            <v>0</v>
          </cell>
          <cell r="O31">
            <v>22.091666559250889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167.89666585030673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121.50416607587988</v>
          </cell>
          <cell r="AM31">
            <v>0</v>
          </cell>
          <cell r="AN31">
            <v>0</v>
          </cell>
          <cell r="AO31">
            <v>0</v>
          </cell>
          <cell r="AP31">
            <v>220.91666559250888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33.13749983887633</v>
          </cell>
          <cell r="BB31">
            <v>0</v>
          </cell>
          <cell r="BC31">
            <v>0</v>
          </cell>
          <cell r="BD31">
            <v>110.45833279625444</v>
          </cell>
          <cell r="BE31">
            <v>0</v>
          </cell>
          <cell r="BF31">
            <v>0</v>
          </cell>
          <cell r="BG31">
            <v>220.91666559250888</v>
          </cell>
          <cell r="BH31">
            <v>0</v>
          </cell>
          <cell r="BI31">
            <v>0</v>
          </cell>
          <cell r="BJ31">
            <v>441.83333118501776</v>
          </cell>
          <cell r="BK31">
            <v>0</v>
          </cell>
        </row>
        <row r="32">
          <cell r="A32">
            <v>34</v>
          </cell>
          <cell r="B32">
            <v>24</v>
          </cell>
          <cell r="C32" t="str">
            <v>FETA CHEESE  (T.P 250 GM)</v>
          </cell>
          <cell r="D32">
            <v>396159.39124520426</v>
          </cell>
          <cell r="E32">
            <v>0</v>
          </cell>
          <cell r="F32">
            <v>90036.225283000967</v>
          </cell>
          <cell r="G32">
            <v>0</v>
          </cell>
          <cell r="H32">
            <v>49519.923905650532</v>
          </cell>
          <cell r="I32">
            <v>0</v>
          </cell>
          <cell r="J32">
            <v>9003.6225283000967</v>
          </cell>
          <cell r="K32">
            <v>6302.535769810067</v>
          </cell>
          <cell r="L32">
            <v>153.06158298110165</v>
          </cell>
          <cell r="M32">
            <v>0</v>
          </cell>
          <cell r="N32">
            <v>0</v>
          </cell>
          <cell r="O32">
            <v>18.007245056600194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136.85506243016147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99.039847811301073</v>
          </cell>
          <cell r="AM32">
            <v>0</v>
          </cell>
          <cell r="AN32">
            <v>0</v>
          </cell>
          <cell r="AO32">
            <v>0</v>
          </cell>
          <cell r="AP32">
            <v>180.07245056600195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27.010867584900293</v>
          </cell>
          <cell r="BB32">
            <v>0</v>
          </cell>
          <cell r="BC32">
            <v>0</v>
          </cell>
          <cell r="BD32">
            <v>90.036225283000974</v>
          </cell>
          <cell r="BE32">
            <v>0</v>
          </cell>
          <cell r="BF32">
            <v>0</v>
          </cell>
          <cell r="BG32">
            <v>180.07245056600195</v>
          </cell>
          <cell r="BH32">
            <v>0</v>
          </cell>
          <cell r="BI32">
            <v>0</v>
          </cell>
          <cell r="BJ32">
            <v>360.14490113200389</v>
          </cell>
          <cell r="BK32">
            <v>0</v>
          </cell>
        </row>
        <row r="33">
          <cell r="A33">
            <v>35</v>
          </cell>
          <cell r="B33">
            <v>31</v>
          </cell>
          <cell r="C33" t="str">
            <v>FETA CHEESE (500GM) DAIRY</v>
          </cell>
          <cell r="D33">
            <v>477088.98408135225</v>
          </cell>
          <cell r="E33">
            <v>0</v>
          </cell>
          <cell r="F33">
            <v>103007.84883574651</v>
          </cell>
          <cell r="G33">
            <v>0</v>
          </cell>
          <cell r="H33">
            <v>43371.72582557748</v>
          </cell>
          <cell r="I33">
            <v>0</v>
          </cell>
          <cell r="J33">
            <v>10842.93145639437</v>
          </cell>
          <cell r="K33">
            <v>6722.6175029645092</v>
          </cell>
          <cell r="L33">
            <v>184.32983475870427</v>
          </cell>
          <cell r="M33">
            <v>0</v>
          </cell>
          <cell r="N33">
            <v>0</v>
          </cell>
          <cell r="O33">
            <v>21.685862912788739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164.8125581371944</v>
          </cell>
          <cell r="AE33">
            <v>0</v>
          </cell>
          <cell r="AF33">
            <v>0</v>
          </cell>
          <cell r="AG33">
            <v>10842.93145639437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119.27224602033806</v>
          </cell>
          <cell r="AM33">
            <v>5421.4657281971849</v>
          </cell>
          <cell r="AN33">
            <v>0</v>
          </cell>
          <cell r="AO33">
            <v>0</v>
          </cell>
          <cell r="AP33">
            <v>2710.7328640985925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32.52879436918311</v>
          </cell>
          <cell r="BB33">
            <v>0</v>
          </cell>
          <cell r="BC33">
            <v>0</v>
          </cell>
          <cell r="BD33">
            <v>433.71725825577477</v>
          </cell>
          <cell r="BE33">
            <v>0</v>
          </cell>
          <cell r="BF33">
            <v>0</v>
          </cell>
          <cell r="BG33">
            <v>433.71725825577477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A34">
            <v>36</v>
          </cell>
          <cell r="B34">
            <v>31</v>
          </cell>
          <cell r="C34" t="str">
            <v>FETA CHEESE (250GM) DAIRY</v>
          </cell>
          <cell r="D34">
            <v>1334424.0734578753</v>
          </cell>
          <cell r="E34">
            <v>0</v>
          </cell>
          <cell r="F34">
            <v>288114.2885874958</v>
          </cell>
          <cell r="G34">
            <v>0</v>
          </cell>
          <cell r="H34">
            <v>121311.27940526139</v>
          </cell>
          <cell r="I34">
            <v>0</v>
          </cell>
          <cell r="J34">
            <v>30327.819851315347</v>
          </cell>
          <cell r="K34">
            <v>18803.248307815516</v>
          </cell>
          <cell r="L34">
            <v>515.57293747236088</v>
          </cell>
          <cell r="M34">
            <v>0</v>
          </cell>
          <cell r="N34">
            <v>0</v>
          </cell>
          <cell r="O34">
            <v>60.655639702630701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460.98286173999327</v>
          </cell>
          <cell r="AE34">
            <v>0</v>
          </cell>
          <cell r="AF34">
            <v>0</v>
          </cell>
          <cell r="AG34">
            <v>30327.819851315347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333.60601836446881</v>
          </cell>
          <cell r="AM34">
            <v>15163.909925657674</v>
          </cell>
          <cell r="AN34">
            <v>0</v>
          </cell>
          <cell r="AO34">
            <v>0</v>
          </cell>
          <cell r="AP34">
            <v>7581.9549628288369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90.983459553946048</v>
          </cell>
          <cell r="BB34">
            <v>0</v>
          </cell>
          <cell r="BC34">
            <v>0</v>
          </cell>
          <cell r="BD34">
            <v>1213.1127940526139</v>
          </cell>
          <cell r="BE34">
            <v>0</v>
          </cell>
          <cell r="BF34">
            <v>0</v>
          </cell>
          <cell r="BG34">
            <v>1213.1127940526139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A35">
            <v>37</v>
          </cell>
          <cell r="B35">
            <v>26</v>
          </cell>
          <cell r="C35" t="str">
            <v>FETA  Light CHEESE (500GM) Local</v>
          </cell>
          <cell r="D35">
            <v>25076.201819541522</v>
          </cell>
          <cell r="E35">
            <v>0</v>
          </cell>
          <cell r="F35">
            <v>2963.5511241276345</v>
          </cell>
          <cell r="G35">
            <v>0</v>
          </cell>
          <cell r="H35">
            <v>2678.5942852692078</v>
          </cell>
          <cell r="I35">
            <v>0</v>
          </cell>
          <cell r="J35">
            <v>595.55979321411121</v>
          </cell>
          <cell r="K35">
            <v>820.67569591226811</v>
          </cell>
          <cell r="L35">
            <v>17.097410331505582</v>
          </cell>
          <cell r="M35">
            <v>0</v>
          </cell>
          <cell r="N35">
            <v>0</v>
          </cell>
          <cell r="O35">
            <v>1.2538100909770762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9.0616274756979607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2393.6374464107812</v>
          </cell>
          <cell r="AK35">
            <v>0</v>
          </cell>
          <cell r="AL35">
            <v>6.8389641326022339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1.1398273554337057</v>
          </cell>
          <cell r="BB35">
            <v>0</v>
          </cell>
          <cell r="BC35">
            <v>0</v>
          </cell>
          <cell r="BD35">
            <v>0</v>
          </cell>
          <cell r="BE35">
            <v>11.398273554337056</v>
          </cell>
          <cell r="BF35">
            <v>0</v>
          </cell>
          <cell r="BG35">
            <v>0</v>
          </cell>
          <cell r="BH35">
            <v>11.398273554337056</v>
          </cell>
          <cell r="BI35">
            <v>0</v>
          </cell>
          <cell r="BJ35">
            <v>0</v>
          </cell>
          <cell r="BK35">
            <v>0</v>
          </cell>
        </row>
        <row r="36">
          <cell r="A36">
            <v>38</v>
          </cell>
          <cell r="B36">
            <v>28</v>
          </cell>
          <cell r="C36" t="str">
            <v>FETA CHEESE Light   (T.P 500 GM) police</v>
          </cell>
          <cell r="D36">
            <v>129167.85272844884</v>
          </cell>
          <cell r="E36">
            <v>0</v>
          </cell>
          <cell r="F36">
            <v>13680.049857149354</v>
          </cell>
          <cell r="G36">
            <v>0</v>
          </cell>
          <cell r="H36">
            <v>25833.57054568977</v>
          </cell>
          <cell r="I36">
            <v>0</v>
          </cell>
          <cell r="J36">
            <v>3067.73650230066</v>
          </cell>
          <cell r="K36">
            <v>4227.3115438401437</v>
          </cell>
          <cell r="L36">
            <v>49.905761281446139</v>
          </cell>
          <cell r="M36">
            <v>0</v>
          </cell>
          <cell r="N36">
            <v>0</v>
          </cell>
          <cell r="O36">
            <v>7.0455192397335722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46.676564963234924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4931.8634678135013</v>
          </cell>
          <cell r="AK36">
            <v>0</v>
          </cell>
          <cell r="AL36">
            <v>35.227596198667868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9.6875889546336644</v>
          </cell>
          <cell r="BB36">
            <v>0</v>
          </cell>
          <cell r="BC36">
            <v>0</v>
          </cell>
          <cell r="BD36">
            <v>0</v>
          </cell>
          <cell r="BE36">
            <v>58.712660331113106</v>
          </cell>
          <cell r="BF36">
            <v>0</v>
          </cell>
          <cell r="BG36">
            <v>0</v>
          </cell>
          <cell r="BH36">
            <v>59.299786934424233</v>
          </cell>
          <cell r="BI36">
            <v>0</v>
          </cell>
          <cell r="BJ36">
            <v>0</v>
          </cell>
          <cell r="BK36">
            <v>0</v>
          </cell>
        </row>
        <row r="37">
          <cell r="A37">
            <v>39</v>
          </cell>
          <cell r="B37">
            <v>27</v>
          </cell>
          <cell r="C37" t="str">
            <v>FETA CHEESE  (T.P 500 GM) police</v>
          </cell>
          <cell r="D37">
            <v>401855.5418218408</v>
          </cell>
          <cell r="E37">
            <v>0</v>
          </cell>
          <cell r="F37">
            <v>78361.830655258964</v>
          </cell>
          <cell r="G37">
            <v>0</v>
          </cell>
          <cell r="H37">
            <v>36166.998763965668</v>
          </cell>
          <cell r="I37">
            <v>0</v>
          </cell>
          <cell r="J37">
            <v>8840.8219200804979</v>
          </cell>
          <cell r="K37">
            <v>10448.244087367862</v>
          </cell>
          <cell r="L37">
            <v>136.63088421942589</v>
          </cell>
          <cell r="M37">
            <v>0</v>
          </cell>
          <cell r="N37">
            <v>0</v>
          </cell>
          <cell r="O37">
            <v>20.092777091092042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160.74221672873634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22503.910342023082</v>
          </cell>
          <cell r="AK37">
            <v>0</v>
          </cell>
          <cell r="AL37">
            <v>104.48244087367863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24.111332509310447</v>
          </cell>
          <cell r="BB37">
            <v>0</v>
          </cell>
          <cell r="BC37">
            <v>0</v>
          </cell>
          <cell r="BD37">
            <v>160.74221672873634</v>
          </cell>
          <cell r="BE37">
            <v>0</v>
          </cell>
          <cell r="BF37">
            <v>0</v>
          </cell>
          <cell r="BG37">
            <v>0</v>
          </cell>
          <cell r="BH37">
            <v>241.11332509310446</v>
          </cell>
          <cell r="BI37">
            <v>0</v>
          </cell>
          <cell r="BJ37">
            <v>642.96886691494535</v>
          </cell>
          <cell r="BK37">
            <v>0</v>
          </cell>
        </row>
        <row r="38">
          <cell r="A38">
            <v>40</v>
          </cell>
          <cell r="B38">
            <v>24</v>
          </cell>
          <cell r="C38" t="str">
            <v>FETA AND FLAVORS CHEESE  (T.P 100GM)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A39">
            <v>41</v>
          </cell>
          <cell r="B39">
            <v>1000</v>
          </cell>
          <cell r="C39" t="str">
            <v>Feta Thermoform 60gm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A40">
            <v>42</v>
          </cell>
          <cell r="B40">
            <v>24</v>
          </cell>
          <cell r="C40" t="str">
            <v>Feta TP 350 GM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A41">
            <v>43</v>
          </cell>
          <cell r="B41">
            <v>24</v>
          </cell>
          <cell r="C41" t="str">
            <v>FETA CHEESE  (T.P 125 GM)</v>
          </cell>
          <cell r="D41">
            <v>120913.20930709477</v>
          </cell>
          <cell r="E41">
            <v>0</v>
          </cell>
          <cell r="F41">
            <v>27480.27484252154</v>
          </cell>
          <cell r="G41">
            <v>0</v>
          </cell>
          <cell r="H41">
            <v>15114.151163386847</v>
          </cell>
          <cell r="I41">
            <v>0</v>
          </cell>
          <cell r="J41">
            <v>2748.027484252154</v>
          </cell>
          <cell r="K41">
            <v>1923.6192389765076</v>
          </cell>
          <cell r="L41">
            <v>46.716467232286618</v>
          </cell>
          <cell r="M41">
            <v>0</v>
          </cell>
          <cell r="N41">
            <v>0</v>
          </cell>
          <cell r="O41">
            <v>5.4960549685043087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41.77001776063274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30.228302326773694</v>
          </cell>
          <cell r="AM41">
            <v>0</v>
          </cell>
          <cell r="AN41">
            <v>0</v>
          </cell>
          <cell r="AO41">
            <v>0</v>
          </cell>
          <cell r="AP41">
            <v>54.960549685043077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8.2440824527564622</v>
          </cell>
          <cell r="BB41">
            <v>0</v>
          </cell>
          <cell r="BC41">
            <v>0</v>
          </cell>
          <cell r="BD41">
            <v>27.480274842521538</v>
          </cell>
          <cell r="BE41">
            <v>0</v>
          </cell>
          <cell r="BF41">
            <v>0</v>
          </cell>
          <cell r="BG41">
            <v>54.960549685043077</v>
          </cell>
          <cell r="BH41">
            <v>0</v>
          </cell>
          <cell r="BI41">
            <v>0</v>
          </cell>
          <cell r="BJ41">
            <v>109.92109937008615</v>
          </cell>
          <cell r="BK41">
            <v>0</v>
          </cell>
        </row>
        <row r="42">
          <cell r="A42">
            <v>44</v>
          </cell>
          <cell r="B42">
            <v>31</v>
          </cell>
          <cell r="C42" t="str">
            <v>FETA AND FLAVORS   (125GM) DAIRY</v>
          </cell>
          <cell r="D42">
            <v>309697.96779852244</v>
          </cell>
          <cell r="E42">
            <v>0</v>
          </cell>
          <cell r="F42">
            <v>66866.606683771897</v>
          </cell>
          <cell r="G42">
            <v>0</v>
          </cell>
          <cell r="H42">
            <v>28154.360708956585</v>
          </cell>
          <cell r="I42">
            <v>0</v>
          </cell>
          <cell r="J42">
            <v>7038.5901772391462</v>
          </cell>
          <cell r="K42">
            <v>4363.9259098882712</v>
          </cell>
          <cell r="L42">
            <v>119.65603301306548</v>
          </cell>
          <cell r="M42">
            <v>0</v>
          </cell>
          <cell r="N42">
            <v>0</v>
          </cell>
          <cell r="O42">
            <v>14.077180354478294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106.98657069403502</v>
          </cell>
          <cell r="AE42">
            <v>0</v>
          </cell>
          <cell r="AF42">
            <v>0</v>
          </cell>
          <cell r="AG42">
            <v>7038.5901772391462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77.424491949630607</v>
          </cell>
          <cell r="AM42">
            <v>3519.2950886195731</v>
          </cell>
          <cell r="AN42">
            <v>0</v>
          </cell>
          <cell r="AO42">
            <v>0</v>
          </cell>
          <cell r="AP42">
            <v>1759.6475443097866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21.115770531717441</v>
          </cell>
          <cell r="BB42">
            <v>0</v>
          </cell>
          <cell r="BC42">
            <v>0</v>
          </cell>
          <cell r="BD42">
            <v>281.54360708956585</v>
          </cell>
          <cell r="BE42">
            <v>0</v>
          </cell>
          <cell r="BF42">
            <v>0</v>
          </cell>
          <cell r="BG42">
            <v>281.54360708956585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A43">
            <v>45</v>
          </cell>
          <cell r="B43">
            <v>31</v>
          </cell>
          <cell r="C43" t="str">
            <v>FETA AND FLAVORS CHEESE  (T.P 100GM)</v>
          </cell>
          <cell r="D43">
            <v>124439.92657237343</v>
          </cell>
          <cell r="E43">
            <v>0</v>
          </cell>
          <cell r="F43">
            <v>26867.711419035171</v>
          </cell>
          <cell r="G43">
            <v>0</v>
          </cell>
          <cell r="H43">
            <v>11312.720597488495</v>
          </cell>
          <cell r="I43">
            <v>0</v>
          </cell>
          <cell r="J43">
            <v>2828.1801493721237</v>
          </cell>
          <cell r="K43">
            <v>1753.4716926107164</v>
          </cell>
          <cell r="L43">
            <v>48.079062539326095</v>
          </cell>
          <cell r="M43">
            <v>0</v>
          </cell>
          <cell r="N43">
            <v>0</v>
          </cell>
          <cell r="O43">
            <v>5.6563602987442474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42.988338270456275</v>
          </cell>
          <cell r="AE43">
            <v>0</v>
          </cell>
          <cell r="AF43">
            <v>0</v>
          </cell>
          <cell r="AG43">
            <v>2828.1801493721237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31.109981643093359</v>
          </cell>
          <cell r="AM43">
            <v>1414.0900746860618</v>
          </cell>
          <cell r="AN43">
            <v>0</v>
          </cell>
          <cell r="AO43">
            <v>0</v>
          </cell>
          <cell r="AP43">
            <v>707.04503734303091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8.4845404481163698</v>
          </cell>
          <cell r="BB43">
            <v>0</v>
          </cell>
          <cell r="BC43">
            <v>0</v>
          </cell>
          <cell r="BD43">
            <v>113.12720597488493</v>
          </cell>
          <cell r="BE43">
            <v>0</v>
          </cell>
          <cell r="BF43">
            <v>0</v>
          </cell>
          <cell r="BG43">
            <v>113.12720597488493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A44">
            <v>46</v>
          </cell>
          <cell r="B44">
            <v>31</v>
          </cell>
          <cell r="C44" t="str">
            <v xml:space="preserve">FETA AND FLAVORS CHEESE  (T.P 100GM)توريدات </v>
          </cell>
          <cell r="D44">
            <v>93420.896726291889</v>
          </cell>
          <cell r="E44">
            <v>0</v>
          </cell>
          <cell r="F44">
            <v>20170.42088408575</v>
          </cell>
          <cell r="G44">
            <v>0</v>
          </cell>
          <cell r="H44">
            <v>8492.8087932992621</v>
          </cell>
          <cell r="I44">
            <v>0</v>
          </cell>
          <cell r="J44">
            <v>2123.2021983248155</v>
          </cell>
          <cell r="K44">
            <v>1316.3853629613857</v>
          </cell>
          <cell r="L44">
            <v>36.094437371521863</v>
          </cell>
          <cell r="M44">
            <v>0</v>
          </cell>
          <cell r="N44">
            <v>0</v>
          </cell>
          <cell r="O44">
            <v>4.2464043966496314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32.272673414537195</v>
          </cell>
          <cell r="AE44">
            <v>0</v>
          </cell>
          <cell r="AF44">
            <v>0</v>
          </cell>
          <cell r="AG44">
            <v>2123.2021983248155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23.355224181572972</v>
          </cell>
          <cell r="AM44">
            <v>1061.6010991624078</v>
          </cell>
          <cell r="AN44">
            <v>0</v>
          </cell>
          <cell r="AO44">
            <v>0</v>
          </cell>
          <cell r="AP44">
            <v>530.80054958120388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6.3696065949744476</v>
          </cell>
          <cell r="BB44">
            <v>0</v>
          </cell>
          <cell r="BC44">
            <v>0</v>
          </cell>
          <cell r="BD44">
            <v>84.928087932992625</v>
          </cell>
          <cell r="BE44">
            <v>0</v>
          </cell>
          <cell r="BF44">
            <v>0</v>
          </cell>
          <cell r="BG44">
            <v>84.928087932992625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A45">
            <v>47</v>
          </cell>
          <cell r="B45">
            <v>1000</v>
          </cell>
          <cell r="C45" t="str">
            <v>FETA CHEESE  (T.P 125 GM) توريدات</v>
          </cell>
          <cell r="D45">
            <v>10334.494110138634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A46">
            <v>48</v>
          </cell>
          <cell r="B46">
            <v>1000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A47">
            <v>49</v>
          </cell>
          <cell r="B47">
            <v>1000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A48">
            <v>50</v>
          </cell>
          <cell r="B48">
            <v>1000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A49">
            <v>61</v>
          </cell>
          <cell r="B49">
            <v>18</v>
          </cell>
          <cell r="C49" t="str">
            <v>PANDA  BLOCKS -450 GM</v>
          </cell>
          <cell r="D49">
            <v>17048.442890472405</v>
          </cell>
          <cell r="E49">
            <v>0</v>
          </cell>
          <cell r="F49">
            <v>3921.1418648086533</v>
          </cell>
          <cell r="G49">
            <v>0</v>
          </cell>
          <cell r="H49">
            <v>1704.8442890472406</v>
          </cell>
          <cell r="I49">
            <v>59.669550116653411</v>
          </cell>
          <cell r="J49">
            <v>426.21107226181016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17.048442890472405</v>
          </cell>
          <cell r="AE49">
            <v>0</v>
          </cell>
          <cell r="AF49">
            <v>1704.8442890472406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34.09688578094481</v>
          </cell>
          <cell r="AM49">
            <v>0</v>
          </cell>
          <cell r="AN49">
            <v>51.145328671417218</v>
          </cell>
          <cell r="AO49">
            <v>0</v>
          </cell>
          <cell r="AP49">
            <v>0</v>
          </cell>
          <cell r="AQ49">
            <v>511.45328671417212</v>
          </cell>
          <cell r="AR49">
            <v>0.85242214452362031</v>
          </cell>
          <cell r="AS49">
            <v>0</v>
          </cell>
          <cell r="AT49">
            <v>0</v>
          </cell>
          <cell r="AU49">
            <v>0</v>
          </cell>
          <cell r="AV49">
            <v>34.09688578094481</v>
          </cell>
          <cell r="AW49">
            <v>340.96885780944808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</row>
        <row r="50">
          <cell r="A50">
            <v>62</v>
          </cell>
          <cell r="B50">
            <v>18</v>
          </cell>
          <cell r="C50" t="str">
            <v>A.DAIRY BLOCK   1.8 KG</v>
          </cell>
          <cell r="D50">
            <v>184729.29676669126</v>
          </cell>
          <cell r="E50">
            <v>0</v>
          </cell>
          <cell r="F50">
            <v>42487.738256338991</v>
          </cell>
          <cell r="G50">
            <v>0</v>
          </cell>
          <cell r="H50">
            <v>18472.929676669126</v>
          </cell>
          <cell r="I50">
            <v>646.55253868341936</v>
          </cell>
          <cell r="J50">
            <v>4618.2324191672815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184.72929676669125</v>
          </cell>
          <cell r="AE50">
            <v>0</v>
          </cell>
          <cell r="AF50">
            <v>18472.929676669126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369.4585935333825</v>
          </cell>
          <cell r="AM50">
            <v>0</v>
          </cell>
          <cell r="AN50">
            <v>554.18789030007383</v>
          </cell>
          <cell r="AO50">
            <v>0</v>
          </cell>
          <cell r="AP50">
            <v>0</v>
          </cell>
          <cell r="AQ50">
            <v>5541.8789030007374</v>
          </cell>
          <cell r="AR50">
            <v>9.2364648383345642</v>
          </cell>
          <cell r="AS50">
            <v>0</v>
          </cell>
          <cell r="AT50">
            <v>0</v>
          </cell>
          <cell r="AU50">
            <v>0</v>
          </cell>
          <cell r="AV50">
            <v>369.4585935333825</v>
          </cell>
          <cell r="AW50">
            <v>3694.5859353338251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A51">
            <v>63</v>
          </cell>
          <cell r="B51">
            <v>18</v>
          </cell>
          <cell r="C51" t="str">
            <v>PANDA  BLOCKS -450 GM ( Pepper )</v>
          </cell>
          <cell r="D51">
            <v>13638.754312377923</v>
          </cell>
          <cell r="E51">
            <v>0</v>
          </cell>
          <cell r="F51">
            <v>3136.9134918469226</v>
          </cell>
          <cell r="G51">
            <v>0</v>
          </cell>
          <cell r="H51">
            <v>1363.8754312377923</v>
          </cell>
          <cell r="I51">
            <v>47.735640093322729</v>
          </cell>
          <cell r="J51">
            <v>340.96885780944808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13.638754312377923</v>
          </cell>
          <cell r="AE51">
            <v>0</v>
          </cell>
          <cell r="AF51">
            <v>1363.8754312377923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27.277508624755846</v>
          </cell>
          <cell r="AM51">
            <v>0</v>
          </cell>
          <cell r="AN51">
            <v>40.916262937133773</v>
          </cell>
          <cell r="AO51">
            <v>0</v>
          </cell>
          <cell r="AP51">
            <v>0</v>
          </cell>
          <cell r="AQ51">
            <v>409.16262937133769</v>
          </cell>
          <cell r="AR51">
            <v>0.68193771561889616</v>
          </cell>
          <cell r="AS51">
            <v>0</v>
          </cell>
          <cell r="AT51">
            <v>0</v>
          </cell>
          <cell r="AU51">
            <v>0</v>
          </cell>
          <cell r="AV51">
            <v>27.277508624755846</v>
          </cell>
          <cell r="AW51">
            <v>272.77508624755848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A52">
            <v>64</v>
          </cell>
          <cell r="B52">
            <v>18</v>
          </cell>
          <cell r="C52" t="str">
            <v>PANDA  BLOCKS -450 GM ( Olive )</v>
          </cell>
          <cell r="D52">
            <v>12502.191453013096</v>
          </cell>
          <cell r="E52">
            <v>0</v>
          </cell>
          <cell r="F52">
            <v>2875.5040341930121</v>
          </cell>
          <cell r="G52">
            <v>0</v>
          </cell>
          <cell r="H52">
            <v>1250.2191453013097</v>
          </cell>
          <cell r="I52">
            <v>43.757670085545833</v>
          </cell>
          <cell r="J52">
            <v>312.55478632532743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12.502191453013097</v>
          </cell>
          <cell r="AE52">
            <v>0</v>
          </cell>
          <cell r="AF52">
            <v>1250.2191453013097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25.004382906026194</v>
          </cell>
          <cell r="AM52">
            <v>0</v>
          </cell>
          <cell r="AN52">
            <v>37.506574359039291</v>
          </cell>
          <cell r="AO52">
            <v>0</v>
          </cell>
          <cell r="AP52">
            <v>0</v>
          </cell>
          <cell r="AQ52">
            <v>375.06574359039286</v>
          </cell>
          <cell r="AR52">
            <v>0.62510957265065481</v>
          </cell>
          <cell r="AS52">
            <v>0</v>
          </cell>
          <cell r="AT52">
            <v>0</v>
          </cell>
          <cell r="AU52">
            <v>0</v>
          </cell>
          <cell r="AV52">
            <v>25.004382906026194</v>
          </cell>
          <cell r="AW52">
            <v>250.04382906026194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A53">
            <v>65</v>
          </cell>
          <cell r="B53">
            <v>21</v>
          </cell>
          <cell r="C53" t="str">
            <v>PANDA  BLOCKS -200 GM</v>
          </cell>
          <cell r="D53">
            <v>24561.055847970332</v>
          </cell>
          <cell r="E53">
            <v>2456.1055847970333</v>
          </cell>
          <cell r="F53">
            <v>5403.4322865534732</v>
          </cell>
          <cell r="G53">
            <v>0</v>
          </cell>
          <cell r="H53">
            <v>2210.49502631733</v>
          </cell>
          <cell r="I53">
            <v>49.122111695940667</v>
          </cell>
          <cell r="J53">
            <v>245.61055847970331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1228.0527923985167</v>
          </cell>
          <cell r="AG53">
            <v>0</v>
          </cell>
          <cell r="AH53">
            <v>0</v>
          </cell>
          <cell r="AI53">
            <v>0</v>
          </cell>
          <cell r="AJ53">
            <v>736.83167543910997</v>
          </cell>
          <cell r="AK53">
            <v>9.8244223391881338</v>
          </cell>
          <cell r="AL53">
            <v>49.122111695940667</v>
          </cell>
          <cell r="AM53">
            <v>0</v>
          </cell>
          <cell r="AN53">
            <v>49.122111695940667</v>
          </cell>
          <cell r="AO53">
            <v>0</v>
          </cell>
          <cell r="AP53">
            <v>0</v>
          </cell>
          <cell r="AQ53">
            <v>0</v>
          </cell>
          <cell r="AR53">
            <v>1.2280527923985167</v>
          </cell>
          <cell r="AS53">
            <v>245.61055847970331</v>
          </cell>
          <cell r="AT53">
            <v>0</v>
          </cell>
          <cell r="AU53">
            <v>0</v>
          </cell>
          <cell r="AV53">
            <v>0</v>
          </cell>
          <cell r="AW53">
            <v>245.61055847970331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A54">
            <v>66</v>
          </cell>
          <cell r="B54">
            <v>18</v>
          </cell>
          <cell r="C54" t="str">
            <v>PANDA  BLOCKS -1.5  kg</v>
          </cell>
          <cell r="D54">
            <v>67556.8308961984</v>
          </cell>
          <cell r="E54">
            <v>0</v>
          </cell>
          <cell r="F54">
            <v>15538.071106125633</v>
          </cell>
          <cell r="G54">
            <v>0</v>
          </cell>
          <cell r="H54">
            <v>6755.6830896198408</v>
          </cell>
          <cell r="I54">
            <v>236.44890813669437</v>
          </cell>
          <cell r="J54">
            <v>1688.9207724049602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67.556830896198406</v>
          </cell>
          <cell r="AE54">
            <v>0</v>
          </cell>
          <cell r="AF54">
            <v>6755.6830896198408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135.11366179239681</v>
          </cell>
          <cell r="AM54">
            <v>0</v>
          </cell>
          <cell r="AN54">
            <v>202.6704926885952</v>
          </cell>
          <cell r="AO54">
            <v>0</v>
          </cell>
          <cell r="AP54">
            <v>0</v>
          </cell>
          <cell r="AQ54">
            <v>2026.7049268859519</v>
          </cell>
          <cell r="AR54">
            <v>3.3778415448099204</v>
          </cell>
          <cell r="AS54">
            <v>0</v>
          </cell>
          <cell r="AT54">
            <v>0</v>
          </cell>
          <cell r="AU54">
            <v>0</v>
          </cell>
          <cell r="AV54">
            <v>135.11366179239681</v>
          </cell>
          <cell r="AW54">
            <v>1351.1366179239681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A55">
            <v>67</v>
          </cell>
          <cell r="B55">
            <v>22</v>
          </cell>
          <cell r="C55" t="str">
            <v>PANDA 250 gm. كيزان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</row>
        <row r="56">
          <cell r="A56">
            <v>68</v>
          </cell>
          <cell r="B56">
            <v>18</v>
          </cell>
          <cell r="C56" t="str">
            <v>PANDA 2 Kg.sheder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A57">
            <v>69</v>
          </cell>
          <cell r="B57">
            <v>1000</v>
          </cell>
          <cell r="C57" t="str">
            <v>PANDA  BLOCKS -400 GM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58">
          <cell r="A58">
            <v>70</v>
          </cell>
          <cell r="B58">
            <v>1000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</row>
        <row r="59">
          <cell r="A59">
            <v>71</v>
          </cell>
          <cell r="B59">
            <v>1000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</row>
        <row r="60">
          <cell r="A60">
            <v>72</v>
          </cell>
          <cell r="B60">
            <v>1000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</row>
        <row r="61">
          <cell r="A61">
            <v>73</v>
          </cell>
          <cell r="B61">
            <v>1000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2">
          <cell r="A62">
            <v>74</v>
          </cell>
          <cell r="B62">
            <v>1000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A63">
            <v>75</v>
          </cell>
          <cell r="B63">
            <v>1000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A64">
            <v>91</v>
          </cell>
          <cell r="B64">
            <v>6</v>
          </cell>
          <cell r="C64" t="str">
            <v>DAIRY 104 GR X 36</v>
          </cell>
          <cell r="D64">
            <v>323342.65870484768</v>
          </cell>
          <cell r="E64">
            <v>9700.2797611454298</v>
          </cell>
          <cell r="F64">
            <v>71135.38491506649</v>
          </cell>
          <cell r="G64">
            <v>0</v>
          </cell>
          <cell r="H64">
            <v>35567.692457533245</v>
          </cell>
          <cell r="I64">
            <v>970.02797611454309</v>
          </cell>
          <cell r="J64">
            <v>3556.7692457533249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8083.5664676211927</v>
          </cell>
          <cell r="AK64">
            <v>0</v>
          </cell>
          <cell r="AL64">
            <v>646.68531740969536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4850.1398805727149</v>
          </cell>
          <cell r="AT64">
            <v>161.67132935242384</v>
          </cell>
          <cell r="AU64">
            <v>0</v>
          </cell>
          <cell r="AV64">
            <v>646.68531740969536</v>
          </cell>
          <cell r="AW64">
            <v>6466.8531740969538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323.34265870484768</v>
          </cell>
        </row>
        <row r="65">
          <cell r="A65">
            <v>92</v>
          </cell>
          <cell r="B65">
            <v>6</v>
          </cell>
          <cell r="C65" t="str">
            <v>PANDA 108 GR X 36</v>
          </cell>
          <cell r="D65">
            <v>66639.367749573692</v>
          </cell>
          <cell r="E65">
            <v>1999.1810324872106</v>
          </cell>
          <cell r="F65">
            <v>14660.660904906212</v>
          </cell>
          <cell r="G65">
            <v>0</v>
          </cell>
          <cell r="H65">
            <v>7330.3304524531059</v>
          </cell>
          <cell r="I65">
            <v>199.91810324872108</v>
          </cell>
          <cell r="J65">
            <v>733.03304524531063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1665.9841937393423</v>
          </cell>
          <cell r="AK65">
            <v>0</v>
          </cell>
          <cell r="AL65">
            <v>133.27873549914739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999.59051624360529</v>
          </cell>
          <cell r="AT65">
            <v>33.319683874786847</v>
          </cell>
          <cell r="AU65">
            <v>0</v>
          </cell>
          <cell r="AV65">
            <v>133.27873549914739</v>
          </cell>
          <cell r="AW65">
            <v>1332.7873549914739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66.639367749573694</v>
          </cell>
        </row>
        <row r="66">
          <cell r="A66">
            <v>93</v>
          </cell>
          <cell r="B66">
            <v>6</v>
          </cell>
          <cell r="C66" t="str">
            <v>PANDA   240 GR  Double  Catering</v>
          </cell>
          <cell r="D66">
            <v>86134.767364064202</v>
          </cell>
          <cell r="E66">
            <v>2584.0430209219262</v>
          </cell>
          <cell r="F66">
            <v>18949.648820094124</v>
          </cell>
          <cell r="G66">
            <v>0</v>
          </cell>
          <cell r="H66">
            <v>9474.824410047062</v>
          </cell>
          <cell r="I66">
            <v>258.40430209219261</v>
          </cell>
          <cell r="J66">
            <v>947.48244100470629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2153.3691841016052</v>
          </cell>
          <cell r="AK66">
            <v>0</v>
          </cell>
          <cell r="AL66">
            <v>172.26953472812841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1292.0215104609631</v>
          </cell>
          <cell r="AT66">
            <v>43.067383682032101</v>
          </cell>
          <cell r="AU66">
            <v>0</v>
          </cell>
          <cell r="AV66">
            <v>172.26953472812841</v>
          </cell>
          <cell r="AW66">
            <v>1722.6953472812841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86.134767364064203</v>
          </cell>
        </row>
        <row r="67">
          <cell r="A67">
            <v>94</v>
          </cell>
          <cell r="B67">
            <v>6</v>
          </cell>
          <cell r="C67" t="str">
            <v>DAIRY 208 GR  Double</v>
          </cell>
          <cell r="D67">
            <v>168674.98603697403</v>
          </cell>
          <cell r="E67">
            <v>5060.2495811092213</v>
          </cell>
          <cell r="F67">
            <v>37108.496928134286</v>
          </cell>
          <cell r="G67">
            <v>0</v>
          </cell>
          <cell r="H67">
            <v>18554.248464067143</v>
          </cell>
          <cell r="I67">
            <v>506.02495811092211</v>
          </cell>
          <cell r="J67">
            <v>1855.4248464067146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4216.874650924351</v>
          </cell>
          <cell r="AK67">
            <v>0</v>
          </cell>
          <cell r="AL67">
            <v>337.34997207394809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2530.1247905546106</v>
          </cell>
          <cell r="AT67">
            <v>84.337493018487024</v>
          </cell>
          <cell r="AU67">
            <v>0</v>
          </cell>
          <cell r="AV67">
            <v>337.34997207394809</v>
          </cell>
          <cell r="AW67">
            <v>3373.4997207394808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168.67498603697405</v>
          </cell>
        </row>
        <row r="68">
          <cell r="A68">
            <v>95</v>
          </cell>
          <cell r="B68">
            <v>6</v>
          </cell>
          <cell r="C68" t="str">
            <v xml:space="preserve">2 COWS  Single 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</row>
        <row r="69">
          <cell r="A69">
            <v>96</v>
          </cell>
          <cell r="B69">
            <v>8</v>
          </cell>
          <cell r="C69" t="str">
            <v xml:space="preserve">PANDA 140 GR X 36  Catering </v>
          </cell>
          <cell r="D69">
            <v>126773.00435417637</v>
          </cell>
          <cell r="E69">
            <v>3803.1901306252912</v>
          </cell>
          <cell r="F69">
            <v>0</v>
          </cell>
          <cell r="G69">
            <v>0</v>
          </cell>
          <cell r="H69">
            <v>21551.410740209983</v>
          </cell>
          <cell r="I69">
            <v>380.31901306252911</v>
          </cell>
          <cell r="J69">
            <v>1014.184034833411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32960.981132085857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50.709201741670554</v>
          </cell>
          <cell r="AL69">
            <v>253.54600870835276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63.38650217708819</v>
          </cell>
          <cell r="AU69">
            <v>0</v>
          </cell>
          <cell r="AV69">
            <v>0</v>
          </cell>
          <cell r="AW69">
            <v>1901.5950653126456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126.77300435417638</v>
          </cell>
        </row>
        <row r="70">
          <cell r="A70">
            <v>97</v>
          </cell>
          <cell r="B70">
            <v>6</v>
          </cell>
          <cell r="C70" t="str">
            <v>2 COWS × 280  Dubble Catering</v>
          </cell>
          <cell r="D70">
            <v>141681.88371057675</v>
          </cell>
          <cell r="E70">
            <v>4250.4565113173021</v>
          </cell>
          <cell r="F70">
            <v>31170.014416326885</v>
          </cell>
          <cell r="G70">
            <v>0</v>
          </cell>
          <cell r="H70">
            <v>15585.007208163443</v>
          </cell>
          <cell r="I70">
            <v>425.04565113173027</v>
          </cell>
          <cell r="J70">
            <v>1558.5007208163443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3542.0470927644187</v>
          </cell>
          <cell r="AK70">
            <v>0</v>
          </cell>
          <cell r="AL70">
            <v>283.36376742115351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2125.2282556586511</v>
          </cell>
          <cell r="AT70">
            <v>70.840941855288378</v>
          </cell>
          <cell r="AU70">
            <v>0</v>
          </cell>
          <cell r="AV70">
            <v>283.36376742115351</v>
          </cell>
          <cell r="AW70">
            <v>2833.6376742115349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141.68188371057676</v>
          </cell>
        </row>
        <row r="71">
          <cell r="A71">
            <v>98</v>
          </cell>
          <cell r="B71">
            <v>6</v>
          </cell>
          <cell r="C71" t="str">
            <v>2 COWS   360 gm Catering</v>
          </cell>
          <cell r="D71">
            <v>201199.3063555847</v>
          </cell>
          <cell r="E71">
            <v>6035.9791906675409</v>
          </cell>
          <cell r="F71">
            <v>44263.847398228638</v>
          </cell>
          <cell r="G71">
            <v>0</v>
          </cell>
          <cell r="H71">
            <v>22131.923699114319</v>
          </cell>
          <cell r="I71">
            <v>603.59791906675412</v>
          </cell>
          <cell r="J71">
            <v>2213.1923699114318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5029.9826588896176</v>
          </cell>
          <cell r="AK71">
            <v>0</v>
          </cell>
          <cell r="AL71">
            <v>402.39861271116939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3017.9895953337705</v>
          </cell>
          <cell r="AT71">
            <v>100.59965317779235</v>
          </cell>
          <cell r="AU71">
            <v>0</v>
          </cell>
          <cell r="AV71">
            <v>402.39861271116939</v>
          </cell>
          <cell r="AW71">
            <v>4023.9861271116943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201.1993063555847</v>
          </cell>
        </row>
        <row r="72">
          <cell r="A72">
            <v>99</v>
          </cell>
          <cell r="B72">
            <v>2</v>
          </cell>
          <cell r="C72" t="str">
            <v>Anchor 24*120gm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A73">
            <v>100</v>
          </cell>
          <cell r="B73">
            <v>2</v>
          </cell>
          <cell r="C73" t="str">
            <v>Anchor 24*240gm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A74">
            <v>101</v>
          </cell>
          <cell r="B74">
            <v>2</v>
          </cell>
          <cell r="C74" t="str">
            <v xml:space="preserve">PANDA 120 GR X 36  Catering </v>
          </cell>
          <cell r="D74">
            <v>22855.288584775979</v>
          </cell>
          <cell r="E74">
            <v>3656.8461735641567</v>
          </cell>
          <cell r="F74">
            <v>0</v>
          </cell>
          <cell r="G74">
            <v>0</v>
          </cell>
          <cell r="H74">
            <v>1828.4230867820784</v>
          </cell>
          <cell r="I74">
            <v>68.565865754327945</v>
          </cell>
          <cell r="J74">
            <v>91.421154339103921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5028.1634886507154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1028.487986314919</v>
          </cell>
          <cell r="AK74">
            <v>0</v>
          </cell>
          <cell r="AL74">
            <v>45.710577169551961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11.42764429238799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22.85528858477598</v>
          </cell>
        </row>
        <row r="75">
          <cell r="A75">
            <v>102</v>
          </cell>
          <cell r="B75">
            <v>6</v>
          </cell>
          <cell r="C75" t="str">
            <v xml:space="preserve">TOW COW   24  * 360 GM  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A76">
            <v>103</v>
          </cell>
          <cell r="B76">
            <v>1000</v>
          </cell>
          <cell r="C76" t="str">
            <v>PANDA   208 GR  Double</v>
          </cell>
          <cell r="D76">
            <v>83521.180171546817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A77">
            <v>104</v>
          </cell>
          <cell r="B77">
            <v>1000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A78">
            <v>105</v>
          </cell>
          <cell r="B78">
            <v>1000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A79">
            <v>106</v>
          </cell>
          <cell r="B79">
            <v>1000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A80">
            <v>107</v>
          </cell>
          <cell r="B80">
            <v>1000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A81">
            <v>108</v>
          </cell>
          <cell r="B81">
            <v>1000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A82">
            <v>109</v>
          </cell>
          <cell r="B82">
            <v>1000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A83">
            <v>110</v>
          </cell>
          <cell r="B83">
            <v>1000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A84">
            <v>111</v>
          </cell>
          <cell r="B84">
            <v>1000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A85">
            <v>112</v>
          </cell>
          <cell r="B85">
            <v>1000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A86">
            <v>113</v>
          </cell>
          <cell r="B86">
            <v>1000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A87">
            <v>114</v>
          </cell>
          <cell r="B87">
            <v>1000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A88">
            <v>115</v>
          </cell>
          <cell r="B88">
            <v>1000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A89">
            <v>116</v>
          </cell>
          <cell r="B89">
            <v>1000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A90">
            <v>117</v>
          </cell>
          <cell r="B90">
            <v>1000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A91">
            <v>118</v>
          </cell>
          <cell r="B91">
            <v>1000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A92">
            <v>119</v>
          </cell>
          <cell r="B92">
            <v>1000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</row>
        <row r="93">
          <cell r="A93">
            <v>120</v>
          </cell>
          <cell r="B93">
            <v>1000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A94">
            <v>121</v>
          </cell>
          <cell r="B94">
            <v>49</v>
          </cell>
          <cell r="C94" t="str">
            <v>MOZARELLA  200 gm RETAIL</v>
          </cell>
          <cell r="D94">
            <v>50264.056736321429</v>
          </cell>
          <cell r="E94">
            <v>0</v>
          </cell>
          <cell r="F94">
            <v>8042.2490778114288</v>
          </cell>
          <cell r="G94">
            <v>0</v>
          </cell>
          <cell r="H94">
            <v>0</v>
          </cell>
          <cell r="I94">
            <v>60.31686808358571</v>
          </cell>
          <cell r="J94">
            <v>753.96085104482142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7238.0241700302868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422.21807658510005</v>
          </cell>
          <cell r="AI94">
            <v>0</v>
          </cell>
          <cell r="AJ94">
            <v>251.32028368160715</v>
          </cell>
          <cell r="AK94">
            <v>0</v>
          </cell>
          <cell r="AL94">
            <v>100.52811347264286</v>
          </cell>
          <cell r="AM94">
            <v>0</v>
          </cell>
          <cell r="AN94">
            <v>0</v>
          </cell>
          <cell r="AO94">
            <v>1130.9412765672321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10.052811347264287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A95">
            <v>122</v>
          </cell>
          <cell r="B95">
            <v>49</v>
          </cell>
          <cell r="C95" t="str">
            <v xml:space="preserve">MOZARELLA  350 gm RETAIL </v>
          </cell>
          <cell r="D95">
            <v>177214.45497970414</v>
          </cell>
          <cell r="E95">
            <v>0</v>
          </cell>
          <cell r="F95">
            <v>28354.312796752663</v>
          </cell>
          <cell r="G95">
            <v>0</v>
          </cell>
          <cell r="H95">
            <v>0</v>
          </cell>
          <cell r="I95">
            <v>212.65734597564494</v>
          </cell>
          <cell r="J95">
            <v>2658.2168246955621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25518.8815170774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1488.6014218295149</v>
          </cell>
          <cell r="AI95">
            <v>0</v>
          </cell>
          <cell r="AJ95">
            <v>886.07227489852073</v>
          </cell>
          <cell r="AK95">
            <v>0</v>
          </cell>
          <cell r="AL95">
            <v>354.42890995940832</v>
          </cell>
          <cell r="AM95">
            <v>0</v>
          </cell>
          <cell r="AN95">
            <v>0</v>
          </cell>
          <cell r="AO95">
            <v>3987.3252370433429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35.442890995940829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A96">
            <v>123</v>
          </cell>
          <cell r="B96">
            <v>49</v>
          </cell>
          <cell r="C96" t="str">
            <v>laclaase mozzerlla 400gm  Catering</v>
          </cell>
          <cell r="D96">
            <v>10281.085585455792</v>
          </cell>
          <cell r="E96">
            <v>0</v>
          </cell>
          <cell r="F96">
            <v>1644.9736936729269</v>
          </cell>
          <cell r="G96">
            <v>0</v>
          </cell>
          <cell r="H96">
            <v>0</v>
          </cell>
          <cell r="I96">
            <v>12.33730270254695</v>
          </cell>
          <cell r="J96">
            <v>154.21628378183686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1480.4763243056343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86.361118917828662</v>
          </cell>
          <cell r="AI96">
            <v>0</v>
          </cell>
          <cell r="AJ96">
            <v>51.405427927278964</v>
          </cell>
          <cell r="AK96">
            <v>0</v>
          </cell>
          <cell r="AL96">
            <v>20.562171170911586</v>
          </cell>
          <cell r="AM96">
            <v>0</v>
          </cell>
          <cell r="AN96">
            <v>0</v>
          </cell>
          <cell r="AO96">
            <v>231.32442567275532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2.0562171170911587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A97">
            <v>124</v>
          </cell>
          <cell r="B97">
            <v>49</v>
          </cell>
          <cell r="C97" t="str">
            <v>MOZARELLA   Catering 2 KG</v>
          </cell>
          <cell r="D97">
            <v>232486.75459859101</v>
          </cell>
          <cell r="E97">
            <v>0</v>
          </cell>
          <cell r="F97">
            <v>37197.880735774561</v>
          </cell>
          <cell r="G97">
            <v>0</v>
          </cell>
          <cell r="H97">
            <v>0</v>
          </cell>
          <cell r="I97">
            <v>278.98410551830921</v>
          </cell>
          <cell r="J97">
            <v>3487.3013189788649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33478.092662197108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1952.8887386281647</v>
          </cell>
          <cell r="AI97">
            <v>0</v>
          </cell>
          <cell r="AJ97">
            <v>1162.433772992955</v>
          </cell>
          <cell r="AK97">
            <v>0</v>
          </cell>
          <cell r="AL97">
            <v>464.97350919718201</v>
          </cell>
          <cell r="AM97">
            <v>0</v>
          </cell>
          <cell r="AN97">
            <v>0</v>
          </cell>
          <cell r="AO97">
            <v>5230.951978468298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46.497350919718201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A98">
            <v>125</v>
          </cell>
          <cell r="B98">
            <v>49</v>
          </cell>
          <cell r="C98" t="str">
            <v>MOZARELLA  250 gm STICKS</v>
          </cell>
          <cell r="D98">
            <v>972.34066897551452</v>
          </cell>
          <cell r="E98">
            <v>0</v>
          </cell>
          <cell r="F98">
            <v>155.57450703608234</v>
          </cell>
          <cell r="G98">
            <v>0</v>
          </cell>
          <cell r="H98">
            <v>0</v>
          </cell>
          <cell r="I98">
            <v>1.1668088027706174</v>
          </cell>
          <cell r="J98">
            <v>14.585110034632716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140.01705633247411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8.1676616193943232</v>
          </cell>
          <cell r="AI98">
            <v>0</v>
          </cell>
          <cell r="AJ98">
            <v>4.8617033448775731</v>
          </cell>
          <cell r="AK98">
            <v>0</v>
          </cell>
          <cell r="AL98">
            <v>1.944681337951029</v>
          </cell>
          <cell r="AM98">
            <v>0</v>
          </cell>
          <cell r="AN98">
            <v>0</v>
          </cell>
          <cell r="AO98">
            <v>21.877665051949077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0.19446813379510292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A99">
            <v>126</v>
          </cell>
          <cell r="B99">
            <v>49</v>
          </cell>
          <cell r="C99" t="str">
            <v>MOZARELLA   panda 2 KG</v>
          </cell>
          <cell r="D99">
            <v>35230.969583978716</v>
          </cell>
          <cell r="E99">
            <v>0</v>
          </cell>
          <cell r="F99">
            <v>5636.9551334365951</v>
          </cell>
          <cell r="G99">
            <v>0</v>
          </cell>
          <cell r="H99">
            <v>0</v>
          </cell>
          <cell r="I99">
            <v>42.277163500774456</v>
          </cell>
          <cell r="J99">
            <v>528.46454375968074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5073.2596200929356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295.94014450542124</v>
          </cell>
          <cell r="AI99">
            <v>0</v>
          </cell>
          <cell r="AJ99">
            <v>176.1548479198936</v>
          </cell>
          <cell r="AK99">
            <v>0</v>
          </cell>
          <cell r="AL99">
            <v>70.461939167957439</v>
          </cell>
          <cell r="AM99">
            <v>0</v>
          </cell>
          <cell r="AN99">
            <v>0</v>
          </cell>
          <cell r="AO99">
            <v>792.69681563952111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7.0461939167957439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A100">
            <v>127</v>
          </cell>
          <cell r="B100">
            <v>52</v>
          </cell>
          <cell r="C100" t="str">
            <v>MOZARELLA  dairy200 gm RETAIL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A101">
            <v>128</v>
          </cell>
          <cell r="B101">
            <v>52</v>
          </cell>
          <cell r="C101" t="str">
            <v>MOZARELLA  dairy350 gm RETAIL</v>
          </cell>
          <cell r="D101">
            <v>17001.179611153399</v>
          </cell>
          <cell r="E101">
            <v>0</v>
          </cell>
          <cell r="F101">
            <v>3060.2123300076119</v>
          </cell>
          <cell r="G101">
            <v>0</v>
          </cell>
          <cell r="H101">
            <v>0</v>
          </cell>
          <cell r="I101">
            <v>34.002359222306801</v>
          </cell>
          <cell r="J101">
            <v>255.01769416730096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2448.1698640060895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142.80990873368856</v>
          </cell>
          <cell r="AI101">
            <v>0</v>
          </cell>
          <cell r="AJ101">
            <v>85.005898055766991</v>
          </cell>
          <cell r="AK101">
            <v>0</v>
          </cell>
          <cell r="AL101">
            <v>34.002359222306801</v>
          </cell>
          <cell r="AM101">
            <v>0</v>
          </cell>
          <cell r="AN101">
            <v>0</v>
          </cell>
          <cell r="AO101">
            <v>552.53833736248544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3.4002359222306797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A102">
            <v>129</v>
          </cell>
          <cell r="B102">
            <v>52</v>
          </cell>
          <cell r="C102" t="str">
            <v>MOZARELLA  dairy 2  kg  RETAIL</v>
          </cell>
          <cell r="D102">
            <v>8125.1737428925389</v>
          </cell>
          <cell r="E102">
            <v>0</v>
          </cell>
          <cell r="F102">
            <v>1462.5312737206571</v>
          </cell>
          <cell r="G102">
            <v>0</v>
          </cell>
          <cell r="H102">
            <v>0</v>
          </cell>
          <cell r="I102">
            <v>16.250347485785078</v>
          </cell>
          <cell r="J102">
            <v>121.87760614338808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1170.0250189765256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68.251459440297339</v>
          </cell>
          <cell r="AI102">
            <v>0</v>
          </cell>
          <cell r="AJ102">
            <v>40.625868714462698</v>
          </cell>
          <cell r="AK102">
            <v>0</v>
          </cell>
          <cell r="AL102">
            <v>16.250347485785078</v>
          </cell>
          <cell r="AM102">
            <v>0</v>
          </cell>
          <cell r="AN102">
            <v>0</v>
          </cell>
          <cell r="AO102">
            <v>264.06814664400753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1.6250347485785079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A103">
            <v>130</v>
          </cell>
          <cell r="B103">
            <v>49</v>
          </cell>
          <cell r="C103" t="str">
            <v>SHREDED coking family 350 Gm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A104">
            <v>131</v>
          </cell>
          <cell r="B104">
            <v>49</v>
          </cell>
          <cell r="C104" t="str">
            <v xml:space="preserve">MOZARELLA  700 gm </v>
          </cell>
          <cell r="D104">
            <v>14573.645626103375</v>
          </cell>
          <cell r="E104">
            <v>0</v>
          </cell>
          <cell r="F104">
            <v>2331.7833001765398</v>
          </cell>
          <cell r="G104">
            <v>0</v>
          </cell>
          <cell r="H104">
            <v>0</v>
          </cell>
          <cell r="I104">
            <v>17.488374751324049</v>
          </cell>
          <cell r="J104">
            <v>218.60468439155062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2098.6049701588863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122.41862325926836</v>
          </cell>
          <cell r="AI104">
            <v>0</v>
          </cell>
          <cell r="AJ104">
            <v>72.868228130516869</v>
          </cell>
          <cell r="AK104">
            <v>0</v>
          </cell>
          <cell r="AL104">
            <v>29.147291252206749</v>
          </cell>
          <cell r="AM104">
            <v>0</v>
          </cell>
          <cell r="AN104">
            <v>0</v>
          </cell>
          <cell r="AO104">
            <v>327.9070265873259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2.9147291252206751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A105">
            <v>132</v>
          </cell>
          <cell r="B105">
            <v>1000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A106">
            <v>133</v>
          </cell>
          <cell r="B106">
            <v>1000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A107">
            <v>134</v>
          </cell>
          <cell r="B107">
            <v>1000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08">
          <cell r="A108">
            <v>135</v>
          </cell>
          <cell r="B108">
            <v>1000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</row>
      </sheetData>
      <sheetData sheetId="6" refreshError="1">
        <row r="4">
          <cell r="B4" t="str">
            <v>INGREDIENTS</v>
          </cell>
          <cell r="C4" t="str">
            <v>QUANTITY</v>
          </cell>
          <cell r="D4" t="str">
            <v>PRICE PER KG.</v>
          </cell>
          <cell r="E4" t="str">
            <v>TOTAL COST</v>
          </cell>
          <cell r="F4" t="str">
            <v>% COST</v>
          </cell>
          <cell r="G4" t="str">
            <v>SOLIDS</v>
          </cell>
          <cell r="I4" t="str">
            <v>FAT</v>
          </cell>
          <cell r="K4" t="str">
            <v>LACTOSE</v>
          </cell>
          <cell r="M4" t="str">
            <v>PROTEIN</v>
          </cell>
        </row>
        <row r="5">
          <cell r="G5" t="str">
            <v>%</v>
          </cell>
          <cell r="H5" t="str">
            <v>TOTAL</v>
          </cell>
          <cell r="I5" t="str">
            <v>%</v>
          </cell>
          <cell r="J5" t="str">
            <v>TOTAL</v>
          </cell>
          <cell r="K5" t="str">
            <v>%</v>
          </cell>
          <cell r="L5" t="str">
            <v>TOTAL</v>
          </cell>
          <cell r="M5" t="str">
            <v>%</v>
          </cell>
          <cell r="N5" t="str">
            <v>TOTAL</v>
          </cell>
        </row>
        <row r="6">
          <cell r="A6" t="str">
            <v>RM1000001</v>
          </cell>
          <cell r="B6" t="str">
            <v>جبنه شيدر مبرد</v>
          </cell>
          <cell r="C6">
            <v>0</v>
          </cell>
          <cell r="D6">
            <v>27.3103725</v>
          </cell>
          <cell r="E6">
            <v>0</v>
          </cell>
          <cell r="F6">
            <v>0</v>
          </cell>
          <cell r="G6">
            <v>0.64</v>
          </cell>
          <cell r="H6">
            <v>0</v>
          </cell>
          <cell r="I6">
            <v>0.36</v>
          </cell>
          <cell r="J6">
            <v>0</v>
          </cell>
          <cell r="K6">
            <v>0.25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RM1000003</v>
          </cell>
          <cell r="B7" t="str">
            <v>جبنه شيدر مجمد</v>
          </cell>
          <cell r="C7">
            <v>0</v>
          </cell>
          <cell r="D7">
            <v>27.3103725</v>
          </cell>
          <cell r="E7">
            <v>0</v>
          </cell>
          <cell r="F7">
            <v>0</v>
          </cell>
          <cell r="G7">
            <v>0.96</v>
          </cell>
          <cell r="H7">
            <v>0</v>
          </cell>
          <cell r="I7">
            <v>0</v>
          </cell>
          <cell r="J7">
            <v>0</v>
          </cell>
          <cell r="K7">
            <v>0.16</v>
          </cell>
          <cell r="L7">
            <v>0</v>
          </cell>
          <cell r="M7">
            <v>0.7</v>
          </cell>
          <cell r="N7">
            <v>0</v>
          </cell>
        </row>
        <row r="8">
          <cell r="A8" t="str">
            <v>RM1000007</v>
          </cell>
          <cell r="B8" t="str">
            <v>زيـــــت شـورتنـــــــــــــــج  مصرى</v>
          </cell>
          <cell r="C8">
            <v>0.22727272727272727</v>
          </cell>
          <cell r="D8">
            <v>7.8</v>
          </cell>
          <cell r="E8">
            <v>1.7727272727272727</v>
          </cell>
          <cell r="F8">
            <v>0.41308243654445098</v>
          </cell>
          <cell r="G8">
            <v>0.96</v>
          </cell>
          <cell r="H8">
            <v>21.818181818181817</v>
          </cell>
          <cell r="I8">
            <v>0</v>
          </cell>
          <cell r="J8">
            <v>0</v>
          </cell>
          <cell r="K8">
            <v>0.52</v>
          </cell>
          <cell r="L8">
            <v>11.818181818181818</v>
          </cell>
          <cell r="M8">
            <v>0.34</v>
          </cell>
          <cell r="N8">
            <v>7.7272727272727266</v>
          </cell>
        </row>
        <row r="9">
          <cell r="A9" t="str">
            <v>RM1000016</v>
          </cell>
          <cell r="B9" t="str">
            <v>بـــــودرة جبنة مطبوخة</v>
          </cell>
          <cell r="C9">
            <v>0</v>
          </cell>
          <cell r="D9">
            <v>53.805510000000005</v>
          </cell>
          <cell r="E9">
            <v>0</v>
          </cell>
          <cell r="F9">
            <v>0</v>
          </cell>
          <cell r="G9">
            <v>0.96</v>
          </cell>
          <cell r="H9">
            <v>0</v>
          </cell>
          <cell r="I9">
            <v>0.03</v>
          </cell>
          <cell r="J9">
            <v>0</v>
          </cell>
          <cell r="K9">
            <v>0.16</v>
          </cell>
          <cell r="L9">
            <v>0</v>
          </cell>
          <cell r="M9">
            <v>0.7</v>
          </cell>
          <cell r="N9">
            <v>0</v>
          </cell>
        </row>
        <row r="10">
          <cell r="A10" t="str">
            <v>RM1000021</v>
          </cell>
          <cell r="B10" t="str">
            <v>L . H لبن بودرة منزوع الدسم</v>
          </cell>
          <cell r="C10">
            <v>0.125</v>
          </cell>
          <cell r="D10">
            <v>17.119935000000002</v>
          </cell>
          <cell r="E10">
            <v>2.1399918750000002</v>
          </cell>
          <cell r="F10">
            <v>0.49866275061608262</v>
          </cell>
          <cell r="G10">
            <v>0.96</v>
          </cell>
          <cell r="H10">
            <v>12</v>
          </cell>
          <cell r="I10">
            <v>0.82</v>
          </cell>
          <cell r="J10">
            <v>10.25</v>
          </cell>
          <cell r="K10">
            <v>0.52</v>
          </cell>
          <cell r="L10">
            <v>6.5</v>
          </cell>
          <cell r="M10">
            <v>0.34</v>
          </cell>
          <cell r="N10">
            <v>4.25</v>
          </cell>
        </row>
        <row r="11">
          <cell r="A11" t="str">
            <v>RM1000035</v>
          </cell>
          <cell r="B11" t="str">
            <v>ستـــريــك اسيــــــــــــــــــد</v>
          </cell>
          <cell r="C11">
            <v>0</v>
          </cell>
          <cell r="D11">
            <v>7.5</v>
          </cell>
          <cell r="E11">
            <v>0</v>
          </cell>
          <cell r="F11">
            <v>0</v>
          </cell>
          <cell r="G11">
            <v>0.96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RM1000039</v>
          </cell>
          <cell r="B12" t="str">
            <v>"ملــــح طعــام ناعـــم   "" كوكينا """</v>
          </cell>
          <cell r="C12">
            <v>2.2727272727272728E-2</v>
          </cell>
          <cell r="D12">
            <v>1</v>
          </cell>
          <cell r="E12">
            <v>2.2727272727272728E-2</v>
          </cell>
          <cell r="F12">
            <v>5.2959286736468077E-3</v>
          </cell>
          <cell r="G12">
            <v>0.96</v>
          </cell>
          <cell r="H12">
            <v>2.1818181818181817</v>
          </cell>
          <cell r="I12">
            <v>0.43</v>
          </cell>
          <cell r="J12">
            <v>0.97727272727272729</v>
          </cell>
          <cell r="K12">
            <v>0</v>
          </cell>
          <cell r="L12">
            <v>0</v>
          </cell>
          <cell r="M12">
            <v>0.36</v>
          </cell>
          <cell r="N12">
            <v>0.81818181818181823</v>
          </cell>
        </row>
        <row r="13">
          <cell r="A13" t="str">
            <v>RM1000040</v>
          </cell>
          <cell r="B13" t="str">
            <v>G . D . L</v>
          </cell>
          <cell r="C13">
            <v>1.5909090909090907E-2</v>
          </cell>
          <cell r="D13">
            <v>15.6351125</v>
          </cell>
          <cell r="E13">
            <v>0.2487404261363636</v>
          </cell>
          <cell r="F13">
            <v>5.7961708423110526E-2</v>
          </cell>
          <cell r="G13">
            <v>0.96</v>
          </cell>
          <cell r="H13">
            <v>1.5272727272727271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A14" t="str">
            <v>RM1000046</v>
          </cell>
          <cell r="B14" t="str">
            <v>حـامـــــــض لاكتيــــــك</v>
          </cell>
          <cell r="C14">
            <v>3.8636363636363635E-4</v>
          </cell>
          <cell r="D14">
            <v>13.5</v>
          </cell>
          <cell r="E14">
            <v>5.2159090909090905E-3</v>
          </cell>
          <cell r="F14">
            <v>1.2154156306019423E-3</v>
          </cell>
          <cell r="G14">
            <v>0.96</v>
          </cell>
          <cell r="H14">
            <v>3.7090909090909091E-2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RM1000047</v>
          </cell>
          <cell r="B15" t="str">
            <v>كلوريد كالسيــــــــــوم</v>
          </cell>
          <cell r="C15">
            <v>0</v>
          </cell>
          <cell r="D15">
            <v>4.3</v>
          </cell>
          <cell r="E15">
            <v>0</v>
          </cell>
          <cell r="F15">
            <v>0</v>
          </cell>
          <cell r="G15">
            <v>0.96</v>
          </cell>
          <cell r="H15">
            <v>0</v>
          </cell>
          <cell r="I15">
            <v>0</v>
          </cell>
          <cell r="J15">
            <v>0</v>
          </cell>
          <cell r="K15">
            <v>0.82</v>
          </cell>
          <cell r="L15">
            <v>0</v>
          </cell>
          <cell r="M15">
            <v>0.11</v>
          </cell>
          <cell r="N15">
            <v>0</v>
          </cell>
        </row>
        <row r="16">
          <cell r="A16" t="str">
            <v>RM1000050</v>
          </cell>
          <cell r="B16" t="str">
            <v>منفحة ماكسرين</v>
          </cell>
          <cell r="C16">
            <v>0</v>
          </cell>
          <cell r="D16">
            <v>600</v>
          </cell>
          <cell r="E16">
            <v>0</v>
          </cell>
          <cell r="F16">
            <v>0</v>
          </cell>
          <cell r="G16">
            <v>0.54</v>
          </cell>
          <cell r="H16">
            <v>0</v>
          </cell>
          <cell r="I16">
            <v>0.28000000000000003</v>
          </cell>
          <cell r="J16">
            <v>0</v>
          </cell>
          <cell r="K16">
            <v>0.05</v>
          </cell>
          <cell r="L16">
            <v>0</v>
          </cell>
          <cell r="M16">
            <v>0.2</v>
          </cell>
          <cell r="N16">
            <v>0</v>
          </cell>
        </row>
        <row r="17">
          <cell r="A17" t="str">
            <v>RM1000051</v>
          </cell>
          <cell r="B17" t="str">
            <v>منفحة ميكروبى</v>
          </cell>
          <cell r="C17">
            <v>4.5454545454545459E-5</v>
          </cell>
          <cell r="D17">
            <v>450</v>
          </cell>
          <cell r="E17">
            <v>2.0454545454545458E-2</v>
          </cell>
          <cell r="F17">
            <v>4.766335806282127E-3</v>
          </cell>
          <cell r="G17">
            <v>1</v>
          </cell>
          <cell r="H17">
            <v>4.5454545454545461E-3</v>
          </cell>
          <cell r="I17">
            <v>1</v>
          </cell>
          <cell r="J17">
            <v>4.5454545454545461E-3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RM1000055</v>
          </cell>
          <cell r="B18" t="str">
            <v>حامض خليك مركز</v>
          </cell>
          <cell r="C18">
            <v>0</v>
          </cell>
          <cell r="D18">
            <v>9</v>
          </cell>
          <cell r="E18">
            <v>0</v>
          </cell>
          <cell r="F18">
            <v>0</v>
          </cell>
          <cell r="G18">
            <v>0.96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RM1000056</v>
          </cell>
          <cell r="B19" t="str">
            <v>حـامـــــــض فسفوريك</v>
          </cell>
          <cell r="C19">
            <v>0</v>
          </cell>
          <cell r="D19">
            <v>9.5</v>
          </cell>
          <cell r="E19">
            <v>0</v>
          </cell>
          <cell r="F19">
            <v>0</v>
          </cell>
          <cell r="G19">
            <v>0.96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RM1000057</v>
          </cell>
          <cell r="B20" t="str">
            <v>رينيت كازين</v>
          </cell>
          <cell r="C20">
            <v>0</v>
          </cell>
          <cell r="D20">
            <v>49.138925</v>
          </cell>
          <cell r="E20">
            <v>0</v>
          </cell>
          <cell r="F20">
            <v>0</v>
          </cell>
          <cell r="G20">
            <v>0.96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RM1000059</v>
          </cell>
          <cell r="B21" t="str">
            <v>محلول ملح</v>
          </cell>
          <cell r="C21">
            <v>0</v>
          </cell>
          <cell r="D21">
            <v>7</v>
          </cell>
          <cell r="E21">
            <v>0</v>
          </cell>
          <cell r="F21">
            <v>0</v>
          </cell>
          <cell r="G21">
            <v>0.96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 t="str">
            <v>RM1000060</v>
          </cell>
          <cell r="B22" t="str">
            <v>امو نيـــــــــــــــــــــــا غذائى</v>
          </cell>
          <cell r="C22">
            <v>0</v>
          </cell>
          <cell r="D22">
            <v>4.51</v>
          </cell>
          <cell r="E22">
            <v>0</v>
          </cell>
          <cell r="F22">
            <v>0</v>
          </cell>
          <cell r="G22">
            <v>0.96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RM1000061</v>
          </cell>
          <cell r="B23" t="str">
            <v>زبــــــدة بلوكـــــــــات</v>
          </cell>
          <cell r="C23">
            <v>0</v>
          </cell>
          <cell r="D23">
            <v>26.087520000000001</v>
          </cell>
          <cell r="E23">
            <v>0</v>
          </cell>
          <cell r="F23">
            <v>0</v>
          </cell>
          <cell r="G23">
            <v>0.96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 t="str">
            <v>RM1000064</v>
          </cell>
          <cell r="B24" t="str">
            <v>مكسب طـــعم فلفل أخضر</v>
          </cell>
          <cell r="C24">
            <v>0</v>
          </cell>
          <cell r="D24">
            <v>80</v>
          </cell>
          <cell r="E24">
            <v>0</v>
          </cell>
          <cell r="F24">
            <v>0</v>
          </cell>
          <cell r="G24">
            <v>0.96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RM1000065</v>
          </cell>
          <cell r="B25" t="str">
            <v>مكسب طعم اسطمبولى</v>
          </cell>
          <cell r="C25">
            <v>0</v>
          </cell>
          <cell r="D25">
            <v>70</v>
          </cell>
          <cell r="E25">
            <v>0</v>
          </cell>
          <cell r="F25">
            <v>0</v>
          </cell>
          <cell r="G25">
            <v>0.96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 t="str">
            <v>RM1000066</v>
          </cell>
          <cell r="B26" t="str">
            <v>انـــــــــــــــــــــــــــــــــاتو</v>
          </cell>
          <cell r="C26">
            <v>0</v>
          </cell>
          <cell r="D26">
            <v>33</v>
          </cell>
          <cell r="E26">
            <v>0</v>
          </cell>
          <cell r="F26">
            <v>0</v>
          </cell>
          <cell r="G26">
            <v>0.96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RM1000068</v>
          </cell>
          <cell r="B27" t="str">
            <v>بادئ L.H  BO2</v>
          </cell>
          <cell r="C27">
            <v>0</v>
          </cell>
          <cell r="D27">
            <v>95</v>
          </cell>
          <cell r="E27">
            <v>0</v>
          </cell>
          <cell r="F27">
            <v>0</v>
          </cell>
          <cell r="G27">
            <v>0.96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RM1000069</v>
          </cell>
          <cell r="B28" t="str">
            <v>بادئ P S 4</v>
          </cell>
          <cell r="C28">
            <v>0</v>
          </cell>
          <cell r="D28">
            <v>630</v>
          </cell>
          <cell r="E28">
            <v>0</v>
          </cell>
          <cell r="F28">
            <v>0</v>
          </cell>
          <cell r="G28">
            <v>0.96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RM1000072</v>
          </cell>
          <cell r="B29" t="str">
            <v>بادى STM5</v>
          </cell>
          <cell r="C29">
            <v>0</v>
          </cell>
          <cell r="D29">
            <v>225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RM1000073</v>
          </cell>
          <cell r="B30" t="str">
            <v>شطه خضراء قرون</v>
          </cell>
          <cell r="C30">
            <v>0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 t="str">
            <v>RM1000074</v>
          </cell>
          <cell r="B31" t="str">
            <v>شطه حمراء</v>
          </cell>
          <cell r="C31">
            <v>0</v>
          </cell>
          <cell r="D31">
            <v>127.05000000000001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RM1000076</v>
          </cell>
          <cell r="B32" t="str">
            <v>D.S.P مادة حافظة</v>
          </cell>
          <cell r="C32">
            <v>3.4545454545454544E-4</v>
          </cell>
          <cell r="D32">
            <v>5</v>
          </cell>
          <cell r="E32">
            <v>1.7272727272727272E-3</v>
          </cell>
          <cell r="F32">
            <v>4.0249057919715733E-4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 t="str">
            <v>RM1000077</v>
          </cell>
          <cell r="B33" t="str">
            <v>نترات بوتاسيوم</v>
          </cell>
          <cell r="C33">
            <v>0</v>
          </cell>
          <cell r="D33">
            <v>40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RM1000090</v>
          </cell>
          <cell r="B34" t="str">
            <v>نشا غذائى</v>
          </cell>
          <cell r="C34">
            <v>0</v>
          </cell>
          <cell r="D34">
            <v>4.25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RM1000098</v>
          </cell>
          <cell r="B35" t="str">
            <v>بديل زبدة كاكاو انكوت</v>
          </cell>
          <cell r="C35">
            <v>0</v>
          </cell>
          <cell r="D35">
            <v>11.7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 t="str">
            <v>RM1000099</v>
          </cell>
          <cell r="B36" t="str">
            <v>سترات صوديم</v>
          </cell>
          <cell r="C36">
            <v>0</v>
          </cell>
          <cell r="D36">
            <v>7.6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RM1000104</v>
          </cell>
          <cell r="B37" t="str">
            <v>بادئ R704</v>
          </cell>
          <cell r="C37">
            <v>0</v>
          </cell>
          <cell r="D37">
            <v>70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 t="str">
            <v>RM1000107</v>
          </cell>
          <cell r="B38" t="str">
            <v>% بروتين لبن مركز 70</v>
          </cell>
          <cell r="C38">
            <v>0</v>
          </cell>
          <cell r="D38">
            <v>36.558500000000002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RM1000113</v>
          </cell>
          <cell r="B39" t="str">
            <v>نايسين</v>
          </cell>
          <cell r="C39">
            <v>0</v>
          </cell>
          <cell r="D39">
            <v>580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RM1000114</v>
          </cell>
          <cell r="B40" t="str">
            <v>سوربات بوتاسيوم</v>
          </cell>
          <cell r="C40">
            <v>2.5000000000000001E-4</v>
          </cell>
          <cell r="D40">
            <v>80</v>
          </cell>
          <cell r="E40">
            <v>0.02</v>
          </cell>
          <cell r="F40">
            <v>4.6604172328091904E-3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RM1000124</v>
          </cell>
          <cell r="B41" t="str">
            <v>بودرة شرش</v>
          </cell>
          <cell r="C41">
            <v>0</v>
          </cell>
          <cell r="D41">
            <v>7.2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 t="str">
            <v>RM1000127</v>
          </cell>
          <cell r="B42" t="str">
            <v>جوار جم</v>
          </cell>
          <cell r="C42">
            <v>0</v>
          </cell>
          <cell r="D42">
            <v>27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 t="str">
            <v>RM1000164</v>
          </cell>
          <cell r="B43" t="str">
            <v>نشا بطاطس معدل</v>
          </cell>
          <cell r="C43">
            <v>0</v>
          </cell>
          <cell r="D43">
            <v>17.194624999999998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RM1000204</v>
          </cell>
          <cell r="B44" t="str">
            <v>Dary Gel121</v>
          </cell>
          <cell r="C44">
            <v>4.5454545454545455E-4</v>
          </cell>
          <cell r="D44">
            <v>27.5</v>
          </cell>
          <cell r="E44">
            <v>1.2500000000000001E-2</v>
          </cell>
          <cell r="F44">
            <v>2.9127607705057442E-3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RM1000208</v>
          </cell>
          <cell r="B45" t="str">
            <v>بروتين صويا</v>
          </cell>
          <cell r="C45">
            <v>0</v>
          </cell>
          <cell r="D45">
            <v>10.3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RM1000218</v>
          </cell>
          <cell r="B46" t="str">
            <v>بيتا كاروتين</v>
          </cell>
          <cell r="C46">
            <v>0</v>
          </cell>
          <cell r="D46">
            <v>900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RM1000228</v>
          </cell>
          <cell r="B47" t="str">
            <v>مالتو ديكسترين</v>
          </cell>
          <cell r="C47">
            <v>0</v>
          </cell>
          <cell r="D47">
            <v>6.3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 t="str">
            <v>RM1000229</v>
          </cell>
          <cell r="B48" t="str">
            <v>ميبروجين 731 ( مثبت للجبن المطبوخه )</v>
          </cell>
          <cell r="C48">
            <v>0</v>
          </cell>
          <cell r="D48">
            <v>135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A49" t="str">
            <v>RM1000235</v>
          </cell>
          <cell r="B49" t="str">
            <v>مكسب طعم كريمه</v>
          </cell>
          <cell r="C49">
            <v>0</v>
          </cell>
          <cell r="D49">
            <v>82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 t="str">
            <v>RM1000246</v>
          </cell>
          <cell r="B50" t="str">
            <v>مكسب طعم جبن جودا</v>
          </cell>
          <cell r="C50">
            <v>0</v>
          </cell>
          <cell r="D50">
            <v>50.6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 t="str">
            <v>RM1000251</v>
          </cell>
          <cell r="B51" t="str">
            <v>نشا ذره معدل 06203</v>
          </cell>
          <cell r="C51">
            <v>0</v>
          </cell>
          <cell r="D51">
            <v>12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 t="str">
            <v>RM1000252</v>
          </cell>
          <cell r="B52" t="str">
            <v>كريمودان سوبر ( احادى ثنائى الجلسريد ) بديل مونو جلسريد سترا</v>
          </cell>
          <cell r="C52">
            <v>0</v>
          </cell>
          <cell r="D52">
            <v>100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 t="str">
            <v>RM1000268</v>
          </cell>
          <cell r="B53" t="str">
            <v>مكسب طعم زيتون</v>
          </cell>
          <cell r="C53">
            <v>0</v>
          </cell>
          <cell r="D53">
            <v>80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 t="str">
            <v>RM1000269</v>
          </cell>
          <cell r="B54" t="str">
            <v>مكسب طعم جبنه براميلى</v>
          </cell>
          <cell r="C54">
            <v>0</v>
          </cell>
          <cell r="D54">
            <v>66.366666666666674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 t="str">
            <v>RM1000270</v>
          </cell>
          <cell r="B55" t="str">
            <v>(مكسب طعم دبل كريم ( كريمه وزبده</v>
          </cell>
          <cell r="C55">
            <v>6.8181818181818184E-5</v>
          </cell>
          <cell r="D55">
            <v>128.19136507936508</v>
          </cell>
          <cell r="E55">
            <v>8.7403203463203467E-3</v>
          </cell>
          <cell r="F55">
            <v>2.0366769781132066E-3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A56" t="str">
            <v>RM1000280</v>
          </cell>
          <cell r="B56" t="str">
            <v>كراجينان(تكسترابى 104 )0</v>
          </cell>
          <cell r="C56">
            <v>0</v>
          </cell>
          <cell r="D56">
            <v>145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 t="str">
            <v>RM1000281</v>
          </cell>
          <cell r="B57" t="str">
            <v>مكسب طعم زبدة</v>
          </cell>
          <cell r="C57">
            <v>0</v>
          </cell>
          <cell r="D57">
            <v>133.1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 t="str">
            <v>RM1000284</v>
          </cell>
          <cell r="B58" t="str">
            <v>Dary Gel 126</v>
          </cell>
          <cell r="C58">
            <v>2.2727272727272727E-4</v>
          </cell>
          <cell r="D58">
            <v>41</v>
          </cell>
          <cell r="E58">
            <v>9.3181818181818175E-3</v>
          </cell>
          <cell r="F58">
            <v>2.1713307561951911E-3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RM1000285</v>
          </cell>
          <cell r="B59" t="str">
            <v>مونو جيل 45%0</v>
          </cell>
          <cell r="C59">
            <v>0</v>
          </cell>
          <cell r="D59">
            <v>22.25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A60" t="str">
            <v>RM1000288</v>
          </cell>
          <cell r="B60" t="str">
            <v>بادىء(safeit.3)</v>
          </cell>
          <cell r="C60">
            <v>0</v>
          </cell>
          <cell r="D60">
            <v>96.5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 t="str">
            <v>RM1000290</v>
          </cell>
          <cell r="B61" t="str">
            <v>Dary GeL124</v>
          </cell>
          <cell r="C61">
            <v>4.5454545454545455E-4</v>
          </cell>
          <cell r="D61">
            <v>27.5</v>
          </cell>
          <cell r="E61">
            <v>1.2500000000000001E-2</v>
          </cell>
          <cell r="F61">
            <v>2.9127607705057442E-3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 t="str">
            <v>RM1000297</v>
          </cell>
          <cell r="B62" t="str">
            <v>K100 مستحلب</v>
          </cell>
          <cell r="C62">
            <v>0</v>
          </cell>
          <cell r="D62">
            <v>143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 t="str">
            <v>RM1000298</v>
          </cell>
          <cell r="B63" t="str">
            <v>تكسترا مونو 160</v>
          </cell>
          <cell r="C63">
            <v>0</v>
          </cell>
          <cell r="D63">
            <v>25.5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A64" t="str">
            <v>RM1000299</v>
          </cell>
          <cell r="B64" t="str">
            <v>ديمو دان إتش بى</v>
          </cell>
          <cell r="C64">
            <v>9.0909090909090909E-4</v>
          </cell>
          <cell r="D64">
            <v>18.5</v>
          </cell>
          <cell r="E64">
            <v>1.6818181818181819E-2</v>
          </cell>
          <cell r="F64">
            <v>3.9189872184986372E-3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RM1000306</v>
          </cell>
          <cell r="B65" t="str">
            <v>تكسترا بى 106</v>
          </cell>
          <cell r="C65">
            <v>0</v>
          </cell>
          <cell r="D65">
            <v>83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RM1000307</v>
          </cell>
          <cell r="B66" t="str">
            <v>تكسترابى 105</v>
          </cell>
          <cell r="C66">
            <v>0</v>
          </cell>
          <cell r="D66">
            <v>77.5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A67" t="str">
            <v>RM1000313</v>
          </cell>
          <cell r="B67" t="str">
            <v>مكسب طعم مش بودره</v>
          </cell>
          <cell r="C67">
            <v>0</v>
          </cell>
          <cell r="D67">
            <v>95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 t="str">
            <v>RM1000314</v>
          </cell>
          <cell r="B68" t="str">
            <v>مكسب طعم مش سائل</v>
          </cell>
          <cell r="C68">
            <v>0</v>
          </cell>
          <cell r="D68">
            <v>115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 t="str">
            <v>RM2000032</v>
          </cell>
          <cell r="B69" t="str">
            <v>S4  مـلــــح استحــــلاب سماح</v>
          </cell>
          <cell r="C69">
            <v>0</v>
          </cell>
          <cell r="D69">
            <v>18.422812499999999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A70" t="str">
            <v>RM2000279</v>
          </cell>
          <cell r="B70" t="str">
            <v>Joha S.203</v>
          </cell>
          <cell r="C70">
            <v>0</v>
          </cell>
          <cell r="D70">
            <v>18.422812499999999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 t="str">
            <v>RM2000138</v>
          </cell>
          <cell r="B71" t="str">
            <v>زنثان جم</v>
          </cell>
          <cell r="C71">
            <v>0</v>
          </cell>
          <cell r="D71">
            <v>48.144949999999994</v>
          </cell>
          <cell r="E71">
            <v>0</v>
          </cell>
        </row>
        <row r="72">
          <cell r="A72" t="str">
            <v>COP000004</v>
          </cell>
          <cell r="B72" t="str">
            <v>لبن منزوع للابيض</v>
          </cell>
          <cell r="C72">
            <v>0</v>
          </cell>
          <cell r="D72">
            <v>3.7</v>
          </cell>
          <cell r="E72">
            <v>0</v>
          </cell>
        </row>
        <row r="73">
          <cell r="A73" t="str">
            <v>COP000005</v>
          </cell>
          <cell r="B73" t="str">
            <v>لبن منزوع للاقراص</v>
          </cell>
          <cell r="C73">
            <v>0</v>
          </cell>
          <cell r="D73">
            <v>4.4000000000000004</v>
          </cell>
          <cell r="E73">
            <v>0</v>
          </cell>
        </row>
        <row r="74">
          <cell r="A74" t="str">
            <v>COP000006</v>
          </cell>
          <cell r="B74" t="str">
            <v>لبن منزوع للموزاريلا</v>
          </cell>
          <cell r="C74">
            <v>0</v>
          </cell>
          <cell r="D74">
            <v>4.1500000000000004</v>
          </cell>
          <cell r="E74">
            <v>0</v>
          </cell>
        </row>
        <row r="75">
          <cell r="A75" t="str">
            <v>RESM0006</v>
          </cell>
          <cell r="B75" t="str">
            <v>خلطة خثرة</v>
          </cell>
          <cell r="C75">
            <v>0</v>
          </cell>
          <cell r="D75">
            <v>40.077537755102043</v>
          </cell>
          <cell r="E75">
            <v>0</v>
          </cell>
        </row>
        <row r="76">
          <cell r="A76" t="str">
            <v>RM1000321</v>
          </cell>
          <cell r="B76" t="str">
            <v>بودرة جبن 880209</v>
          </cell>
          <cell r="C76">
            <v>0</v>
          </cell>
          <cell r="D76">
            <v>53.805510000000005</v>
          </cell>
          <cell r="E76">
            <v>0</v>
          </cell>
        </row>
        <row r="77">
          <cell r="A77" t="str">
            <v>RM2000034</v>
          </cell>
          <cell r="B77" t="str">
            <v>ملـــــح استحــــلاب S.E سماح</v>
          </cell>
          <cell r="C77">
            <v>0</v>
          </cell>
          <cell r="D77">
            <v>18.422812499999999</v>
          </cell>
          <cell r="E77">
            <v>0</v>
          </cell>
        </row>
        <row r="78">
          <cell r="A78" t="str">
            <v>RM2000075</v>
          </cell>
          <cell r="B78" t="str">
            <v>ملـــــح استحــــلاب C  مخصوص سماح</v>
          </cell>
          <cell r="C78">
            <v>0</v>
          </cell>
          <cell r="D78">
            <v>18.422812499999999</v>
          </cell>
          <cell r="E78">
            <v>0</v>
          </cell>
        </row>
        <row r="79">
          <cell r="A79" t="str">
            <v>RM1000301</v>
          </cell>
          <cell r="B79" t="str">
            <v>choozitft 002 بادئ</v>
          </cell>
          <cell r="C79">
            <v>0</v>
          </cell>
          <cell r="D79">
            <v>87</v>
          </cell>
          <cell r="E79">
            <v>0</v>
          </cell>
        </row>
        <row r="80">
          <cell r="A80" t="str">
            <v>RM1000067</v>
          </cell>
          <cell r="B80" t="str">
            <v>دهـان بلاستيـــــــــــــــك</v>
          </cell>
          <cell r="C80">
            <v>0</v>
          </cell>
          <cell r="D80">
            <v>39.5</v>
          </cell>
          <cell r="E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</row>
        <row r="101">
          <cell r="A101">
            <v>0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</row>
        <row r="102">
          <cell r="A102">
            <v>0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</row>
        <row r="103">
          <cell r="A103">
            <v>0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</row>
        <row r="104">
          <cell r="A104">
            <v>0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</row>
        <row r="105">
          <cell r="A105">
            <v>0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</row>
        <row r="106">
          <cell r="A106">
            <v>100</v>
          </cell>
          <cell r="B106" t="str">
            <v>WATER</v>
          </cell>
          <cell r="C106">
            <v>0.60594999999999999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B107" t="str">
            <v>TOTAL</v>
          </cell>
          <cell r="C107">
            <v>1</v>
          </cell>
          <cell r="E107">
            <v>4.2914612578463212</v>
          </cell>
          <cell r="F107">
            <v>0.99999999999999978</v>
          </cell>
          <cell r="H107">
            <v>37.568909090909081</v>
          </cell>
          <cell r="J107">
            <v>11.231818181818181</v>
          </cell>
          <cell r="L107">
            <v>18.31818181818182</v>
          </cell>
          <cell r="N107">
            <v>12.795454545454545</v>
          </cell>
        </row>
        <row r="108">
          <cell r="B108" t="str">
            <v>INDUSTRIAL LOSS 1 %</v>
          </cell>
          <cell r="C108">
            <v>1.0000000000000001E-5</v>
          </cell>
          <cell r="E108">
            <v>0</v>
          </cell>
        </row>
      </sheetData>
      <sheetData sheetId="7" refreshError="1">
        <row r="4">
          <cell r="B4" t="str">
            <v>INGREDIENTS</v>
          </cell>
          <cell r="C4" t="str">
            <v>QUANTITY</v>
          </cell>
          <cell r="D4" t="str">
            <v>PRICE PER KG.</v>
          </cell>
          <cell r="E4" t="str">
            <v>TOTAL COST</v>
          </cell>
          <cell r="F4" t="str">
            <v>% COST</v>
          </cell>
          <cell r="G4" t="str">
            <v>SOLIDS</v>
          </cell>
          <cell r="I4" t="str">
            <v>FAT</v>
          </cell>
          <cell r="K4" t="str">
            <v>LACTOSE</v>
          </cell>
          <cell r="M4" t="str">
            <v>PROTEIN</v>
          </cell>
        </row>
        <row r="5">
          <cell r="G5" t="str">
            <v>%</v>
          </cell>
          <cell r="H5" t="str">
            <v>TOTAL</v>
          </cell>
          <cell r="I5" t="str">
            <v>%</v>
          </cell>
          <cell r="J5" t="str">
            <v>TOTAL</v>
          </cell>
          <cell r="K5" t="str">
            <v>%</v>
          </cell>
          <cell r="L5" t="str">
            <v>TOTAL</v>
          </cell>
          <cell r="M5" t="str">
            <v>%</v>
          </cell>
          <cell r="N5" t="str">
            <v>TOTAL</v>
          </cell>
        </row>
        <row r="6">
          <cell r="A6" t="str">
            <v>RM1000001</v>
          </cell>
          <cell r="B6" t="str">
            <v>جبنه شيدر مبرد</v>
          </cell>
          <cell r="C6">
            <v>0</v>
          </cell>
          <cell r="D6">
            <v>27.3103725</v>
          </cell>
          <cell r="E6">
            <v>0</v>
          </cell>
          <cell r="F6">
            <v>0</v>
          </cell>
          <cell r="G6">
            <v>0.64</v>
          </cell>
          <cell r="H6">
            <v>0</v>
          </cell>
          <cell r="I6">
            <v>0.36</v>
          </cell>
          <cell r="J6">
            <v>0</v>
          </cell>
          <cell r="K6">
            <v>0.25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RM1000003</v>
          </cell>
          <cell r="B7" t="str">
            <v>جبنه شيدر مجمد</v>
          </cell>
          <cell r="C7">
            <v>0</v>
          </cell>
          <cell r="D7">
            <v>27.3103725</v>
          </cell>
          <cell r="E7">
            <v>0</v>
          </cell>
          <cell r="F7">
            <v>0</v>
          </cell>
          <cell r="G7">
            <v>0.96</v>
          </cell>
          <cell r="H7">
            <v>0</v>
          </cell>
          <cell r="I7">
            <v>0</v>
          </cell>
          <cell r="J7">
            <v>0</v>
          </cell>
          <cell r="K7">
            <v>0.16</v>
          </cell>
          <cell r="L7">
            <v>0</v>
          </cell>
          <cell r="M7">
            <v>0.7</v>
          </cell>
          <cell r="N7">
            <v>0</v>
          </cell>
        </row>
        <row r="8">
          <cell r="A8" t="str">
            <v>RM1000007</v>
          </cell>
          <cell r="B8" t="str">
            <v>زيـــــت شـورتنـــــــــــــــج  مصرى</v>
          </cell>
          <cell r="C8">
            <v>0.22159090909090909</v>
          </cell>
          <cell r="D8">
            <v>7.8</v>
          </cell>
          <cell r="E8">
            <v>1.7284090909090908</v>
          </cell>
          <cell r="F8">
            <v>0.38538449354281384</v>
          </cell>
          <cell r="G8">
            <v>0.96</v>
          </cell>
          <cell r="H8">
            <v>21.27272727272727</v>
          </cell>
          <cell r="I8">
            <v>0</v>
          </cell>
          <cell r="J8">
            <v>0</v>
          </cell>
          <cell r="K8">
            <v>0.52</v>
          </cell>
          <cell r="L8">
            <v>11.522727272727273</v>
          </cell>
          <cell r="M8">
            <v>0.34</v>
          </cell>
          <cell r="N8">
            <v>7.5340909090909101</v>
          </cell>
        </row>
        <row r="9">
          <cell r="A9" t="str">
            <v>RM1000016</v>
          </cell>
          <cell r="B9" t="str">
            <v>بـــــودرة جبنة مطبوخة</v>
          </cell>
          <cell r="C9">
            <v>0</v>
          </cell>
          <cell r="D9">
            <v>53.805510000000005</v>
          </cell>
          <cell r="E9">
            <v>0</v>
          </cell>
          <cell r="F9">
            <v>0</v>
          </cell>
          <cell r="G9">
            <v>0.96</v>
          </cell>
          <cell r="H9">
            <v>0</v>
          </cell>
          <cell r="I9">
            <v>0.03</v>
          </cell>
          <cell r="J9">
            <v>0</v>
          </cell>
          <cell r="K9">
            <v>0.16</v>
          </cell>
          <cell r="L9">
            <v>0</v>
          </cell>
          <cell r="M9">
            <v>0.7</v>
          </cell>
          <cell r="N9">
            <v>0</v>
          </cell>
        </row>
        <row r="10">
          <cell r="A10" t="str">
            <v>RM1000021</v>
          </cell>
          <cell r="B10" t="str">
            <v>L . H لبن بودرة منزوع الدسم</v>
          </cell>
          <cell r="C10">
            <v>0.13636363636363635</v>
          </cell>
          <cell r="D10">
            <v>17.119935000000002</v>
          </cell>
          <cell r="E10">
            <v>2.3345365909090909</v>
          </cell>
          <cell r="F10">
            <v>0.52053313447423222</v>
          </cell>
          <cell r="G10">
            <v>0.96</v>
          </cell>
          <cell r="H10">
            <v>13.09090909090909</v>
          </cell>
          <cell r="I10">
            <v>0.82</v>
          </cell>
          <cell r="J10">
            <v>11.18181818181818</v>
          </cell>
          <cell r="K10">
            <v>0.52</v>
          </cell>
          <cell r="L10">
            <v>7.0909090909090908</v>
          </cell>
          <cell r="M10">
            <v>0.34</v>
          </cell>
          <cell r="N10">
            <v>4.6363636363636367</v>
          </cell>
        </row>
        <row r="11">
          <cell r="A11" t="str">
            <v>RM1000035</v>
          </cell>
          <cell r="B11" t="str">
            <v>ستـــريــك اسيــــــــــــــــــد</v>
          </cell>
          <cell r="C11">
            <v>0</v>
          </cell>
          <cell r="D11">
            <v>7.5</v>
          </cell>
          <cell r="E11">
            <v>0</v>
          </cell>
          <cell r="F11">
            <v>0</v>
          </cell>
          <cell r="G11">
            <v>0.96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RM1000039</v>
          </cell>
          <cell r="B12" t="str">
            <v>"ملــــح طعــام ناعـــم   "" كوكينا """</v>
          </cell>
          <cell r="C12">
            <v>2.5000000000000001E-2</v>
          </cell>
          <cell r="D12">
            <v>1</v>
          </cell>
          <cell r="E12">
            <v>2.5000000000000001E-2</v>
          </cell>
          <cell r="F12">
            <v>5.5742661787915228E-3</v>
          </cell>
          <cell r="G12">
            <v>0.96</v>
          </cell>
          <cell r="H12">
            <v>2.4</v>
          </cell>
          <cell r="I12">
            <v>0.43</v>
          </cell>
          <cell r="J12">
            <v>1.0750000000000002</v>
          </cell>
          <cell r="K12">
            <v>0</v>
          </cell>
          <cell r="L12">
            <v>0</v>
          </cell>
          <cell r="M12">
            <v>0.36</v>
          </cell>
          <cell r="N12">
            <v>0.89999999999999991</v>
          </cell>
        </row>
        <row r="13">
          <cell r="A13" t="str">
            <v>RM1000040</v>
          </cell>
          <cell r="B13" t="str">
            <v>G . D . L</v>
          </cell>
          <cell r="C13">
            <v>0.02</v>
          </cell>
          <cell r="D13">
            <v>15.6351125</v>
          </cell>
          <cell r="E13">
            <v>0.31270225000000001</v>
          </cell>
          <cell r="F13">
            <v>6.9723423048280456E-2</v>
          </cell>
          <cell r="G13">
            <v>0.96</v>
          </cell>
          <cell r="H13">
            <v>1.92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A14" t="str">
            <v>RM1000046</v>
          </cell>
          <cell r="B14" t="str">
            <v>حـامـــــــض لاكتيــــــك</v>
          </cell>
          <cell r="C14">
            <v>3.8636363636363635E-4</v>
          </cell>
          <cell r="D14">
            <v>13.5</v>
          </cell>
          <cell r="E14">
            <v>5.2159090909090905E-3</v>
          </cell>
          <cell r="F14">
            <v>1.1629946254842311E-3</v>
          </cell>
          <cell r="G14">
            <v>0.96</v>
          </cell>
          <cell r="H14">
            <v>3.7090909090909091E-2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RM1000047</v>
          </cell>
          <cell r="B15" t="str">
            <v>كلوريد كالسيــــــــــوم</v>
          </cell>
          <cell r="C15">
            <v>0</v>
          </cell>
          <cell r="D15">
            <v>4.3</v>
          </cell>
          <cell r="E15">
            <v>0</v>
          </cell>
          <cell r="F15">
            <v>0</v>
          </cell>
          <cell r="G15">
            <v>0.96</v>
          </cell>
          <cell r="H15">
            <v>0</v>
          </cell>
          <cell r="I15">
            <v>0</v>
          </cell>
          <cell r="J15">
            <v>0</v>
          </cell>
          <cell r="K15">
            <v>0.82</v>
          </cell>
          <cell r="L15">
            <v>0</v>
          </cell>
          <cell r="M15">
            <v>0.11</v>
          </cell>
          <cell r="N15">
            <v>0</v>
          </cell>
        </row>
        <row r="16">
          <cell r="A16" t="str">
            <v>RM1000050</v>
          </cell>
          <cell r="B16" t="str">
            <v>منفحة ماكسرين</v>
          </cell>
          <cell r="C16">
            <v>0</v>
          </cell>
          <cell r="D16">
            <v>600</v>
          </cell>
          <cell r="E16">
            <v>0</v>
          </cell>
          <cell r="F16">
            <v>0</v>
          </cell>
          <cell r="G16">
            <v>0.54</v>
          </cell>
          <cell r="H16">
            <v>0</v>
          </cell>
          <cell r="I16">
            <v>0.28000000000000003</v>
          </cell>
          <cell r="J16">
            <v>0</v>
          </cell>
          <cell r="K16">
            <v>0.05</v>
          </cell>
          <cell r="L16">
            <v>0</v>
          </cell>
          <cell r="M16">
            <v>0.2</v>
          </cell>
          <cell r="N16">
            <v>0</v>
          </cell>
        </row>
        <row r="17">
          <cell r="A17" t="str">
            <v>RM1000051</v>
          </cell>
          <cell r="B17" t="str">
            <v>منفحة ميكروبى</v>
          </cell>
          <cell r="C17">
            <v>4.5454545454545459E-5</v>
          </cell>
          <cell r="D17">
            <v>450</v>
          </cell>
          <cell r="E17">
            <v>2.0454545454545458E-2</v>
          </cell>
          <cell r="F17">
            <v>4.5607632371930645E-3</v>
          </cell>
          <cell r="G17">
            <v>1</v>
          </cell>
          <cell r="H17">
            <v>4.5454545454545461E-3</v>
          </cell>
          <cell r="I17">
            <v>1</v>
          </cell>
          <cell r="J17">
            <v>4.5454545454545461E-3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RM1000055</v>
          </cell>
          <cell r="B18" t="str">
            <v>حامض خليك مركز</v>
          </cell>
          <cell r="C18">
            <v>0</v>
          </cell>
          <cell r="D18">
            <v>9</v>
          </cell>
          <cell r="E18">
            <v>0</v>
          </cell>
          <cell r="F18">
            <v>0</v>
          </cell>
          <cell r="G18">
            <v>0.96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RM1000056</v>
          </cell>
          <cell r="B19" t="str">
            <v>حـامـــــــض فسفوريك</v>
          </cell>
          <cell r="C19">
            <v>0</v>
          </cell>
          <cell r="D19">
            <v>9.5</v>
          </cell>
          <cell r="E19">
            <v>0</v>
          </cell>
          <cell r="F19">
            <v>0</v>
          </cell>
          <cell r="G19">
            <v>0.96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RM1000057</v>
          </cell>
          <cell r="B20" t="str">
            <v>رينيت كازين</v>
          </cell>
          <cell r="C20">
            <v>0</v>
          </cell>
          <cell r="D20">
            <v>49.138925</v>
          </cell>
          <cell r="E20">
            <v>0</v>
          </cell>
          <cell r="F20">
            <v>0</v>
          </cell>
          <cell r="G20">
            <v>0.96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RM1000059</v>
          </cell>
          <cell r="B21" t="str">
            <v>محلول ملح</v>
          </cell>
          <cell r="C21">
            <v>0</v>
          </cell>
          <cell r="D21">
            <v>7</v>
          </cell>
          <cell r="E21">
            <v>0</v>
          </cell>
          <cell r="F21">
            <v>0</v>
          </cell>
          <cell r="G21">
            <v>0.96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 t="str">
            <v>RM1000060</v>
          </cell>
          <cell r="B22" t="str">
            <v>امو نيـــــــــــــــــــــــا غذائى</v>
          </cell>
          <cell r="C22">
            <v>0</v>
          </cell>
          <cell r="D22">
            <v>4.51</v>
          </cell>
          <cell r="E22">
            <v>0</v>
          </cell>
          <cell r="F22">
            <v>0</v>
          </cell>
          <cell r="G22">
            <v>0.96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RM1000061</v>
          </cell>
          <cell r="B23" t="str">
            <v>زبــــــدة بلوكـــــــــات</v>
          </cell>
          <cell r="C23">
            <v>0</v>
          </cell>
          <cell r="D23">
            <v>26.087520000000001</v>
          </cell>
          <cell r="E23">
            <v>0</v>
          </cell>
          <cell r="F23">
            <v>0</v>
          </cell>
          <cell r="G23">
            <v>0.96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 t="str">
            <v>RM1000064</v>
          </cell>
          <cell r="B24" t="str">
            <v>مكسب طـــعم فلفل أخضر</v>
          </cell>
          <cell r="C24">
            <v>0</v>
          </cell>
          <cell r="D24">
            <v>80</v>
          </cell>
          <cell r="E24">
            <v>0</v>
          </cell>
          <cell r="F24">
            <v>0</v>
          </cell>
          <cell r="G24">
            <v>0.96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RM1000065</v>
          </cell>
          <cell r="B25" t="str">
            <v>مكسب طعم اسطمبولى</v>
          </cell>
          <cell r="C25">
            <v>0</v>
          </cell>
          <cell r="D25">
            <v>70</v>
          </cell>
          <cell r="E25">
            <v>0</v>
          </cell>
          <cell r="F25">
            <v>0</v>
          </cell>
          <cell r="G25">
            <v>0.96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 t="str">
            <v>RM1000066</v>
          </cell>
          <cell r="B26" t="str">
            <v>انـــــــــــــــــــــــــــــــــاتو</v>
          </cell>
          <cell r="C26">
            <v>0</v>
          </cell>
          <cell r="D26">
            <v>33</v>
          </cell>
          <cell r="E26">
            <v>0</v>
          </cell>
          <cell r="F26">
            <v>0</v>
          </cell>
          <cell r="G26">
            <v>0.96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RM1000068</v>
          </cell>
          <cell r="B27" t="str">
            <v>بادئ L.H  BO2</v>
          </cell>
          <cell r="C27">
            <v>0</v>
          </cell>
          <cell r="D27">
            <v>95</v>
          </cell>
          <cell r="E27">
            <v>0</v>
          </cell>
          <cell r="F27">
            <v>0</v>
          </cell>
          <cell r="G27">
            <v>0.96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RM1000069</v>
          </cell>
          <cell r="B28" t="str">
            <v>بادئ P S 4</v>
          </cell>
          <cell r="C28">
            <v>0</v>
          </cell>
          <cell r="D28">
            <v>630</v>
          </cell>
          <cell r="E28">
            <v>0</v>
          </cell>
          <cell r="F28">
            <v>0</v>
          </cell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 t="e">
            <v>#REF!</v>
          </cell>
          <cell r="M28" t="e">
            <v>#REF!</v>
          </cell>
          <cell r="N28" t="e">
            <v>#REF!</v>
          </cell>
        </row>
        <row r="29">
          <cell r="A29" t="str">
            <v>RM1000072</v>
          </cell>
          <cell r="B29" t="str">
            <v>بادى STM5</v>
          </cell>
          <cell r="C29">
            <v>0</v>
          </cell>
          <cell r="D29">
            <v>225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RM1000073</v>
          </cell>
          <cell r="B30" t="str">
            <v>شطه خضراء قرون</v>
          </cell>
          <cell r="C30">
            <v>0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 t="str">
            <v>RM1000074</v>
          </cell>
          <cell r="B31" t="str">
            <v>شطه حمراء</v>
          </cell>
          <cell r="C31">
            <v>0</v>
          </cell>
          <cell r="D31">
            <v>127.05000000000001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RM1000076</v>
          </cell>
          <cell r="B32" t="str">
            <v>D.S.P مادة حافظة</v>
          </cell>
          <cell r="C32">
            <v>4.5454545454545455E-4</v>
          </cell>
          <cell r="D32">
            <v>5</v>
          </cell>
          <cell r="E32">
            <v>2.2727272727272726E-3</v>
          </cell>
          <cell r="F32">
            <v>5.067514707992293E-4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 t="str">
            <v>RM1000077</v>
          </cell>
          <cell r="B33" t="str">
            <v>نترات بوتاسيوم</v>
          </cell>
          <cell r="C33">
            <v>0</v>
          </cell>
          <cell r="D33">
            <v>40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RM1000090</v>
          </cell>
          <cell r="B34" t="str">
            <v>نشا غذائى</v>
          </cell>
          <cell r="C34">
            <v>0</v>
          </cell>
          <cell r="D34">
            <v>4.25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RM1000098</v>
          </cell>
          <cell r="B35" t="str">
            <v>بديل زبدة كاكاو انكوت</v>
          </cell>
          <cell r="C35">
            <v>0</v>
          </cell>
          <cell r="D35">
            <v>11.7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 t="str">
            <v>RM1000099</v>
          </cell>
          <cell r="B36" t="str">
            <v>سترات صوديم</v>
          </cell>
          <cell r="C36">
            <v>0</v>
          </cell>
          <cell r="D36">
            <v>7.6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RM1000104</v>
          </cell>
          <cell r="B37" t="str">
            <v>بادئ R704</v>
          </cell>
          <cell r="C37">
            <v>0</v>
          </cell>
          <cell r="D37">
            <v>70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 t="str">
            <v>RM1000107</v>
          </cell>
          <cell r="B38" t="str">
            <v>% بروتين لبن مركز 70</v>
          </cell>
          <cell r="C38">
            <v>0</v>
          </cell>
          <cell r="D38">
            <v>36.558500000000002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RM1000113</v>
          </cell>
          <cell r="B39" t="str">
            <v>نايسين</v>
          </cell>
          <cell r="C39">
            <v>0</v>
          </cell>
          <cell r="D39">
            <v>580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RM1000114</v>
          </cell>
          <cell r="B40" t="str">
            <v>سوربات بوتاسيوم</v>
          </cell>
          <cell r="C40">
            <v>2.5000000000000001E-4</v>
          </cell>
          <cell r="D40">
            <v>80</v>
          </cell>
          <cell r="E40">
            <v>0.02</v>
          </cell>
          <cell r="F40">
            <v>4.4594129430332178E-3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RM1000124</v>
          </cell>
          <cell r="B41" t="str">
            <v>بودرة شرش</v>
          </cell>
          <cell r="C41">
            <v>0</v>
          </cell>
          <cell r="D41">
            <v>7.2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 t="str">
            <v>RM1000127</v>
          </cell>
          <cell r="B42" t="str">
            <v>جوار جم</v>
          </cell>
          <cell r="C42">
            <v>0</v>
          </cell>
          <cell r="D42">
            <v>27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 t="str">
            <v>RM1000164</v>
          </cell>
          <cell r="B43" t="str">
            <v>نشا بطاطس معدل</v>
          </cell>
          <cell r="C43">
            <v>0</v>
          </cell>
          <cell r="D43">
            <v>17.194624999999998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RM1000204</v>
          </cell>
          <cell r="B44" t="str">
            <v>Dary Gel121</v>
          </cell>
          <cell r="C44">
            <v>0</v>
          </cell>
          <cell r="D44">
            <v>27.5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RM1000208</v>
          </cell>
          <cell r="B45" t="str">
            <v>بروتين صويا</v>
          </cell>
          <cell r="C45">
            <v>0</v>
          </cell>
          <cell r="D45">
            <v>10.3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RM1000218</v>
          </cell>
          <cell r="B46" t="str">
            <v>بيتا كاروتين</v>
          </cell>
          <cell r="C46">
            <v>0</v>
          </cell>
          <cell r="D46">
            <v>900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RM1000228</v>
          </cell>
          <cell r="B47" t="str">
            <v>مالتو ديكسترين</v>
          </cell>
          <cell r="C47">
            <v>0</v>
          </cell>
          <cell r="D47">
            <v>6.3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 t="str">
            <v>RM1000229</v>
          </cell>
          <cell r="B48" t="str">
            <v>ميبروجين 731 ( مثبت للجبن المطبوخه )</v>
          </cell>
          <cell r="C48">
            <v>0</v>
          </cell>
          <cell r="D48">
            <v>135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A49" t="str">
            <v>RM1000235</v>
          </cell>
          <cell r="B49" t="str">
            <v>مكسب طعم كريمه</v>
          </cell>
          <cell r="C49">
            <v>0</v>
          </cell>
          <cell r="D49">
            <v>82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 t="str">
            <v>RM1000246</v>
          </cell>
          <cell r="B50" t="str">
            <v>مكسب طعم جبن جودا</v>
          </cell>
          <cell r="C50">
            <v>0</v>
          </cell>
          <cell r="D50">
            <v>50.6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 t="str">
            <v>RM1000251</v>
          </cell>
          <cell r="B51" t="str">
            <v>نشا ذره معدل 06203</v>
          </cell>
          <cell r="C51">
            <v>0</v>
          </cell>
          <cell r="D51">
            <v>12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 t="str">
            <v>RM1000252</v>
          </cell>
          <cell r="B52" t="str">
            <v>كريمودان سوبر ( احادى ثنائى الجلسريد ) بديل مونو جلسريد سترا</v>
          </cell>
          <cell r="C52">
            <v>0</v>
          </cell>
          <cell r="D52">
            <v>100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 t="str">
            <v>RM1000268</v>
          </cell>
          <cell r="B53" t="str">
            <v>مكسب طعم زيتون</v>
          </cell>
          <cell r="C53">
            <v>0</v>
          </cell>
          <cell r="D53">
            <v>80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 t="str">
            <v>RM1000269</v>
          </cell>
          <cell r="B54" t="str">
            <v>مكسب طعم جبنه براميلى</v>
          </cell>
          <cell r="C54">
            <v>0</v>
          </cell>
          <cell r="D54">
            <v>66.366666666666674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 t="str">
            <v>RM1000270</v>
          </cell>
          <cell r="B55" t="str">
            <v>(مكسب طعم دبل كريم ( كريمه وزبده</v>
          </cell>
          <cell r="C55">
            <v>4.5454545454545459E-5</v>
          </cell>
          <cell r="D55">
            <v>128.19136507936508</v>
          </cell>
          <cell r="E55">
            <v>5.826880230880232E-3</v>
          </cell>
          <cell r="F55">
            <v>1.2992232559545845E-3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A56" t="str">
            <v>RM1000280</v>
          </cell>
          <cell r="B56" t="str">
            <v>كراجينان(تكسترابى 104 )0</v>
          </cell>
          <cell r="C56">
            <v>0</v>
          </cell>
          <cell r="D56">
            <v>145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 t="str">
            <v>RM1000281</v>
          </cell>
          <cell r="B57" t="str">
            <v>مكسب طعم زبدة</v>
          </cell>
          <cell r="C57">
            <v>0</v>
          </cell>
          <cell r="D57">
            <v>133.1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 t="str">
            <v>RM1000284</v>
          </cell>
          <cell r="B58" t="str">
            <v>Dary Gel 126</v>
          </cell>
          <cell r="C58">
            <v>2.5000000000000001E-4</v>
          </cell>
          <cell r="D58">
            <v>41</v>
          </cell>
          <cell r="E58">
            <v>1.025E-2</v>
          </cell>
          <cell r="F58">
            <v>2.2854491333045243E-3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RM1000285</v>
          </cell>
          <cell r="B59" t="str">
            <v>مونو جيل 45%0</v>
          </cell>
          <cell r="C59">
            <v>9.0909090909090909E-4</v>
          </cell>
          <cell r="D59">
            <v>22.25</v>
          </cell>
          <cell r="E59">
            <v>2.0227272727272726E-2</v>
          </cell>
          <cell r="F59">
            <v>4.5100880901131407E-3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A60" t="str">
            <v>RM1000288</v>
          </cell>
          <cell r="B60" t="str">
            <v>بادىء(safeit.3)</v>
          </cell>
          <cell r="C60">
            <v>0</v>
          </cell>
          <cell r="D60">
            <v>96.5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 t="str">
            <v>RM1000290</v>
          </cell>
          <cell r="B61" t="str">
            <v>Dary GeL124</v>
          </cell>
          <cell r="C61">
            <v>0</v>
          </cell>
          <cell r="D61">
            <v>27.5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 t="str">
            <v>RM1000297</v>
          </cell>
          <cell r="B62" t="str">
            <v>K100 مستحلب</v>
          </cell>
          <cell r="C62">
            <v>0</v>
          </cell>
          <cell r="D62">
            <v>143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 t="str">
            <v>RM1000298</v>
          </cell>
          <cell r="B63" t="str">
            <v>تكسترا مونو 160</v>
          </cell>
          <cell r="C63">
            <v>0</v>
          </cell>
          <cell r="D63">
            <v>25.5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A64" t="str">
            <v>RM1000299</v>
          </cell>
          <cell r="B64" t="str">
            <v>ديمو دان إتش بى</v>
          </cell>
          <cell r="C64">
            <v>0</v>
          </cell>
          <cell r="D64">
            <v>18.5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RM1000306</v>
          </cell>
          <cell r="B65" t="str">
            <v>تكسترا بى 106</v>
          </cell>
          <cell r="C65">
            <v>0</v>
          </cell>
          <cell r="D65">
            <v>83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RM1000307</v>
          </cell>
          <cell r="B66" t="str">
            <v>تكسترابى 105</v>
          </cell>
          <cell r="C66">
            <v>0</v>
          </cell>
          <cell r="D66">
            <v>77.5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A67" t="str">
            <v>RM1000313</v>
          </cell>
          <cell r="B67" t="str">
            <v>مكسب طعم مش بودره</v>
          </cell>
          <cell r="C67">
            <v>0</v>
          </cell>
          <cell r="D67">
            <v>95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 t="str">
            <v>RM1000314</v>
          </cell>
          <cell r="B68" t="str">
            <v>مكسب طعم مش سائل</v>
          </cell>
          <cell r="C68">
            <v>0</v>
          </cell>
          <cell r="D68">
            <v>115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 t="str">
            <v>RM2000032</v>
          </cell>
          <cell r="B69" t="str">
            <v>S4  مـلــــح استحــــلاب سماح</v>
          </cell>
          <cell r="C69">
            <v>0</v>
          </cell>
          <cell r="D69">
            <v>18.422812499999999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A70" t="str">
            <v>RM2000279</v>
          </cell>
          <cell r="B70" t="str">
            <v>Joha S.203</v>
          </cell>
          <cell r="C70">
            <v>0</v>
          </cell>
          <cell r="D70">
            <v>18.422812499999999</v>
          </cell>
          <cell r="E70">
            <v>0</v>
          </cell>
        </row>
        <row r="71">
          <cell r="A71" t="str">
            <v>RM2000138</v>
          </cell>
          <cell r="B71" t="str">
            <v>زنثان جم</v>
          </cell>
          <cell r="C71">
            <v>0</v>
          </cell>
          <cell r="D71">
            <v>48.144949999999994</v>
          </cell>
          <cell r="E71">
            <v>0</v>
          </cell>
        </row>
        <row r="72">
          <cell r="A72" t="str">
            <v>COP000004</v>
          </cell>
          <cell r="B72" t="str">
            <v>لبن منزوع للابيض</v>
          </cell>
          <cell r="C72">
            <v>0</v>
          </cell>
          <cell r="D72">
            <v>3.7</v>
          </cell>
          <cell r="E72">
            <v>0</v>
          </cell>
        </row>
        <row r="73">
          <cell r="A73" t="str">
            <v>COP000005</v>
          </cell>
          <cell r="B73" t="str">
            <v>لبن منزوع للاقراص</v>
          </cell>
          <cell r="C73">
            <v>0</v>
          </cell>
          <cell r="D73">
            <v>4.4000000000000004</v>
          </cell>
          <cell r="E73">
            <v>0</v>
          </cell>
        </row>
        <row r="74">
          <cell r="A74" t="str">
            <v>COP000006</v>
          </cell>
          <cell r="B74" t="str">
            <v>لبن منزوع للموزاريلا</v>
          </cell>
          <cell r="C74">
            <v>0</v>
          </cell>
          <cell r="D74">
            <v>4.1500000000000004</v>
          </cell>
          <cell r="E74">
            <v>0</v>
          </cell>
        </row>
        <row r="75">
          <cell r="A75" t="str">
            <v>RESM0006</v>
          </cell>
          <cell r="B75" t="str">
            <v>خلطة خثرة</v>
          </cell>
          <cell r="C75">
            <v>0</v>
          </cell>
          <cell r="D75">
            <v>40.077537755102043</v>
          </cell>
          <cell r="E75">
            <v>0</v>
          </cell>
        </row>
        <row r="76">
          <cell r="A76" t="str">
            <v>RM1000321</v>
          </cell>
          <cell r="B76" t="str">
            <v>بودرة جبن 880209</v>
          </cell>
          <cell r="C76">
            <v>0</v>
          </cell>
          <cell r="D76">
            <v>53.805510000000005</v>
          </cell>
          <cell r="E76">
            <v>0</v>
          </cell>
        </row>
        <row r="77">
          <cell r="A77" t="str">
            <v>RM2000034</v>
          </cell>
          <cell r="B77" t="str">
            <v>ملـــــح استحــــلاب S.E سماح</v>
          </cell>
          <cell r="C77">
            <v>0</v>
          </cell>
          <cell r="D77">
            <v>18.422812499999999</v>
          </cell>
          <cell r="E77">
            <v>0</v>
          </cell>
        </row>
        <row r="78">
          <cell r="A78" t="str">
            <v>RM2000075</v>
          </cell>
          <cell r="B78" t="str">
            <v>ملـــــح استحــــلاب C  مخصوص سماح</v>
          </cell>
          <cell r="C78">
            <v>0</v>
          </cell>
          <cell r="D78">
            <v>18.422812499999999</v>
          </cell>
          <cell r="E78">
            <v>0</v>
          </cell>
        </row>
        <row r="79">
          <cell r="A79" t="str">
            <v>RM1000301</v>
          </cell>
          <cell r="B79" t="str">
            <v>choozitft 002 بادئ</v>
          </cell>
          <cell r="C79">
            <v>0</v>
          </cell>
          <cell r="D79">
            <v>87</v>
          </cell>
          <cell r="E79">
            <v>0</v>
          </cell>
        </row>
        <row r="80">
          <cell r="A80" t="str">
            <v>RM1000067</v>
          </cell>
          <cell r="B80" t="str">
            <v>دهـان بلاستيـــــــــــــــك</v>
          </cell>
          <cell r="C80">
            <v>0</v>
          </cell>
          <cell r="D80">
            <v>39.5</v>
          </cell>
          <cell r="E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</row>
        <row r="101">
          <cell r="A101">
            <v>0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</row>
        <row r="102">
          <cell r="A102">
            <v>0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</row>
        <row r="103">
          <cell r="A103">
            <v>0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</row>
        <row r="104">
          <cell r="A104">
            <v>0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</row>
        <row r="105">
          <cell r="A105">
            <v>100</v>
          </cell>
          <cell r="B105" t="str">
            <v>WATER</v>
          </cell>
          <cell r="C105">
            <v>0.59470454545454543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B106" t="str">
            <v>TOTAL</v>
          </cell>
          <cell r="C106">
            <v>1</v>
          </cell>
          <cell r="E106">
            <v>4.4848952665945161</v>
          </cell>
          <cell r="F106">
            <v>0.99999999999999989</v>
          </cell>
          <cell r="H106" t="e">
            <v>#REF!</v>
          </cell>
          <cell r="J106" t="e">
            <v>#REF!</v>
          </cell>
          <cell r="L106" t="e">
            <v>#REF!</v>
          </cell>
          <cell r="N106" t="e">
            <v>#REF!</v>
          </cell>
        </row>
        <row r="107">
          <cell r="B107" t="str">
            <v>INDUSTRIAL LOSS 1 %</v>
          </cell>
          <cell r="C107">
            <v>1.0000000000000001E-5</v>
          </cell>
          <cell r="E107">
            <v>0</v>
          </cell>
        </row>
        <row r="108">
          <cell r="B108" t="str">
            <v>TOTAL COST</v>
          </cell>
          <cell r="C108">
            <v>1.0000000000000001E-5</v>
          </cell>
          <cell r="E108">
            <v>4.4848952665945161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H320"/>
  <sheetViews>
    <sheetView tabSelected="1" zoomScale="95" zoomScaleNormal="95" workbookViewId="0">
      <pane xSplit="3" ySplit="3" topLeftCell="D4" activePane="bottomRight" state="frozen"/>
      <selection pane="topRight"/>
      <selection pane="bottomLeft"/>
      <selection pane="bottomRight" activeCell="E4" sqref="E4"/>
    </sheetView>
  </sheetViews>
  <sheetFormatPr defaultColWidth="12.7109375" defaultRowHeight="17.25" customHeight="1"/>
  <cols>
    <col min="1" max="1" width="7.7109375" style="12" bestFit="1" customWidth="1"/>
    <col min="2" max="2" width="9.28515625" style="12" bestFit="1" customWidth="1"/>
    <col min="3" max="3" width="75.7109375" style="18" customWidth="1"/>
    <col min="4" max="4" width="11.85546875" style="12" bestFit="1" customWidth="1"/>
    <col min="5" max="5" width="12.7109375" style="1" bestFit="1" customWidth="1"/>
    <col min="6" max="6" width="15.28515625" style="1" bestFit="1" customWidth="1"/>
    <col min="7" max="7" width="15" style="1" bestFit="1" customWidth="1"/>
    <col min="8" max="8" width="11.85546875" style="1" bestFit="1" customWidth="1"/>
    <col min="9" max="9" width="15.5703125" style="1" bestFit="1" customWidth="1"/>
    <col min="10" max="10" width="10.140625" style="1" bestFit="1" customWidth="1"/>
    <col min="11" max="12" width="10.5703125" style="1" bestFit="1" customWidth="1"/>
    <col min="13" max="14" width="7.28515625" style="1" bestFit="1" customWidth="1"/>
    <col min="15" max="15" width="10.5703125" style="1" bestFit="1" customWidth="1"/>
    <col min="16" max="16" width="10.7109375" style="1" bestFit="1" customWidth="1"/>
    <col min="17" max="17" width="13.5703125" style="1" customWidth="1"/>
    <col min="18" max="18" width="9.85546875" style="1" bestFit="1" customWidth="1"/>
    <col min="19" max="19" width="11.42578125" style="1" bestFit="1" customWidth="1"/>
    <col min="20" max="20" width="10" style="1" bestFit="1" customWidth="1"/>
    <col min="21" max="21" width="12.5703125" style="1" bestFit="1" customWidth="1"/>
    <col min="22" max="22" width="9.140625" style="1" bestFit="1" customWidth="1"/>
    <col min="23" max="23" width="6" style="1" bestFit="1" customWidth="1"/>
    <col min="24" max="24" width="12.140625" style="1" bestFit="1" customWidth="1"/>
    <col min="25" max="25" width="12" style="1" bestFit="1" customWidth="1"/>
    <col min="26" max="26" width="7" style="1" bestFit="1" customWidth="1"/>
    <col min="27" max="27" width="9.140625" style="1" bestFit="1" customWidth="1"/>
    <col min="28" max="28" width="13.28515625" style="1" bestFit="1" customWidth="1"/>
    <col min="29" max="29" width="11.42578125" style="1" bestFit="1" customWidth="1"/>
    <col min="30" max="30" width="5.7109375" style="1" bestFit="1" customWidth="1"/>
    <col min="31" max="31" width="12.7109375" style="1" bestFit="1" customWidth="1"/>
    <col min="32" max="32" width="7" style="1" bestFit="1" customWidth="1"/>
    <col min="33" max="33" width="8.42578125" style="1" bestFit="1" customWidth="1"/>
    <col min="34" max="34" width="10" style="1" bestFit="1" customWidth="1"/>
    <col min="35" max="35" width="7.7109375" style="1" bestFit="1" customWidth="1"/>
    <col min="36" max="36" width="11" style="1" bestFit="1" customWidth="1"/>
    <col min="37" max="37" width="8.140625" style="1" bestFit="1" customWidth="1"/>
    <col min="38" max="38" width="10.85546875" style="1" bestFit="1" customWidth="1"/>
    <col min="39" max="39" width="6.7109375" style="1" bestFit="1" customWidth="1"/>
    <col min="40" max="40" width="11.5703125" style="1" bestFit="1" customWidth="1"/>
    <col min="41" max="41" width="16.5703125" style="1" bestFit="1" customWidth="1"/>
    <col min="42" max="42" width="10.5703125" style="1" bestFit="1" customWidth="1"/>
    <col min="43" max="43" width="10.28515625" style="1" bestFit="1" customWidth="1"/>
    <col min="44" max="44" width="11.5703125" style="1" bestFit="1" customWidth="1"/>
    <col min="45" max="45" width="14.42578125" style="1" bestFit="1" customWidth="1"/>
    <col min="46" max="46" width="13.5703125" style="1" bestFit="1" customWidth="1"/>
    <col min="47" max="47" width="11.7109375" style="1" bestFit="1" customWidth="1"/>
    <col min="48" max="48" width="9.28515625" style="1" bestFit="1" customWidth="1"/>
    <col min="49" max="49" width="8.140625" style="1" bestFit="1" customWidth="1"/>
    <col min="50" max="50" width="8" style="1" bestFit="1" customWidth="1"/>
    <col min="51" max="51" width="11.28515625" style="1" bestFit="1" customWidth="1"/>
    <col min="52" max="52" width="11.5703125" style="1" bestFit="1" customWidth="1"/>
    <col min="53" max="53" width="9.85546875" style="1" bestFit="1" customWidth="1"/>
    <col min="54" max="54" width="8.85546875" style="1" bestFit="1" customWidth="1"/>
    <col min="55" max="55" width="12.7109375" style="1" bestFit="1" customWidth="1"/>
    <col min="56" max="56" width="8.140625" style="1" bestFit="1" customWidth="1"/>
    <col min="57" max="57" width="14.28515625" style="1" bestFit="1" customWidth="1"/>
    <col min="58" max="59" width="10.85546875" style="1" bestFit="1" customWidth="1"/>
    <col min="60" max="60" width="9.42578125" style="1" bestFit="1" customWidth="1"/>
    <col min="61" max="16384" width="12.7109375" style="12"/>
  </cols>
  <sheetData>
    <row r="1" spans="1:60" s="1" customFormat="1" ht="26.25" customHeight="1">
      <c r="C1" s="2"/>
    </row>
    <row r="2" spans="1:60" s="1" customFormat="1" ht="23.25" customHeight="1" thickBot="1">
      <c r="D2" s="3"/>
      <c r="E2" s="1" t="s">
        <v>60</v>
      </c>
    </row>
    <row r="3" spans="1:60" s="8" customFormat="1" ht="48.75" thickTop="1" thickBot="1">
      <c r="A3" s="4" t="s">
        <v>0</v>
      </c>
      <c r="B3" s="5" t="s">
        <v>1</v>
      </c>
      <c r="C3" s="6" t="s">
        <v>2</v>
      </c>
      <c r="D3" s="7" t="s">
        <v>3</v>
      </c>
      <c r="E3" s="19" t="s">
        <v>4</v>
      </c>
      <c r="F3" s="19" t="s">
        <v>5</v>
      </c>
      <c r="G3" s="19" t="s">
        <v>6</v>
      </c>
      <c r="H3" s="19" t="s">
        <v>7</v>
      </c>
      <c r="I3" s="19" t="s">
        <v>8</v>
      </c>
      <c r="J3" s="19" t="s">
        <v>9</v>
      </c>
      <c r="K3" s="19" t="s">
        <v>10</v>
      </c>
      <c r="L3" s="19" t="s">
        <v>11</v>
      </c>
      <c r="M3" s="19" t="s">
        <v>12</v>
      </c>
      <c r="N3" s="19" t="s">
        <v>13</v>
      </c>
      <c r="O3" s="19" t="s">
        <v>14</v>
      </c>
      <c r="P3" s="19" t="s">
        <v>15</v>
      </c>
      <c r="Q3" s="19" t="s">
        <v>16</v>
      </c>
      <c r="R3" s="19" t="s">
        <v>17</v>
      </c>
      <c r="S3" s="19" t="s">
        <v>18</v>
      </c>
      <c r="T3" s="19" t="s">
        <v>19</v>
      </c>
      <c r="U3" s="19" t="s">
        <v>20</v>
      </c>
      <c r="V3" s="19" t="s">
        <v>21</v>
      </c>
      <c r="W3" s="19" t="s">
        <v>22</v>
      </c>
      <c r="X3" s="19" t="s">
        <v>23</v>
      </c>
      <c r="Y3" s="19" t="s">
        <v>24</v>
      </c>
      <c r="Z3" s="19" t="s">
        <v>25</v>
      </c>
      <c r="AA3" s="19" t="s">
        <v>26</v>
      </c>
      <c r="AB3" s="19" t="s">
        <v>27</v>
      </c>
      <c r="AC3" s="19" t="s">
        <v>28</v>
      </c>
      <c r="AD3" s="19" t="s">
        <v>29</v>
      </c>
      <c r="AE3" s="19" t="s">
        <v>30</v>
      </c>
      <c r="AF3" s="19" t="s">
        <v>31</v>
      </c>
      <c r="AG3" s="19" t="s">
        <v>32</v>
      </c>
      <c r="AH3" s="19" t="s">
        <v>33</v>
      </c>
      <c r="AI3" s="19" t="s">
        <v>34</v>
      </c>
      <c r="AJ3" s="19" t="s">
        <v>35</v>
      </c>
      <c r="AK3" s="19" t="s">
        <v>36</v>
      </c>
      <c r="AL3" s="19" t="s">
        <v>37</v>
      </c>
      <c r="AM3" s="19" t="s">
        <v>38</v>
      </c>
      <c r="AN3" s="19" t="s">
        <v>39</v>
      </c>
      <c r="AO3" s="19" t="s">
        <v>40</v>
      </c>
      <c r="AP3" s="19" t="s">
        <v>41</v>
      </c>
      <c r="AQ3" s="19" t="s">
        <v>42</v>
      </c>
      <c r="AR3" s="19" t="s">
        <v>43</v>
      </c>
      <c r="AS3" s="19" t="s">
        <v>44</v>
      </c>
      <c r="AT3" s="19" t="s">
        <v>45</v>
      </c>
      <c r="AU3" s="19" t="s">
        <v>46</v>
      </c>
      <c r="AV3" s="19" t="s">
        <v>47</v>
      </c>
      <c r="AW3" s="19" t="s">
        <v>48</v>
      </c>
      <c r="AX3" s="19" t="s">
        <v>49</v>
      </c>
      <c r="AY3" s="19" t="s">
        <v>50</v>
      </c>
      <c r="AZ3" s="19" t="s">
        <v>51</v>
      </c>
      <c r="BA3" s="19" t="s">
        <v>52</v>
      </c>
      <c r="BB3" s="19" t="s">
        <v>53</v>
      </c>
      <c r="BC3" s="19" t="s">
        <v>54</v>
      </c>
      <c r="BD3" s="19" t="s">
        <v>55</v>
      </c>
      <c r="BE3" s="19" t="s">
        <v>56</v>
      </c>
      <c r="BF3" s="19" t="s">
        <v>57</v>
      </c>
      <c r="BG3" s="19" t="s">
        <v>58</v>
      </c>
      <c r="BH3" s="19" t="s">
        <v>59</v>
      </c>
    </row>
    <row r="4" spans="1:60" ht="22.7" customHeight="1" thickTop="1">
      <c r="A4" s="9">
        <f>+'[1]موازنه المبيعات '!B5</f>
        <v>1</v>
      </c>
      <c r="B4" s="9">
        <f>+'[2]RECIPE ROW'!AP4</f>
        <v>40</v>
      </c>
      <c r="C4" s="10" t="str">
        <f>VLOOKUP(A4,'[1]موازنه المبيعات '!$B$5:$R$1200,2,0)</f>
        <v>ESTANBOLLY  BUCKETS  1 KG</v>
      </c>
      <c r="D4" s="11">
        <f>VLOOKUP(A4,'[1]SALES FORCAST'!$B$4:$O$338,3,0)</f>
        <v>6215.9758728714669</v>
      </c>
      <c r="E4" s="20">
        <f>HLOOKUP(B4,'[2]RECIPE ROW'!$A$4:$BK$107,MATCH($E$3,'[2]RECIPE ROW'!$B$4:$B$107,0))*D4</f>
        <v>0</v>
      </c>
      <c r="F4" s="20">
        <f>HLOOKUP(B4,[2]!recipe,MATCH($F$3,'[2]RECIPE ROW'!$B$4:$B$107,0))*D4</f>
        <v>1200.8135208956242</v>
      </c>
      <c r="G4" s="20">
        <f>HLOOKUP(B4,'[2]RECIPE ROW'!$A$4:$BK$107,MATCH($G$3,'[2]RECIPE ROW'!$B$4:$B$107,0))*D4</f>
        <v>423.8165367866909</v>
      </c>
      <c r="H4" s="20">
        <f>HLOOKUP(B4,'[2]RECIPE ROW'!$A$4:$BK$107,MATCH($H$3,'[2]RECIPE ROW'!$B$4:$B$107,0))*D4</f>
        <v>0</v>
      </c>
      <c r="I4" s="20">
        <f>HLOOKUP(B4,'[2]RECIPE ROW'!$A$4:$BK$107,MATCH($I$3,'[2]RECIPE ROW'!$B$4:$B$107,0))*D4</f>
        <v>932.39638093071994</v>
      </c>
      <c r="J4" s="20">
        <f>HLOOKUP(B4,'[2]RECIPE ROW'!$A$4:$BK$107,MATCH($J$3,'[2]RECIPE ROW'!$B$4:$B$107,0))*D4</f>
        <v>186.47927618614401</v>
      </c>
      <c r="K4" s="20">
        <f>HLOOKUP(B4,'[2]RECIPE ROW'!$A$4:$BK$107,MATCH($K$3,'[2]RECIPE ROW'!$B$4:$B$107,0))*D4</f>
        <v>0</v>
      </c>
      <c r="L4" s="20">
        <f>HLOOKUP(B4,'[2]RECIPE ROW'!$A$4:$BK$107,MATCH($L$3,'[2]RECIPE ROW'!$B$4:$B$107,0))*D4</f>
        <v>19.778105050045578</v>
      </c>
      <c r="M4" s="20">
        <f>HLOOKUP(B4,'[2]RECIPE ROW'!$A$4:$BK$107,MATCH($M$3,'[2]RECIPE ROW'!$B$4:$B$107,0))*D4</f>
        <v>0.25428992207201451</v>
      </c>
      <c r="N4" s="20">
        <f>HLOOKUP(B4,'[2]RECIPE ROW'!$A$4:$BK$107,MATCH($N$3,'[2]RECIPE ROW'!$B$4:$B$107,0))*D4</f>
        <v>0</v>
      </c>
      <c r="O4" s="20">
        <f>HLOOKUP(B4,'[2]RECIPE ROW'!$A$4:$BK$107,MATCH($O$3,'[2]RECIPE ROW'!$B$4:$B$107,0))*D4</f>
        <v>2.5428992207201455</v>
      </c>
      <c r="P4" s="20">
        <f>HLOOKUP(B4,'[2]RECIPE ROW'!$A$4:$BK$107,MATCH($P$3,'[2]RECIPE ROW'!$B$4:$B$107,0))*D4</f>
        <v>0</v>
      </c>
      <c r="Q4" s="20">
        <f>HLOOKUP(B4,'[2]RECIPE ROW'!$A$4:$BK$107,MATCH($Q$3,'[2]RECIPE ROW'!$B$4:$B$107,0))*D4</f>
        <v>0</v>
      </c>
      <c r="R4" s="20">
        <f>HLOOKUP(B4,'[2]RECIPE ROW'!$A$4:$BK$107,MATCH($R$3,'[2]RECIPE ROW'!$B$4:$B$107,0))*D4</f>
        <v>0</v>
      </c>
      <c r="S4" s="20">
        <f>HLOOKUP(B4,'[2]RECIPE ROW'!$A$4:$BK$107,MATCH($S$3,'[2]RECIPE ROW'!$B$4:$B$107,0))*D4</f>
        <v>1.4127217892889699</v>
      </c>
      <c r="T4" s="20">
        <f>HLOOKUP(B4,'[2]RECIPE ROW'!$A$4:$BK$107,MATCH($T$3,'[2]RECIPE ROW'!$B$4:$B$107,0))*D4</f>
        <v>1.1301774314311759</v>
      </c>
      <c r="U4" s="20">
        <f>HLOOKUP(B4,'[2]RECIPE ROW'!$A$4:$BK$107,MATCH($U$3,'[2]RECIPE ROW'!$B$4:$B$107,0))*D4</f>
        <v>0</v>
      </c>
      <c r="V4" s="20">
        <f>HLOOKUP(B4,'[2]RECIPE ROW'!$A$4:$BK$107,MATCH($V$3,'[2]RECIPE ROW'!$B$4:$B$107,0))*D4</f>
        <v>0</v>
      </c>
      <c r="W4" s="20">
        <f>HLOOKUP(B4,'[2]RECIPE ROW'!$A$4:$BK$107,MATCH($W$3,'[2]RECIPE ROW'!$B$4:$B$107,0))*D4</f>
        <v>0</v>
      </c>
      <c r="X4" s="20">
        <f>HLOOKUP(B4,'[2]RECIPE ROW'!$A$4:$BK$107,MATCH($X$3,'[2]RECIPE ROW'!$B$4:$B$107,0))*D4</f>
        <v>84.763307357338178</v>
      </c>
      <c r="Y4" s="20">
        <f>HLOOKUP(B4,'[2]RECIPE ROW'!$A$4:$BK$107,MATCH($Y$3,'[2]RECIPE ROW'!$B$4:$B$107,0))*D4</f>
        <v>7.0636089464448482</v>
      </c>
      <c r="Z4" s="20">
        <f>HLOOKUP(B4,'[2]RECIPE ROW'!$A$4:$BK$107,MATCH($Z$3,'[2]RECIPE ROW'!$B$4:$B$107,0))*D4</f>
        <v>0</v>
      </c>
      <c r="AA4" s="20">
        <f>HLOOKUP(B4,'[2]RECIPE ROW'!$A$4:$BK$107,MATCH($AA$3,'[2]RECIPE ROW'!$B$4:$B$107,0))*D4</f>
        <v>0</v>
      </c>
      <c r="AB4" s="20">
        <f>HLOOKUP(B4,'[2]RECIPE ROW'!$A$4:$BK$107,MATCH($AB$3,'[2]RECIPE ROW'!$B$4:$B$107,0))*D4</f>
        <v>0</v>
      </c>
      <c r="AC4" s="20">
        <f>HLOOKUP(B4,'[2]RECIPE ROW'!$A$4:$BK$107,MATCH($AC$3,'[2]RECIPE ROW'!$B$4:$B$107,0))*D4</f>
        <v>0</v>
      </c>
      <c r="AD4" s="20">
        <f>HLOOKUP(B4,'[2]RECIPE ROW'!$A$4:$BK$107,MATCH($AD$3,'[2]RECIPE ROW'!$B$4:$B$107,0))*D4</f>
        <v>0</v>
      </c>
      <c r="AE4" s="20">
        <f>HLOOKUP(B4,'[2]RECIPE ROW'!$A$4:$BK$107,MATCH($AE$3,'[2]RECIPE ROW'!$B$4:$B$107,0))*D4</f>
        <v>395.56210100091147</v>
      </c>
      <c r="AF4" s="20">
        <f>HLOOKUP(B4,'[2]RECIPE ROW'!$A$4:$BK$107,MATCH($AF$3,'[2]RECIPE ROW'!$B$4:$B$107,0))*D4</f>
        <v>0</v>
      </c>
      <c r="AG4" s="20">
        <f>HLOOKUP(B4,'[2]RECIPE ROW'!$A$4:$BK$107,MATCH($AG$3,'[2]RECIPE ROW'!$B$4:$B$107,0))*D4</f>
        <v>15.539939682178668</v>
      </c>
      <c r="AH4" s="20">
        <f>HLOOKUP(B4,'[2]RECIPE ROW'!$A$4:$BK$107,MATCH($AH$3,'[2]RECIPE ROW'!$B$4:$B$107,0))*D4</f>
        <v>0</v>
      </c>
      <c r="AI4" s="20">
        <f>HLOOKUP(B4,'[2]RECIPE ROW'!$A$4:$BK$107,MATCH($AI$3,'[2]RECIPE ROW'!$B$4:$B$107,0))*D4</f>
        <v>0</v>
      </c>
      <c r="AJ4" s="20">
        <f>HLOOKUP(B4,'[2]RECIPE ROW'!$A$4:$BK$107,MATCH($AJ$3,'[2]RECIPE ROW'!$B$4:$B$107,0))*D4</f>
        <v>0</v>
      </c>
      <c r="AK4" s="20">
        <f>HLOOKUP(B4,'[2]RECIPE ROW'!$A$4:$BK$107,MATCH($AK$3,'[2]RECIPE ROW'!$B$4:$B$107,0))*D4</f>
        <v>11.301774314311759</v>
      </c>
      <c r="AL4" s="20">
        <f>HLOOKUP(B4,'[2]RECIPE ROW'!$A$4:$BK$107,MATCH($AL$3,'[2]RECIPE ROW'!$B$4:$B$107,0))*D4</f>
        <v>0</v>
      </c>
      <c r="AM4" s="20">
        <f>HLOOKUP(B4,'[2]RECIPE ROW'!$A$4:$BK$107,MATCH($AM$3,'[2]RECIPE ROW'!$B$4:$B$107,0))*D4</f>
        <v>0</v>
      </c>
      <c r="AN4" s="20">
        <f>HLOOKUP(B4,'[2]RECIPE ROW'!$A$4:$BK$107,MATCH($AN$3,'[2]RECIPE ROW'!$B$4:$B$107,0))*D4</f>
        <v>0</v>
      </c>
      <c r="AO4" s="20">
        <f>HLOOKUP(B4,'[2]RECIPE ROW'!$A$4:$BK$107,MATCH($AO$3,'[2]RECIPE ROW'!$B$4:$B$107,0))*D4</f>
        <v>0</v>
      </c>
      <c r="AP4" s="20">
        <f>HLOOKUP(B4,'[2]RECIPE ROW'!$A$4:$BK$107,MATCH($AP$3,'[2]RECIPE ROW'!$B$4:$B$107,0))*D4</f>
        <v>0</v>
      </c>
      <c r="AQ4" s="20">
        <f>HLOOKUP(B4,'[2]RECIPE ROW'!$A$4:$BK$107,MATCH($AQ$3,'[2]RECIPE ROW'!$B$4:$B$107,0))*D4</f>
        <v>0</v>
      </c>
      <c r="AR4" s="20">
        <f>HLOOKUP(B4,'[2]RECIPE ROW'!$A$4:$BK$107,MATCH($AR$3,'[2]RECIPE ROW'!$B$4:$B$107,0))*D4</f>
        <v>0</v>
      </c>
      <c r="AS4" s="20">
        <f>HLOOKUP(B4,'[2]RECIPE ROW'!$A$4:$BK$107,MATCH($AS$3,'[2]RECIPE ROW'!$B$4:$B$107,0))*D4</f>
        <v>0</v>
      </c>
      <c r="AT4" s="20">
        <f>HLOOKUP(B4,'[2]RECIPE ROW'!$A$4:$BK$107,MATCH($AT$3,'[2]RECIPE ROW'!$B$4:$B$107,0))*D4</f>
        <v>0</v>
      </c>
      <c r="AU4" s="20">
        <f>HLOOKUP(B4,'[2]RECIPE ROW'!$A$4:$BK$107,MATCH($AU$3,'[2]RECIPE ROW'!$B$4:$B$107,0))*D4</f>
        <v>0</v>
      </c>
      <c r="AV4" s="20">
        <f>HLOOKUP(B4,'[2]RECIPE ROW'!$A$4:$BK$107,MATCH($AV$3,'[2]RECIPE ROW'!$B$4:$B$107,0))*D4</f>
        <v>5.6508871571558794</v>
      </c>
      <c r="AW4" s="20">
        <f>HLOOKUP(B4,'[2]RECIPE ROW'!$A$4:$BK$107,MATCH($AW$3,'[2]RECIPE ROW'!$B$4:$B$107,0))*D4</f>
        <v>2.8254435785779397</v>
      </c>
      <c r="AX4" s="20">
        <f>HLOOKUP(B4,'[2]RECIPE ROW'!$A$4:$BK$107,MATCH($AX$3,'[2]RECIPE ROW'!$B$4:$B$107,0))*D4</f>
        <v>0</v>
      </c>
      <c r="AY4" s="20">
        <f>HLOOKUP(B4,'[2]RECIPE ROW'!$A$4:$BK$107,MATCH($AY$3,'[2]RECIPE ROW'!$B$4:$B$107,0))*D4</f>
        <v>0</v>
      </c>
      <c r="AZ4" s="20">
        <f>HLOOKUP(B4,'[2]RECIPE ROW'!$A$4:$BK$107,MATCH($AZ$3,'[2]RECIPE ROW'!$B$4:$B$107,0))*D4</f>
        <v>0</v>
      </c>
      <c r="BA4" s="20">
        <f>HLOOKUP(B4,'[2]RECIPE ROW'!$A$4:$BK$107,MATCH($BA$3,'[2]RECIPE ROW'!$B$4:$B$107,0))*D4</f>
        <v>0</v>
      </c>
      <c r="BB4" s="20">
        <f>HLOOKUP(B4,'[2]RECIPE ROW'!$A$4:$BK$107,MATCH($BB$3,'[2]RECIPE ROW'!$B$4:$B$107,0))*D4</f>
        <v>0</v>
      </c>
      <c r="BC4" s="20">
        <f>HLOOKUP(B4,'[2]RECIPE ROW'!$A$4:$BK$107,MATCH($BC$3,'[2]RECIPE ROW'!$B$4:$B$107,0))*D4</f>
        <v>0</v>
      </c>
      <c r="BD4" s="20">
        <f>HLOOKUP(B4,'[2]RECIPE ROW'!$A$4:$BK$107,MATCH($BD$3,'[2]RECIPE ROW'!$B$4:$B$107,0))*D4</f>
        <v>0</v>
      </c>
      <c r="BE4" s="20">
        <f>HLOOKUP(B4,'[2]RECIPE ROW'!$A$4:$BK$107,MATCH($BE$3,'[2]RECIPE ROW'!$B$4:$B$107,0))*D4</f>
        <v>0</v>
      </c>
      <c r="BF4" s="20">
        <f>HLOOKUP(B4,'[2]RECIPE ROW'!$A$4:$BK$107,MATCH($BF$3,'[2]RECIPE ROW'!$B$4:$B$107,0))*D4</f>
        <v>0</v>
      </c>
      <c r="BG4" s="20">
        <f>HLOOKUP(B4,'[2]RECIPE ROW'!$A$4:$BK$107,MATCH($BG$3,'[2]RECIPE ROW'!$B$4:$B$107,0))*D4</f>
        <v>0</v>
      </c>
      <c r="BH4" s="20">
        <f>HLOOKUP(B4,'[2]RECIPE ROW'!$A$4:$BK$107,MATCH($BH$3,'[2]RECIPE ROW'!$B$4:$B$107,0))*D4</f>
        <v>0</v>
      </c>
    </row>
    <row r="5" spans="1:60" ht="22.7" customHeight="1">
      <c r="A5" s="9">
        <f>+'[1]موازنه المبيعات '!B8</f>
        <v>2</v>
      </c>
      <c r="B5" s="9">
        <v>1000</v>
      </c>
      <c r="C5" s="10" t="str">
        <f>VLOOKUP(A5,'[1]موازنه المبيعات '!$B$5:$R$1200,2,0)</f>
        <v>FETA AND FLAVORS 450GM</v>
      </c>
      <c r="D5" s="11">
        <f>VLOOKUP(A5,'[1]SALES FORCAST'!$B$4:$O$338,3,0)</f>
        <v>0</v>
      </c>
      <c r="E5" s="20">
        <f>HLOOKUP(B5,'[2]RECIPE ROW'!$A$4:$BK$107,MATCH($E$3,'[2]RECIPE ROW'!$B$4:$B$107,0))*D5</f>
        <v>0</v>
      </c>
      <c r="F5" s="20">
        <f>HLOOKUP(B5,[2]!recipe,MATCH($F$3,'[2]RECIPE ROW'!$B$4:$B$107,0))*D5</f>
        <v>0</v>
      </c>
      <c r="G5" s="20">
        <f>HLOOKUP(B5,'[2]RECIPE ROW'!$A$4:$BK$107,MATCH($G$3,'[2]RECIPE ROW'!$B$4:$B$107,0))*D5</f>
        <v>0</v>
      </c>
      <c r="H5" s="20">
        <f>HLOOKUP(B5,'[2]RECIPE ROW'!$A$4:$BK$107,MATCH($H$3,'[2]RECIPE ROW'!$B$4:$B$107,0))*D5</f>
        <v>0</v>
      </c>
      <c r="I5" s="20">
        <f>HLOOKUP(B5,'[2]RECIPE ROW'!$A$4:$BK$107,MATCH($I$3,'[2]RECIPE ROW'!$B$4:$B$107,0))*D5</f>
        <v>0</v>
      </c>
      <c r="J5" s="20">
        <f>HLOOKUP(B5,'[2]RECIPE ROW'!$A$4:$BK$107,MATCH($J$3,'[2]RECIPE ROW'!$B$4:$B$107,0))*D5</f>
        <v>0</v>
      </c>
      <c r="K5" s="20">
        <f>HLOOKUP(B5,'[2]RECIPE ROW'!$A$4:$BK$107,MATCH($K$3,'[2]RECIPE ROW'!$B$4:$B$107,0))*D5</f>
        <v>0</v>
      </c>
      <c r="L5" s="20">
        <f>HLOOKUP(B5,'[2]RECIPE ROW'!$A$4:$BK$107,MATCH($L$3,'[2]RECIPE ROW'!$B$4:$B$107,0))*D5</f>
        <v>0</v>
      </c>
      <c r="M5" s="20">
        <f>HLOOKUP(B5,'[2]RECIPE ROW'!$A$4:$BK$107,MATCH($M$3,'[2]RECIPE ROW'!$B$4:$B$107,0))*D5</f>
        <v>0</v>
      </c>
      <c r="N5" s="20">
        <f>HLOOKUP(B5,'[2]RECIPE ROW'!$A$4:$BK$107,MATCH($N$3,'[2]RECIPE ROW'!$B$4:$B$107,0))*D5</f>
        <v>0</v>
      </c>
      <c r="O5" s="20">
        <f>HLOOKUP(B5,'[2]RECIPE ROW'!$A$4:$BK$107,MATCH($O$3,'[2]RECIPE ROW'!$B$4:$B$107,0))*D5</f>
        <v>0</v>
      </c>
      <c r="P5" s="20">
        <f>HLOOKUP(B5,'[2]RECIPE ROW'!$A$4:$BK$107,MATCH($P$3,'[2]RECIPE ROW'!$B$4:$B$107,0))*D5</f>
        <v>0</v>
      </c>
      <c r="Q5" s="20">
        <f>HLOOKUP(B5,'[2]RECIPE ROW'!$A$4:$BK$107,MATCH($Q$3,'[2]RECIPE ROW'!$B$4:$B$107,0))*D5</f>
        <v>0</v>
      </c>
      <c r="R5" s="20">
        <f>HLOOKUP(B5,'[2]RECIPE ROW'!$A$4:$BK$107,MATCH($R$3,'[2]RECIPE ROW'!$B$4:$B$107,0))*D5</f>
        <v>0</v>
      </c>
      <c r="S5" s="20">
        <f>HLOOKUP(B5,'[2]RECIPE ROW'!$A$4:$BK$107,MATCH($S$3,'[2]RECIPE ROW'!$B$4:$B$107,0))*D5</f>
        <v>0</v>
      </c>
      <c r="T5" s="20">
        <f>HLOOKUP(B5,'[2]RECIPE ROW'!$A$4:$BK$107,MATCH($T$3,'[2]RECIPE ROW'!$B$4:$B$107,0))*D5</f>
        <v>0</v>
      </c>
      <c r="U5" s="20">
        <f>HLOOKUP(B5,'[2]RECIPE ROW'!$A$4:$BK$107,MATCH($U$3,'[2]RECIPE ROW'!$B$4:$B$107,0))*D5</f>
        <v>0</v>
      </c>
      <c r="V5" s="20">
        <f>HLOOKUP(B5,'[2]RECIPE ROW'!$A$4:$BK$107,MATCH($V$3,'[2]RECIPE ROW'!$B$4:$B$107,0))*D5</f>
        <v>0</v>
      </c>
      <c r="W5" s="20">
        <f>HLOOKUP(B5,'[2]RECIPE ROW'!$A$4:$BK$107,MATCH($W$3,'[2]RECIPE ROW'!$B$4:$B$107,0))*D5</f>
        <v>0</v>
      </c>
      <c r="X5" s="20">
        <f>HLOOKUP(B5,'[2]RECIPE ROW'!$A$4:$BK$107,MATCH($X$3,'[2]RECIPE ROW'!$B$4:$B$107,0))*D5</f>
        <v>0</v>
      </c>
      <c r="Y5" s="20">
        <f>HLOOKUP(B5,'[2]RECIPE ROW'!$A$4:$BK$107,MATCH($Y$3,'[2]RECIPE ROW'!$B$4:$B$107,0))*D5</f>
        <v>0</v>
      </c>
      <c r="Z5" s="20">
        <f>HLOOKUP(B5,'[2]RECIPE ROW'!$A$4:$BK$107,MATCH($Z$3,'[2]RECIPE ROW'!$B$4:$B$107,0))*D5</f>
        <v>0</v>
      </c>
      <c r="AA5" s="20">
        <f>HLOOKUP(B5,'[2]RECIPE ROW'!$A$4:$BK$107,MATCH($AA$3,'[2]RECIPE ROW'!$B$4:$B$107,0))*D5</f>
        <v>0</v>
      </c>
      <c r="AB5" s="20">
        <f>HLOOKUP(B5,'[2]RECIPE ROW'!$A$4:$BK$107,MATCH($AB$3,'[2]RECIPE ROW'!$B$4:$B$107,0))*D5</f>
        <v>0</v>
      </c>
      <c r="AC5" s="20">
        <f>HLOOKUP(B5,'[2]RECIPE ROW'!$A$4:$BK$107,MATCH($AC$3,'[2]RECIPE ROW'!$B$4:$B$107,0))*D5</f>
        <v>0</v>
      </c>
      <c r="AD5" s="20">
        <f>HLOOKUP(B5,'[2]RECIPE ROW'!$A$4:$BK$107,MATCH($AD$3,'[2]RECIPE ROW'!$B$4:$B$107,0))*D5</f>
        <v>0</v>
      </c>
      <c r="AE5" s="20">
        <f>HLOOKUP(B5,'[2]RECIPE ROW'!$A$4:$BK$107,MATCH($AE$3,'[2]RECIPE ROW'!$B$4:$B$107,0))*D5</f>
        <v>0</v>
      </c>
      <c r="AF5" s="20">
        <f>HLOOKUP(B5,'[2]RECIPE ROW'!$A$4:$BK$107,MATCH($AF$3,'[2]RECIPE ROW'!$B$4:$B$107,0))*D5</f>
        <v>0</v>
      </c>
      <c r="AG5" s="20">
        <f>HLOOKUP(B5,'[2]RECIPE ROW'!$A$4:$BK$107,MATCH($AG$3,'[2]RECIPE ROW'!$B$4:$B$107,0))*D5</f>
        <v>0</v>
      </c>
      <c r="AH5" s="20">
        <f>HLOOKUP(B5,'[2]RECIPE ROW'!$A$4:$BK$107,MATCH($AH$3,'[2]RECIPE ROW'!$B$4:$B$107,0))*D5</f>
        <v>0</v>
      </c>
      <c r="AI5" s="20">
        <f>HLOOKUP(B5,'[2]RECIPE ROW'!$A$4:$BK$107,MATCH($AI$3,'[2]RECIPE ROW'!$B$4:$B$107,0))*D5</f>
        <v>0</v>
      </c>
      <c r="AJ5" s="20">
        <f>HLOOKUP(B5,'[2]RECIPE ROW'!$A$4:$BK$107,MATCH($AJ$3,'[2]RECIPE ROW'!$B$4:$B$107,0))*D5</f>
        <v>0</v>
      </c>
      <c r="AK5" s="20">
        <f>HLOOKUP(B5,'[2]RECIPE ROW'!$A$4:$BK$107,MATCH($AK$3,'[2]RECIPE ROW'!$B$4:$B$107,0))*D5</f>
        <v>0</v>
      </c>
      <c r="AL5" s="20">
        <f>HLOOKUP(B5,'[2]RECIPE ROW'!$A$4:$BK$107,MATCH($AL$3,'[2]RECIPE ROW'!$B$4:$B$107,0))*D5</f>
        <v>0</v>
      </c>
      <c r="AM5" s="20">
        <f>HLOOKUP(B5,'[2]RECIPE ROW'!$A$4:$BK$107,MATCH($AM$3,'[2]RECIPE ROW'!$B$4:$B$107,0))*D5</f>
        <v>0</v>
      </c>
      <c r="AN5" s="20">
        <f>HLOOKUP(B5,'[2]RECIPE ROW'!$A$4:$BK$107,MATCH($AN$3,'[2]RECIPE ROW'!$B$4:$B$107,0))*D5</f>
        <v>0</v>
      </c>
      <c r="AO5" s="20">
        <f>HLOOKUP(B5,'[2]RECIPE ROW'!$A$4:$BK$107,MATCH($AO$3,'[2]RECIPE ROW'!$B$4:$B$107,0))*D5</f>
        <v>0</v>
      </c>
      <c r="AP5" s="20">
        <f>HLOOKUP(B5,'[2]RECIPE ROW'!$A$4:$BK$107,MATCH($AP$3,'[2]RECIPE ROW'!$B$4:$B$107,0))*D5</f>
        <v>0</v>
      </c>
      <c r="AQ5" s="20">
        <f>HLOOKUP(B5,'[2]RECIPE ROW'!$A$4:$BK$107,MATCH($AQ$3,'[2]RECIPE ROW'!$B$4:$B$107,0))*D5</f>
        <v>0</v>
      </c>
      <c r="AR5" s="20">
        <f>HLOOKUP(B5,'[2]RECIPE ROW'!$A$4:$BK$107,MATCH($AR$3,'[2]RECIPE ROW'!$B$4:$B$107,0))*D5</f>
        <v>0</v>
      </c>
      <c r="AS5" s="20">
        <f>HLOOKUP(B5,'[2]RECIPE ROW'!$A$4:$BK$107,MATCH($AS$3,'[2]RECIPE ROW'!$B$4:$B$107,0))*D5</f>
        <v>0</v>
      </c>
      <c r="AT5" s="20">
        <f>HLOOKUP(B5,'[2]RECIPE ROW'!$A$4:$BK$107,MATCH($AT$3,'[2]RECIPE ROW'!$B$4:$B$107,0))*D5</f>
        <v>0</v>
      </c>
      <c r="AU5" s="20">
        <f>HLOOKUP(B5,'[2]RECIPE ROW'!$A$4:$BK$107,MATCH($AU$3,'[2]RECIPE ROW'!$B$4:$B$107,0))*D5</f>
        <v>0</v>
      </c>
      <c r="AV5" s="20">
        <f>HLOOKUP(B5,'[2]RECIPE ROW'!$A$4:$BK$107,MATCH($AV$3,'[2]RECIPE ROW'!$B$4:$B$107,0))*D5</f>
        <v>0</v>
      </c>
      <c r="AW5" s="20">
        <f>HLOOKUP(B5,'[2]RECIPE ROW'!$A$4:$BK$107,MATCH($AW$3,'[2]RECIPE ROW'!$B$4:$B$107,0))*D5</f>
        <v>0</v>
      </c>
      <c r="AX5" s="20">
        <f>HLOOKUP(B5,'[2]RECIPE ROW'!$A$4:$BK$107,MATCH($AX$3,'[2]RECIPE ROW'!$B$4:$B$107,0))*D5</f>
        <v>0</v>
      </c>
      <c r="AY5" s="20">
        <f>HLOOKUP(B5,'[2]RECIPE ROW'!$A$4:$BK$107,MATCH($AY$3,'[2]RECIPE ROW'!$B$4:$B$107,0))*D5</f>
        <v>0</v>
      </c>
      <c r="AZ5" s="20">
        <f>HLOOKUP(B5,'[2]RECIPE ROW'!$A$4:$BK$107,MATCH($AZ$3,'[2]RECIPE ROW'!$B$4:$B$107,0))*D5</f>
        <v>0</v>
      </c>
      <c r="BA5" s="20">
        <f>HLOOKUP(B5,'[2]RECIPE ROW'!$A$4:$BK$107,MATCH($BA$3,'[2]RECIPE ROW'!$B$4:$B$107,0))*D5</f>
        <v>0</v>
      </c>
      <c r="BB5" s="20">
        <f>HLOOKUP(B5,'[2]RECIPE ROW'!$A$4:$BK$107,MATCH($BB$3,'[2]RECIPE ROW'!$B$4:$B$107,0))*D5</f>
        <v>0</v>
      </c>
      <c r="BC5" s="20">
        <f>HLOOKUP(B5,'[2]RECIPE ROW'!$A$4:$BK$107,MATCH($BC$3,'[2]RECIPE ROW'!$B$4:$B$107,0))*D5</f>
        <v>0</v>
      </c>
      <c r="BD5" s="20">
        <f>HLOOKUP(B5,'[2]RECIPE ROW'!$A$4:$BK$107,MATCH($BD$3,'[2]RECIPE ROW'!$B$4:$B$107,0))*D5</f>
        <v>0</v>
      </c>
      <c r="BE5" s="20">
        <f>HLOOKUP(B5,'[2]RECIPE ROW'!$A$4:$BK$107,MATCH($BE$3,'[2]RECIPE ROW'!$B$4:$B$107,0))*D5</f>
        <v>0</v>
      </c>
      <c r="BF5" s="20">
        <f>HLOOKUP(B5,'[2]RECIPE ROW'!$A$4:$BK$107,MATCH($BF$3,'[2]RECIPE ROW'!$B$4:$B$107,0))*D5</f>
        <v>0</v>
      </c>
      <c r="BG5" s="20">
        <f>HLOOKUP(B5,'[2]RECIPE ROW'!$A$4:$BK$107,MATCH($BG$3,'[2]RECIPE ROW'!$B$4:$B$107,0))*D5</f>
        <v>0</v>
      </c>
      <c r="BH5" s="20">
        <f>HLOOKUP(B5,'[2]RECIPE ROW'!$A$4:$BK$107,MATCH($BH$3,'[2]RECIPE ROW'!$B$4:$B$107,0))*D5</f>
        <v>0</v>
      </c>
    </row>
    <row r="6" spans="1:60" ht="22.7" customHeight="1">
      <c r="A6" s="9">
        <f>+'[1]موازنه المبيعات '!B11</f>
        <v>3</v>
      </c>
      <c r="B6" s="9">
        <v>1000</v>
      </c>
      <c r="C6" s="10" t="str">
        <f>VLOOKUP(A6,'[1]موازنه المبيعات '!$B$5:$R$1200,2,0)</f>
        <v>FETA  Dairy  12kg</v>
      </c>
      <c r="D6" s="11">
        <f>VLOOKUP(A6,'[1]SALES FORCAST'!$B$4:$O$338,3,0)</f>
        <v>0</v>
      </c>
      <c r="E6" s="20">
        <f>HLOOKUP(B6,'[2]RECIPE ROW'!$A$4:$BK$107,MATCH($E$3,'[2]RECIPE ROW'!$B$4:$B$107,0))*D6</f>
        <v>0</v>
      </c>
      <c r="F6" s="20">
        <f>HLOOKUP(B6,[2]!recipe,MATCH($F$3,'[2]RECIPE ROW'!$B$4:$B$107,0))*D6</f>
        <v>0</v>
      </c>
      <c r="G6" s="20">
        <f>HLOOKUP(B6,'[2]RECIPE ROW'!$A$4:$BK$107,MATCH($G$3,'[2]RECIPE ROW'!$B$4:$B$107,0))*D6</f>
        <v>0</v>
      </c>
      <c r="H6" s="20">
        <f>HLOOKUP(B6,'[2]RECIPE ROW'!$A$4:$BK$107,MATCH($H$3,'[2]RECIPE ROW'!$B$4:$B$107,0))*D6</f>
        <v>0</v>
      </c>
      <c r="I6" s="20">
        <f>HLOOKUP(B6,'[2]RECIPE ROW'!$A$4:$BK$107,MATCH($I$3,'[2]RECIPE ROW'!$B$4:$B$107,0))*D6</f>
        <v>0</v>
      </c>
      <c r="J6" s="20">
        <f>HLOOKUP(B6,'[2]RECIPE ROW'!$A$4:$BK$107,MATCH($J$3,'[2]RECIPE ROW'!$B$4:$B$107,0))*D6</f>
        <v>0</v>
      </c>
      <c r="K6" s="20">
        <f>HLOOKUP(B6,'[2]RECIPE ROW'!$A$4:$BK$107,MATCH($K$3,'[2]RECIPE ROW'!$B$4:$B$107,0))*D6</f>
        <v>0</v>
      </c>
      <c r="L6" s="20">
        <f>HLOOKUP(B6,'[2]RECIPE ROW'!$A$4:$BK$107,MATCH($L$3,'[2]RECIPE ROW'!$B$4:$B$107,0))*D6</f>
        <v>0</v>
      </c>
      <c r="M6" s="20">
        <f>HLOOKUP(B6,'[2]RECIPE ROW'!$A$4:$BK$107,MATCH($M$3,'[2]RECIPE ROW'!$B$4:$B$107,0))*D6</f>
        <v>0</v>
      </c>
      <c r="N6" s="20">
        <f>HLOOKUP(B6,'[2]RECIPE ROW'!$A$4:$BK$107,MATCH($N$3,'[2]RECIPE ROW'!$B$4:$B$107,0))*D6</f>
        <v>0</v>
      </c>
      <c r="O6" s="20">
        <f>HLOOKUP(B6,'[2]RECIPE ROW'!$A$4:$BK$107,MATCH($O$3,'[2]RECIPE ROW'!$B$4:$B$107,0))*D6</f>
        <v>0</v>
      </c>
      <c r="P6" s="20">
        <f>HLOOKUP(B6,'[2]RECIPE ROW'!$A$4:$BK$107,MATCH($P$3,'[2]RECIPE ROW'!$B$4:$B$107,0))*D6</f>
        <v>0</v>
      </c>
      <c r="Q6" s="20">
        <f>HLOOKUP(B6,'[2]RECIPE ROW'!$A$4:$BK$107,MATCH($Q$3,'[2]RECIPE ROW'!$B$4:$B$107,0))*D6</f>
        <v>0</v>
      </c>
      <c r="R6" s="20">
        <f>HLOOKUP(B6,'[2]RECIPE ROW'!$A$4:$BK$107,MATCH($R$3,'[2]RECIPE ROW'!$B$4:$B$107,0))*D6</f>
        <v>0</v>
      </c>
      <c r="S6" s="20">
        <f>HLOOKUP(B6,'[2]RECIPE ROW'!$A$4:$BK$107,MATCH($S$3,'[2]RECIPE ROW'!$B$4:$B$107,0))*D6</f>
        <v>0</v>
      </c>
      <c r="T6" s="20">
        <f>HLOOKUP(B6,'[2]RECIPE ROW'!$A$4:$BK$107,MATCH($T$3,'[2]RECIPE ROW'!$B$4:$B$107,0))*D6</f>
        <v>0</v>
      </c>
      <c r="U6" s="20">
        <f>HLOOKUP(B6,'[2]RECIPE ROW'!$A$4:$BK$107,MATCH($U$3,'[2]RECIPE ROW'!$B$4:$B$107,0))*D6</f>
        <v>0</v>
      </c>
      <c r="V6" s="20">
        <f>HLOOKUP(B6,'[2]RECIPE ROW'!$A$4:$BK$107,MATCH($V$3,'[2]RECIPE ROW'!$B$4:$B$107,0))*D6</f>
        <v>0</v>
      </c>
      <c r="W6" s="20">
        <f>HLOOKUP(B6,'[2]RECIPE ROW'!$A$4:$BK$107,MATCH($W$3,'[2]RECIPE ROW'!$B$4:$B$107,0))*D6</f>
        <v>0</v>
      </c>
      <c r="X6" s="20">
        <f>HLOOKUP(B6,'[2]RECIPE ROW'!$A$4:$BK$107,MATCH($X$3,'[2]RECIPE ROW'!$B$4:$B$107,0))*D6</f>
        <v>0</v>
      </c>
      <c r="Y6" s="20">
        <f>HLOOKUP(B6,'[2]RECIPE ROW'!$A$4:$BK$107,MATCH($Y$3,'[2]RECIPE ROW'!$B$4:$B$107,0))*D6</f>
        <v>0</v>
      </c>
      <c r="Z6" s="20">
        <f>HLOOKUP(B6,'[2]RECIPE ROW'!$A$4:$BK$107,MATCH($Z$3,'[2]RECIPE ROW'!$B$4:$B$107,0))*D6</f>
        <v>0</v>
      </c>
      <c r="AA6" s="20">
        <f>HLOOKUP(B6,'[2]RECIPE ROW'!$A$4:$BK$107,MATCH($AA$3,'[2]RECIPE ROW'!$B$4:$B$107,0))*D6</f>
        <v>0</v>
      </c>
      <c r="AB6" s="20">
        <f>HLOOKUP(B6,'[2]RECIPE ROW'!$A$4:$BK$107,MATCH($AB$3,'[2]RECIPE ROW'!$B$4:$B$107,0))*D6</f>
        <v>0</v>
      </c>
      <c r="AC6" s="20">
        <f>HLOOKUP(B6,'[2]RECIPE ROW'!$A$4:$BK$107,MATCH($AC$3,'[2]RECIPE ROW'!$B$4:$B$107,0))*D6</f>
        <v>0</v>
      </c>
      <c r="AD6" s="20">
        <f>HLOOKUP(B6,'[2]RECIPE ROW'!$A$4:$BK$107,MATCH($AD$3,'[2]RECIPE ROW'!$B$4:$B$107,0))*D6</f>
        <v>0</v>
      </c>
      <c r="AE6" s="20">
        <f>HLOOKUP(B6,'[2]RECIPE ROW'!$A$4:$BK$107,MATCH($AE$3,'[2]RECIPE ROW'!$B$4:$B$107,0))*D6</f>
        <v>0</v>
      </c>
      <c r="AF6" s="20">
        <f>HLOOKUP(B6,'[2]RECIPE ROW'!$A$4:$BK$107,MATCH($AF$3,'[2]RECIPE ROW'!$B$4:$B$107,0))*D6</f>
        <v>0</v>
      </c>
      <c r="AG6" s="20">
        <f>HLOOKUP(B6,'[2]RECIPE ROW'!$A$4:$BK$107,MATCH($AG$3,'[2]RECIPE ROW'!$B$4:$B$107,0))*D6</f>
        <v>0</v>
      </c>
      <c r="AH6" s="20">
        <f>HLOOKUP(B6,'[2]RECIPE ROW'!$A$4:$BK$107,MATCH($AH$3,'[2]RECIPE ROW'!$B$4:$B$107,0))*D6</f>
        <v>0</v>
      </c>
      <c r="AI6" s="20">
        <f>HLOOKUP(B6,'[2]RECIPE ROW'!$A$4:$BK$107,MATCH($AI$3,'[2]RECIPE ROW'!$B$4:$B$107,0))*D6</f>
        <v>0</v>
      </c>
      <c r="AJ6" s="20">
        <f>HLOOKUP(B6,'[2]RECIPE ROW'!$A$4:$BK$107,MATCH($AJ$3,'[2]RECIPE ROW'!$B$4:$B$107,0))*D6</f>
        <v>0</v>
      </c>
      <c r="AK6" s="20">
        <f>HLOOKUP(B6,'[2]RECIPE ROW'!$A$4:$BK$107,MATCH($AK$3,'[2]RECIPE ROW'!$B$4:$B$107,0))*D6</f>
        <v>0</v>
      </c>
      <c r="AL6" s="20">
        <f>HLOOKUP(B6,'[2]RECIPE ROW'!$A$4:$BK$107,MATCH($AL$3,'[2]RECIPE ROW'!$B$4:$B$107,0))*D6</f>
        <v>0</v>
      </c>
      <c r="AM6" s="20">
        <f>HLOOKUP(B6,'[2]RECIPE ROW'!$A$4:$BK$107,MATCH($AM$3,'[2]RECIPE ROW'!$B$4:$B$107,0))*D6</f>
        <v>0</v>
      </c>
      <c r="AN6" s="20">
        <f>HLOOKUP(B6,'[2]RECIPE ROW'!$A$4:$BK$107,MATCH($AN$3,'[2]RECIPE ROW'!$B$4:$B$107,0))*D6</f>
        <v>0</v>
      </c>
      <c r="AO6" s="20">
        <f>HLOOKUP(B6,'[2]RECIPE ROW'!$A$4:$BK$107,MATCH($AO$3,'[2]RECIPE ROW'!$B$4:$B$107,0))*D6</f>
        <v>0</v>
      </c>
      <c r="AP6" s="20">
        <f>HLOOKUP(B6,'[2]RECIPE ROW'!$A$4:$BK$107,MATCH($AP$3,'[2]RECIPE ROW'!$B$4:$B$107,0))*D6</f>
        <v>0</v>
      </c>
      <c r="AQ6" s="20">
        <f>HLOOKUP(B6,'[2]RECIPE ROW'!$A$4:$BK$107,MATCH($AQ$3,'[2]RECIPE ROW'!$B$4:$B$107,0))*D6</f>
        <v>0</v>
      </c>
      <c r="AR6" s="20">
        <f>HLOOKUP(B6,'[2]RECIPE ROW'!$A$4:$BK$107,MATCH($AR$3,'[2]RECIPE ROW'!$B$4:$B$107,0))*D6</f>
        <v>0</v>
      </c>
      <c r="AS6" s="20">
        <f>HLOOKUP(B6,'[2]RECIPE ROW'!$A$4:$BK$107,MATCH($AS$3,'[2]RECIPE ROW'!$B$4:$B$107,0))*D6</f>
        <v>0</v>
      </c>
      <c r="AT6" s="20">
        <f>HLOOKUP(B6,'[2]RECIPE ROW'!$A$4:$BK$107,MATCH($AT$3,'[2]RECIPE ROW'!$B$4:$B$107,0))*D6</f>
        <v>0</v>
      </c>
      <c r="AU6" s="20">
        <f>HLOOKUP(B6,'[2]RECIPE ROW'!$A$4:$BK$107,MATCH($AU$3,'[2]RECIPE ROW'!$B$4:$B$107,0))*D6</f>
        <v>0</v>
      </c>
      <c r="AV6" s="20">
        <f>HLOOKUP(B6,'[2]RECIPE ROW'!$A$4:$BK$107,MATCH($AV$3,'[2]RECIPE ROW'!$B$4:$B$107,0))*D6</f>
        <v>0</v>
      </c>
      <c r="AW6" s="20">
        <f>HLOOKUP(B6,'[2]RECIPE ROW'!$A$4:$BK$107,MATCH($AW$3,'[2]RECIPE ROW'!$B$4:$B$107,0))*D6</f>
        <v>0</v>
      </c>
      <c r="AX6" s="20">
        <f>HLOOKUP(B6,'[2]RECIPE ROW'!$A$4:$BK$107,MATCH($AX$3,'[2]RECIPE ROW'!$B$4:$B$107,0))*D6</f>
        <v>0</v>
      </c>
      <c r="AY6" s="20">
        <f>HLOOKUP(B6,'[2]RECIPE ROW'!$A$4:$BK$107,MATCH($AY$3,'[2]RECIPE ROW'!$B$4:$B$107,0))*D6</f>
        <v>0</v>
      </c>
      <c r="AZ6" s="20">
        <f>HLOOKUP(B6,'[2]RECIPE ROW'!$A$4:$BK$107,MATCH($AZ$3,'[2]RECIPE ROW'!$B$4:$B$107,0))*D6</f>
        <v>0</v>
      </c>
      <c r="BA6" s="20">
        <f>HLOOKUP(B6,'[2]RECIPE ROW'!$A$4:$BK$107,MATCH($BA$3,'[2]RECIPE ROW'!$B$4:$B$107,0))*D6</f>
        <v>0</v>
      </c>
      <c r="BB6" s="20">
        <f>HLOOKUP(B6,'[2]RECIPE ROW'!$A$4:$BK$107,MATCH($BB$3,'[2]RECIPE ROW'!$B$4:$B$107,0))*D6</f>
        <v>0</v>
      </c>
      <c r="BC6" s="20">
        <f>HLOOKUP(B6,'[2]RECIPE ROW'!$A$4:$BK$107,MATCH($BC$3,'[2]RECIPE ROW'!$B$4:$B$107,0))*D6</f>
        <v>0</v>
      </c>
      <c r="BD6" s="20">
        <f>HLOOKUP(B6,'[2]RECIPE ROW'!$A$4:$BK$107,MATCH($BD$3,'[2]RECIPE ROW'!$B$4:$B$107,0))*D6</f>
        <v>0</v>
      </c>
      <c r="BE6" s="20">
        <f>HLOOKUP(B6,'[2]RECIPE ROW'!$A$4:$BK$107,MATCH($BE$3,'[2]RECIPE ROW'!$B$4:$B$107,0))*D6</f>
        <v>0</v>
      </c>
      <c r="BF6" s="20">
        <f>HLOOKUP(B6,'[2]RECIPE ROW'!$A$4:$BK$107,MATCH($BF$3,'[2]RECIPE ROW'!$B$4:$B$107,0))*D6</f>
        <v>0</v>
      </c>
      <c r="BG6" s="20">
        <f>HLOOKUP(B6,'[2]RECIPE ROW'!$A$4:$BK$107,MATCH($BG$3,'[2]RECIPE ROW'!$B$4:$B$107,0))*D6</f>
        <v>0</v>
      </c>
      <c r="BH6" s="20">
        <f>HLOOKUP(B6,'[2]RECIPE ROW'!$A$4:$BK$107,MATCH($BH$3,'[2]RECIPE ROW'!$B$4:$B$107,0))*D6</f>
        <v>0</v>
      </c>
    </row>
    <row r="7" spans="1:60" ht="22.7" customHeight="1">
      <c r="A7" s="9">
        <f>+'[1]موازنه المبيعات '!B14</f>
        <v>4</v>
      </c>
      <c r="B7" s="9">
        <f>+'[2]RECIPE ROW'!AO4</f>
        <v>39</v>
      </c>
      <c r="C7" s="10" t="str">
        <f>VLOOKUP(A7,'[1]موازنه المبيعات '!$B$5:$R$1200,2,0)</f>
        <v>FETA CHEESE  (cans) 10KG</v>
      </c>
      <c r="D7" s="11">
        <f>VLOOKUP(A7,'[1]SALES FORCAST'!$B$4:$O$338,3,0)</f>
        <v>28642.483920507104</v>
      </c>
      <c r="E7" s="20">
        <f>HLOOKUP(B7,'[2]RECIPE ROW'!$A$4:$BK$107,MATCH($E$3,'[2]RECIPE ROW'!$B$4:$B$107,0))*D7</f>
        <v>0</v>
      </c>
      <c r="F7" s="20">
        <f>HLOOKUP(B7,[2]!recipe,MATCH($F$3,'[2]RECIPE ROW'!$B$4:$B$107,0))*D7</f>
        <v>5533.2071210070544</v>
      </c>
      <c r="G7" s="20">
        <f>HLOOKUP(B7,'[2]RECIPE ROW'!$A$4:$BK$107,MATCH($G$3,'[2]RECIPE ROW'!$B$4:$B$107,0))*D7</f>
        <v>1952.896630943666</v>
      </c>
      <c r="H7" s="20">
        <f>HLOOKUP(B7,'[2]RECIPE ROW'!$A$4:$BK$107,MATCH($H$3,'[2]RECIPE ROW'!$B$4:$B$107,0))*D7</f>
        <v>0</v>
      </c>
      <c r="I7" s="20">
        <f>HLOOKUP(B7,'[2]RECIPE ROW'!$A$4:$BK$107,MATCH($I$3,'[2]RECIPE ROW'!$B$4:$B$107,0))*D7</f>
        <v>2994.4415007802882</v>
      </c>
      <c r="J7" s="20">
        <f>HLOOKUP(B7,'[2]RECIPE ROW'!$A$4:$BK$107,MATCH($J$3,'[2]RECIPE ROW'!$B$4:$B$107,0))*D7</f>
        <v>859.27451761521309</v>
      </c>
      <c r="K7" s="20">
        <f>HLOOKUP(B7,'[2]RECIPE ROW'!$A$4:$BK$107,MATCH($K$3,'[2]RECIPE ROW'!$B$4:$B$107,0))*D7</f>
        <v>0</v>
      </c>
      <c r="L7" s="20">
        <f>HLOOKUP(B7,'[2]RECIPE ROW'!$A$4:$BK$107,MATCH($L$3,'[2]RECIPE ROW'!$B$4:$B$107,0))*D7</f>
        <v>91.135176110704421</v>
      </c>
      <c r="M7" s="20">
        <f>HLOOKUP(B7,'[2]RECIPE ROW'!$A$4:$BK$107,MATCH($M$3,'[2]RECIPE ROW'!$B$4:$B$107,0))*D7</f>
        <v>1.1717379785661994</v>
      </c>
      <c r="N7" s="20">
        <f>HLOOKUP(B7,'[2]RECIPE ROW'!$A$4:$BK$107,MATCH($N$3,'[2]RECIPE ROW'!$B$4:$B$107,0))*D7</f>
        <v>0</v>
      </c>
      <c r="O7" s="20">
        <f>HLOOKUP(B7,'[2]RECIPE ROW'!$A$4:$BK$107,MATCH($O$3,'[2]RECIPE ROW'!$B$4:$B$107,0))*D7</f>
        <v>11.717379785661997</v>
      </c>
      <c r="P7" s="20">
        <f>HLOOKUP(B7,'[2]RECIPE ROW'!$A$4:$BK$107,MATCH($P$3,'[2]RECIPE ROW'!$B$4:$B$107,0))*D7</f>
        <v>0</v>
      </c>
      <c r="Q7" s="20">
        <f>HLOOKUP(B7,'[2]RECIPE ROW'!$A$4:$BK$107,MATCH($Q$3,'[2]RECIPE ROW'!$B$4:$B$107,0))*D7</f>
        <v>0</v>
      </c>
      <c r="R7" s="20">
        <f>HLOOKUP(B7,'[2]RECIPE ROW'!$A$4:$BK$107,MATCH($R$3,'[2]RECIPE ROW'!$B$4:$B$107,0))*D7</f>
        <v>0</v>
      </c>
      <c r="S7" s="20">
        <f>HLOOKUP(B7,'[2]RECIPE ROW'!$A$4:$BK$107,MATCH($S$3,'[2]RECIPE ROW'!$B$4:$B$107,0))*D7</f>
        <v>0</v>
      </c>
      <c r="T7" s="20">
        <f>HLOOKUP(B7,'[2]RECIPE ROW'!$A$4:$BK$107,MATCH($T$3,'[2]RECIPE ROW'!$B$4:$B$107,0))*D7</f>
        <v>0</v>
      </c>
      <c r="U7" s="20">
        <f>HLOOKUP(B7,'[2]RECIPE ROW'!$A$4:$BK$107,MATCH($U$3,'[2]RECIPE ROW'!$B$4:$B$107,0))*D7</f>
        <v>0</v>
      </c>
      <c r="V7" s="20">
        <f>HLOOKUP(B7,'[2]RECIPE ROW'!$A$4:$BK$107,MATCH($V$3,'[2]RECIPE ROW'!$B$4:$B$107,0))*D7</f>
        <v>0</v>
      </c>
      <c r="W7" s="20">
        <f>HLOOKUP(B7,'[2]RECIPE ROW'!$A$4:$BK$107,MATCH($W$3,'[2]RECIPE ROW'!$B$4:$B$107,0))*D7</f>
        <v>0</v>
      </c>
      <c r="X7" s="20">
        <f>HLOOKUP(B7,'[2]RECIPE ROW'!$A$4:$BK$107,MATCH($X$3,'[2]RECIPE ROW'!$B$4:$B$107,0))*D7</f>
        <v>0</v>
      </c>
      <c r="Y7" s="20">
        <f>HLOOKUP(B7,'[2]RECIPE ROW'!$A$4:$BK$107,MATCH($Y$3,'[2]RECIPE ROW'!$B$4:$B$107,0))*D7</f>
        <v>24.085725114971883</v>
      </c>
      <c r="Z7" s="20">
        <f>HLOOKUP(B7,'[2]RECIPE ROW'!$A$4:$BK$107,MATCH($Z$3,'[2]RECIPE ROW'!$B$4:$B$107,0))*D7</f>
        <v>0</v>
      </c>
      <c r="AA7" s="20">
        <f>HLOOKUP(B7,'[2]RECIPE ROW'!$A$4:$BK$107,MATCH($AA$3,'[2]RECIPE ROW'!$B$4:$B$107,0))*D7</f>
        <v>0</v>
      </c>
      <c r="AB7" s="20">
        <f>HLOOKUP(B7,'[2]RECIPE ROW'!$A$4:$BK$107,MATCH($AB$3,'[2]RECIPE ROW'!$B$4:$B$107,0))*D7</f>
        <v>0</v>
      </c>
      <c r="AC7" s="20">
        <f>HLOOKUP(B7,'[2]RECIPE ROW'!$A$4:$BK$107,MATCH($AC$3,'[2]RECIPE ROW'!$B$4:$B$107,0))*D7</f>
        <v>0</v>
      </c>
      <c r="AD7" s="20">
        <f>HLOOKUP(B7,'[2]RECIPE ROW'!$A$4:$BK$107,MATCH($AD$3,'[2]RECIPE ROW'!$B$4:$B$107,0))*D7</f>
        <v>0</v>
      </c>
      <c r="AE7" s="20">
        <f>HLOOKUP(B7,'[2]RECIPE ROW'!$A$4:$BK$107,MATCH($AE$3,'[2]RECIPE ROW'!$B$4:$B$107,0))*D7</f>
        <v>1822.7035222140883</v>
      </c>
      <c r="AF7" s="20">
        <f>HLOOKUP(B7,'[2]RECIPE ROW'!$A$4:$BK$107,MATCH($AF$3,'[2]RECIPE ROW'!$B$4:$B$107,0))*D7</f>
        <v>0</v>
      </c>
      <c r="AG7" s="20">
        <f>HLOOKUP(B7,'[2]RECIPE ROW'!$A$4:$BK$107,MATCH($AG$3,'[2]RECIPE ROW'!$B$4:$B$107,0))*D7</f>
        <v>52.077243491831098</v>
      </c>
      <c r="AH7" s="20">
        <f>HLOOKUP(B7,'[2]RECIPE ROW'!$A$4:$BK$107,MATCH($AH$3,'[2]RECIPE ROW'!$B$4:$B$107,0))*D7</f>
        <v>0</v>
      </c>
      <c r="AI7" s="20">
        <f>HLOOKUP(B7,'[2]RECIPE ROW'!$A$4:$BK$107,MATCH($AI$3,'[2]RECIPE ROW'!$B$4:$B$107,0))*D7</f>
        <v>0</v>
      </c>
      <c r="AJ7" s="20">
        <f>HLOOKUP(B7,'[2]RECIPE ROW'!$A$4:$BK$107,MATCH($AJ$3,'[2]RECIPE ROW'!$B$4:$B$107,0))*D7</f>
        <v>0</v>
      </c>
      <c r="AK7" s="20">
        <f>HLOOKUP(B7,'[2]RECIPE ROW'!$A$4:$BK$107,MATCH($AK$3,'[2]RECIPE ROW'!$B$4:$B$107,0))*D7</f>
        <v>52.077243491831098</v>
      </c>
      <c r="AL7" s="20">
        <f>HLOOKUP(B7,'[2]RECIPE ROW'!$A$4:$BK$107,MATCH($AL$3,'[2]RECIPE ROW'!$B$4:$B$107,0))*D7</f>
        <v>0</v>
      </c>
      <c r="AM7" s="20">
        <f>HLOOKUP(B7,'[2]RECIPE ROW'!$A$4:$BK$107,MATCH($AM$3,'[2]RECIPE ROW'!$B$4:$B$107,0))*D7</f>
        <v>0</v>
      </c>
      <c r="AN7" s="20">
        <f>HLOOKUP(B7,'[2]RECIPE ROW'!$A$4:$BK$107,MATCH($AN$3,'[2]RECIPE ROW'!$B$4:$B$107,0))*D7</f>
        <v>0</v>
      </c>
      <c r="AO7" s="20">
        <f>HLOOKUP(B7,'[2]RECIPE ROW'!$A$4:$BK$107,MATCH($AO$3,'[2]RECIPE ROW'!$B$4:$B$107,0))*D7</f>
        <v>0</v>
      </c>
      <c r="AP7" s="20">
        <f>HLOOKUP(B7,'[2]RECIPE ROW'!$A$4:$BK$107,MATCH($AP$3,'[2]RECIPE ROW'!$B$4:$B$107,0))*D7</f>
        <v>0</v>
      </c>
      <c r="AQ7" s="20">
        <f>HLOOKUP(B7,'[2]RECIPE ROW'!$A$4:$BK$107,MATCH($AQ$3,'[2]RECIPE ROW'!$B$4:$B$107,0))*D7</f>
        <v>0</v>
      </c>
      <c r="AR7" s="20">
        <f>HLOOKUP(B7,'[2]RECIPE ROW'!$A$4:$BK$107,MATCH($AR$3,'[2]RECIPE ROW'!$B$4:$B$107,0))*D7</f>
        <v>0</v>
      </c>
      <c r="AS7" s="20">
        <f>HLOOKUP(B7,'[2]RECIPE ROW'!$A$4:$BK$107,MATCH($AS$3,'[2]RECIPE ROW'!$B$4:$B$107,0))*D7</f>
        <v>1.9528966309436662</v>
      </c>
      <c r="AT7" s="20">
        <f>HLOOKUP(B7,'[2]RECIPE ROW'!$A$4:$BK$107,MATCH($AT$3,'[2]RECIPE ROW'!$B$4:$B$107,0))*D7</f>
        <v>0</v>
      </c>
      <c r="AU7" s="20">
        <f>HLOOKUP(B7,'[2]RECIPE ROW'!$A$4:$BK$107,MATCH($AU$3,'[2]RECIPE ROW'!$B$4:$B$107,0))*D7</f>
        <v>0</v>
      </c>
      <c r="AV7" s="20">
        <f>HLOOKUP(B7,'[2]RECIPE ROW'!$A$4:$BK$107,MATCH($AV$3,'[2]RECIPE ROW'!$B$4:$B$107,0))*D7</f>
        <v>26.038621745915549</v>
      </c>
      <c r="AW7" s="20">
        <f>HLOOKUP(B7,'[2]RECIPE ROW'!$A$4:$BK$107,MATCH($AW$3,'[2]RECIPE ROW'!$B$4:$B$107,0))*D7</f>
        <v>13.019310872957774</v>
      </c>
      <c r="AX7" s="20">
        <f>HLOOKUP(B7,'[2]RECIPE ROW'!$A$4:$BK$107,MATCH($AX$3,'[2]RECIPE ROW'!$B$4:$B$107,0))*D7</f>
        <v>0</v>
      </c>
      <c r="AY7" s="20">
        <f>HLOOKUP(B7,'[2]RECIPE ROW'!$A$4:$BK$107,MATCH($AY$3,'[2]RECIPE ROW'!$B$4:$B$107,0))*D7</f>
        <v>0</v>
      </c>
      <c r="AZ7" s="20">
        <f>HLOOKUP(B7,'[2]RECIPE ROW'!$A$4:$BK$107,MATCH($AZ$3,'[2]RECIPE ROW'!$B$4:$B$107,0))*D7</f>
        <v>0</v>
      </c>
      <c r="BA7" s="20">
        <f>HLOOKUP(B7,'[2]RECIPE ROW'!$A$4:$BK$107,MATCH($BA$3,'[2]RECIPE ROW'!$B$4:$B$107,0))*D7</f>
        <v>0</v>
      </c>
      <c r="BB7" s="20">
        <f>HLOOKUP(B7,'[2]RECIPE ROW'!$A$4:$BK$107,MATCH($BB$3,'[2]RECIPE ROW'!$B$4:$B$107,0))*D7</f>
        <v>0</v>
      </c>
      <c r="BC7" s="20">
        <f>HLOOKUP(B7,'[2]RECIPE ROW'!$A$4:$BK$107,MATCH($BC$3,'[2]RECIPE ROW'!$B$4:$B$107,0))*D7</f>
        <v>0</v>
      </c>
      <c r="BD7" s="20">
        <f>HLOOKUP(B7,'[2]RECIPE ROW'!$A$4:$BK$107,MATCH($BD$3,'[2]RECIPE ROW'!$B$4:$B$107,0))*D7</f>
        <v>0</v>
      </c>
      <c r="BE7" s="20">
        <f>HLOOKUP(B7,'[2]RECIPE ROW'!$A$4:$BK$107,MATCH($BE$3,'[2]RECIPE ROW'!$B$4:$B$107,0))*D7</f>
        <v>0</v>
      </c>
      <c r="BF7" s="20">
        <f>HLOOKUP(B7,'[2]RECIPE ROW'!$A$4:$BK$107,MATCH($BF$3,'[2]RECIPE ROW'!$B$4:$B$107,0))*D7</f>
        <v>0</v>
      </c>
      <c r="BG7" s="20">
        <f>HLOOKUP(B7,'[2]RECIPE ROW'!$A$4:$BK$107,MATCH($BG$3,'[2]RECIPE ROW'!$B$4:$B$107,0))*D7</f>
        <v>0</v>
      </c>
      <c r="BH7" s="20">
        <f>HLOOKUP(B7,'[2]RECIPE ROW'!$A$4:$BK$107,MATCH($BH$3,'[2]RECIPE ROW'!$B$4:$B$107,0))*D7</f>
        <v>0</v>
      </c>
    </row>
    <row r="8" spans="1:60" ht="22.7" customHeight="1">
      <c r="A8" s="9">
        <f>+'[1]موازنه المبيعات '!B17</f>
        <v>5</v>
      </c>
      <c r="B8" s="9">
        <f>+'[2]RECIPE ROW'!AO4</f>
        <v>39</v>
      </c>
      <c r="C8" s="10" t="str">
        <f>VLOOKUP(A8,'[1]موازنه المبيعات '!$B$5:$R$1200,2,0)</f>
        <v>FETA CHEESE  (CANS) 8.4KG</v>
      </c>
      <c r="D8" s="11">
        <f>VLOOKUP(A8,'[1]SALES FORCAST'!$B$4:$O$338,3,0)</f>
        <v>0</v>
      </c>
      <c r="E8" s="20">
        <f>HLOOKUP(B8,'[2]RECIPE ROW'!$A$4:$BK$107,MATCH($E$3,'[2]RECIPE ROW'!$B$4:$B$107,0))*D8</f>
        <v>0</v>
      </c>
      <c r="F8" s="20">
        <f>HLOOKUP(B8,[2]!recipe,MATCH($F$3,'[2]RECIPE ROW'!$B$4:$B$107,0))*D8</f>
        <v>0</v>
      </c>
      <c r="G8" s="20">
        <f>HLOOKUP(B8,'[2]RECIPE ROW'!$A$4:$BK$107,MATCH($G$3,'[2]RECIPE ROW'!$B$4:$B$107,0))*D8</f>
        <v>0</v>
      </c>
      <c r="H8" s="20">
        <f>HLOOKUP(B8,'[2]RECIPE ROW'!$A$4:$BK$107,MATCH($H$3,'[2]RECIPE ROW'!$B$4:$B$107,0))*D8</f>
        <v>0</v>
      </c>
      <c r="I8" s="20">
        <f>HLOOKUP(B8,'[2]RECIPE ROW'!$A$4:$BK$107,MATCH($I$3,'[2]RECIPE ROW'!$B$4:$B$107,0))*D8</f>
        <v>0</v>
      </c>
      <c r="J8" s="20">
        <f>HLOOKUP(B8,'[2]RECIPE ROW'!$A$4:$BK$107,MATCH($J$3,'[2]RECIPE ROW'!$B$4:$B$107,0))*D8</f>
        <v>0</v>
      </c>
      <c r="K8" s="20">
        <f>HLOOKUP(B8,'[2]RECIPE ROW'!$A$4:$BK$107,MATCH($K$3,'[2]RECIPE ROW'!$B$4:$B$107,0))*D8</f>
        <v>0</v>
      </c>
      <c r="L8" s="20">
        <f>HLOOKUP(B8,'[2]RECIPE ROW'!$A$4:$BK$107,MATCH($L$3,'[2]RECIPE ROW'!$B$4:$B$107,0))*D8</f>
        <v>0</v>
      </c>
      <c r="M8" s="20">
        <f>HLOOKUP(B8,'[2]RECIPE ROW'!$A$4:$BK$107,MATCH($M$3,'[2]RECIPE ROW'!$B$4:$B$107,0))*D8</f>
        <v>0</v>
      </c>
      <c r="N8" s="20">
        <f>HLOOKUP(B8,'[2]RECIPE ROW'!$A$4:$BK$107,MATCH($N$3,'[2]RECIPE ROW'!$B$4:$B$107,0))*D8</f>
        <v>0</v>
      </c>
      <c r="O8" s="20">
        <f>HLOOKUP(B8,'[2]RECIPE ROW'!$A$4:$BK$107,MATCH($O$3,'[2]RECIPE ROW'!$B$4:$B$107,0))*D8</f>
        <v>0</v>
      </c>
      <c r="P8" s="20">
        <f>HLOOKUP(B8,'[2]RECIPE ROW'!$A$4:$BK$107,MATCH($P$3,'[2]RECIPE ROW'!$B$4:$B$107,0))*D8</f>
        <v>0</v>
      </c>
      <c r="Q8" s="20">
        <f>HLOOKUP(B8,'[2]RECIPE ROW'!$A$4:$BK$107,MATCH($Q$3,'[2]RECIPE ROW'!$B$4:$B$107,0))*D8</f>
        <v>0</v>
      </c>
      <c r="R8" s="20">
        <f>HLOOKUP(B8,'[2]RECIPE ROW'!$A$4:$BK$107,MATCH($R$3,'[2]RECIPE ROW'!$B$4:$B$107,0))*D8</f>
        <v>0</v>
      </c>
      <c r="S8" s="20">
        <f>HLOOKUP(B8,'[2]RECIPE ROW'!$A$4:$BK$107,MATCH($S$3,'[2]RECIPE ROW'!$B$4:$B$107,0))*D8</f>
        <v>0</v>
      </c>
      <c r="T8" s="20">
        <f>HLOOKUP(B8,'[2]RECIPE ROW'!$A$4:$BK$107,MATCH($T$3,'[2]RECIPE ROW'!$B$4:$B$107,0))*D8</f>
        <v>0</v>
      </c>
      <c r="U8" s="20">
        <f>HLOOKUP(B8,'[2]RECIPE ROW'!$A$4:$BK$107,MATCH($U$3,'[2]RECIPE ROW'!$B$4:$B$107,0))*D8</f>
        <v>0</v>
      </c>
      <c r="V8" s="20">
        <f>HLOOKUP(B8,'[2]RECIPE ROW'!$A$4:$BK$107,MATCH($V$3,'[2]RECIPE ROW'!$B$4:$B$107,0))*D8</f>
        <v>0</v>
      </c>
      <c r="W8" s="20">
        <f>HLOOKUP(B8,'[2]RECIPE ROW'!$A$4:$BK$107,MATCH($W$3,'[2]RECIPE ROW'!$B$4:$B$107,0))*D8</f>
        <v>0</v>
      </c>
      <c r="X8" s="20">
        <f>HLOOKUP(B8,'[2]RECIPE ROW'!$A$4:$BK$107,MATCH($X$3,'[2]RECIPE ROW'!$B$4:$B$107,0))*D8</f>
        <v>0</v>
      </c>
      <c r="Y8" s="20">
        <f>HLOOKUP(B8,'[2]RECIPE ROW'!$A$4:$BK$107,MATCH($Y$3,'[2]RECIPE ROW'!$B$4:$B$107,0))*D8</f>
        <v>0</v>
      </c>
      <c r="Z8" s="20">
        <f>HLOOKUP(B8,'[2]RECIPE ROW'!$A$4:$BK$107,MATCH($Z$3,'[2]RECIPE ROW'!$B$4:$B$107,0))*D8</f>
        <v>0</v>
      </c>
      <c r="AA8" s="20">
        <f>HLOOKUP(B8,'[2]RECIPE ROW'!$A$4:$BK$107,MATCH($AA$3,'[2]RECIPE ROW'!$B$4:$B$107,0))*D8</f>
        <v>0</v>
      </c>
      <c r="AB8" s="20">
        <f>HLOOKUP(B8,'[2]RECIPE ROW'!$A$4:$BK$107,MATCH($AB$3,'[2]RECIPE ROW'!$B$4:$B$107,0))*D8</f>
        <v>0</v>
      </c>
      <c r="AC8" s="20">
        <f>HLOOKUP(B8,'[2]RECIPE ROW'!$A$4:$BK$107,MATCH($AC$3,'[2]RECIPE ROW'!$B$4:$B$107,0))*D8</f>
        <v>0</v>
      </c>
      <c r="AD8" s="20">
        <f>HLOOKUP(B8,'[2]RECIPE ROW'!$A$4:$BK$107,MATCH($AD$3,'[2]RECIPE ROW'!$B$4:$B$107,0))*D8</f>
        <v>0</v>
      </c>
      <c r="AE8" s="20">
        <f>HLOOKUP(B8,'[2]RECIPE ROW'!$A$4:$BK$107,MATCH($AE$3,'[2]RECIPE ROW'!$B$4:$B$107,0))*D8</f>
        <v>0</v>
      </c>
      <c r="AF8" s="20">
        <f>HLOOKUP(B8,'[2]RECIPE ROW'!$A$4:$BK$107,MATCH($AF$3,'[2]RECIPE ROW'!$B$4:$B$107,0))*D8</f>
        <v>0</v>
      </c>
      <c r="AG8" s="20">
        <f>HLOOKUP(B8,'[2]RECIPE ROW'!$A$4:$BK$107,MATCH($AG$3,'[2]RECIPE ROW'!$B$4:$B$107,0))*D8</f>
        <v>0</v>
      </c>
      <c r="AH8" s="20">
        <f>HLOOKUP(B8,'[2]RECIPE ROW'!$A$4:$BK$107,MATCH($AH$3,'[2]RECIPE ROW'!$B$4:$B$107,0))*D8</f>
        <v>0</v>
      </c>
      <c r="AI8" s="20">
        <f>HLOOKUP(B8,'[2]RECIPE ROW'!$A$4:$BK$107,MATCH($AI$3,'[2]RECIPE ROW'!$B$4:$B$107,0))*D8</f>
        <v>0</v>
      </c>
      <c r="AJ8" s="20">
        <f>HLOOKUP(B8,'[2]RECIPE ROW'!$A$4:$BK$107,MATCH($AJ$3,'[2]RECIPE ROW'!$B$4:$B$107,0))*D8</f>
        <v>0</v>
      </c>
      <c r="AK8" s="20">
        <f>HLOOKUP(B8,'[2]RECIPE ROW'!$A$4:$BK$107,MATCH($AK$3,'[2]RECIPE ROW'!$B$4:$B$107,0))*D8</f>
        <v>0</v>
      </c>
      <c r="AL8" s="20">
        <f>HLOOKUP(B8,'[2]RECIPE ROW'!$A$4:$BK$107,MATCH($AL$3,'[2]RECIPE ROW'!$B$4:$B$107,0))*D8</f>
        <v>0</v>
      </c>
      <c r="AM8" s="20">
        <f>HLOOKUP(B8,'[2]RECIPE ROW'!$A$4:$BK$107,MATCH($AM$3,'[2]RECIPE ROW'!$B$4:$B$107,0))*D8</f>
        <v>0</v>
      </c>
      <c r="AN8" s="20">
        <f>HLOOKUP(B8,'[2]RECIPE ROW'!$A$4:$BK$107,MATCH($AN$3,'[2]RECIPE ROW'!$B$4:$B$107,0))*D8</f>
        <v>0</v>
      </c>
      <c r="AO8" s="20">
        <f>HLOOKUP(B8,'[2]RECIPE ROW'!$A$4:$BK$107,MATCH($AO$3,'[2]RECIPE ROW'!$B$4:$B$107,0))*D8</f>
        <v>0</v>
      </c>
      <c r="AP8" s="20">
        <f>HLOOKUP(B8,'[2]RECIPE ROW'!$A$4:$BK$107,MATCH($AP$3,'[2]RECIPE ROW'!$B$4:$B$107,0))*D8</f>
        <v>0</v>
      </c>
      <c r="AQ8" s="20">
        <f>HLOOKUP(B8,'[2]RECIPE ROW'!$A$4:$BK$107,MATCH($AQ$3,'[2]RECIPE ROW'!$B$4:$B$107,0))*D8</f>
        <v>0</v>
      </c>
      <c r="AR8" s="20">
        <f>HLOOKUP(B8,'[2]RECIPE ROW'!$A$4:$BK$107,MATCH($AR$3,'[2]RECIPE ROW'!$B$4:$B$107,0))*D8</f>
        <v>0</v>
      </c>
      <c r="AS8" s="20">
        <f>HLOOKUP(B8,'[2]RECIPE ROW'!$A$4:$BK$107,MATCH($AS$3,'[2]RECIPE ROW'!$B$4:$B$107,0))*D8</f>
        <v>0</v>
      </c>
      <c r="AT8" s="20">
        <f>HLOOKUP(B8,'[2]RECIPE ROW'!$A$4:$BK$107,MATCH($AT$3,'[2]RECIPE ROW'!$B$4:$B$107,0))*D8</f>
        <v>0</v>
      </c>
      <c r="AU8" s="20">
        <f>HLOOKUP(B8,'[2]RECIPE ROW'!$A$4:$BK$107,MATCH($AU$3,'[2]RECIPE ROW'!$B$4:$B$107,0))*D8</f>
        <v>0</v>
      </c>
      <c r="AV8" s="20">
        <f>HLOOKUP(B8,'[2]RECIPE ROW'!$A$4:$BK$107,MATCH($AV$3,'[2]RECIPE ROW'!$B$4:$B$107,0))*D8</f>
        <v>0</v>
      </c>
      <c r="AW8" s="20">
        <f>HLOOKUP(B8,'[2]RECIPE ROW'!$A$4:$BK$107,MATCH($AW$3,'[2]RECIPE ROW'!$B$4:$B$107,0))*D8</f>
        <v>0</v>
      </c>
      <c r="AX8" s="20">
        <f>HLOOKUP(B8,'[2]RECIPE ROW'!$A$4:$BK$107,MATCH($AX$3,'[2]RECIPE ROW'!$B$4:$B$107,0))*D8</f>
        <v>0</v>
      </c>
      <c r="AY8" s="20">
        <f>HLOOKUP(B8,'[2]RECIPE ROW'!$A$4:$BK$107,MATCH($AY$3,'[2]RECIPE ROW'!$B$4:$B$107,0))*D8</f>
        <v>0</v>
      </c>
      <c r="AZ8" s="20">
        <f>HLOOKUP(B8,'[2]RECIPE ROW'!$A$4:$BK$107,MATCH($AZ$3,'[2]RECIPE ROW'!$B$4:$B$107,0))*D8</f>
        <v>0</v>
      </c>
      <c r="BA8" s="20">
        <f>HLOOKUP(B8,'[2]RECIPE ROW'!$A$4:$BK$107,MATCH($BA$3,'[2]RECIPE ROW'!$B$4:$B$107,0))*D8</f>
        <v>0</v>
      </c>
      <c r="BB8" s="20">
        <f>HLOOKUP(B8,'[2]RECIPE ROW'!$A$4:$BK$107,MATCH($BB$3,'[2]RECIPE ROW'!$B$4:$B$107,0))*D8</f>
        <v>0</v>
      </c>
      <c r="BC8" s="20">
        <f>HLOOKUP(B8,'[2]RECIPE ROW'!$A$4:$BK$107,MATCH($BC$3,'[2]RECIPE ROW'!$B$4:$B$107,0))*D8</f>
        <v>0</v>
      </c>
      <c r="BD8" s="20">
        <f>HLOOKUP(B8,'[2]RECIPE ROW'!$A$4:$BK$107,MATCH($BD$3,'[2]RECIPE ROW'!$B$4:$B$107,0))*D8</f>
        <v>0</v>
      </c>
      <c r="BE8" s="20">
        <f>HLOOKUP(B8,'[2]RECIPE ROW'!$A$4:$BK$107,MATCH($BE$3,'[2]RECIPE ROW'!$B$4:$B$107,0))*D8</f>
        <v>0</v>
      </c>
      <c r="BF8" s="20">
        <f>HLOOKUP(B8,'[2]RECIPE ROW'!$A$4:$BK$107,MATCH($BF$3,'[2]RECIPE ROW'!$B$4:$B$107,0))*D8</f>
        <v>0</v>
      </c>
      <c r="BG8" s="20">
        <f>HLOOKUP(B8,'[2]RECIPE ROW'!$A$4:$BK$107,MATCH($BG$3,'[2]RECIPE ROW'!$B$4:$B$107,0))*D8</f>
        <v>0</v>
      </c>
      <c r="BH8" s="20">
        <f>HLOOKUP(B8,'[2]RECIPE ROW'!$A$4:$BK$107,MATCH($BH$3,'[2]RECIPE ROW'!$B$4:$B$107,0))*D8</f>
        <v>0</v>
      </c>
    </row>
    <row r="9" spans="1:60" ht="22.7" customHeight="1">
      <c r="A9" s="9">
        <f>+'[1]موازنه المبيعات '!B20</f>
        <v>6</v>
      </c>
      <c r="B9" s="9">
        <f>+'[2]RECIPE ROW'!AT4</f>
        <v>44</v>
      </c>
      <c r="C9" s="10" t="str">
        <f>VLOOKUP(A9,'[1]موازنه المبيعات '!$B$5:$R$1200,2,0)</f>
        <v>Talaga 12kg</v>
      </c>
      <c r="D9" s="11">
        <f>VLOOKUP(A9,'[1]SALES FORCAST'!$B$4:$O$338,3,0)</f>
        <v>41674.42627157137</v>
      </c>
      <c r="E9" s="20">
        <f>HLOOKUP(B9,'[2]RECIPE ROW'!$A$4:$BK$107,MATCH($E$3,'[2]RECIPE ROW'!$B$4:$B$107,0))*D9</f>
        <v>0</v>
      </c>
      <c r="F9" s="20">
        <f>HLOOKUP(B9,[2]!recipe,MATCH($F$3,'[2]RECIPE ROW'!$B$4:$B$107,0))*D9</f>
        <v>7813.9549259196319</v>
      </c>
      <c r="G9" s="20">
        <f>HLOOKUP(B9,'[2]RECIPE ROW'!$A$4:$BK$107,MATCH($G$3,'[2]RECIPE ROW'!$B$4:$B$107,0))*D9</f>
        <v>1894.2921032532442</v>
      </c>
      <c r="H9" s="20">
        <f>HLOOKUP(B9,'[2]RECIPE ROW'!$A$4:$BK$107,MATCH($H$3,'[2]RECIPE ROW'!$B$4:$B$107,0))*D9</f>
        <v>0</v>
      </c>
      <c r="I9" s="20">
        <f>HLOOKUP(B9,'[2]RECIPE ROW'!$A$4:$BK$107,MATCH($I$3,'[2]RECIPE ROW'!$B$4:$B$107,0))*D9</f>
        <v>2652.0089445545414</v>
      </c>
      <c r="J9" s="20">
        <f>HLOOKUP(B9,'[2]RECIPE ROW'!$A$4:$BK$107,MATCH($J$3,'[2]RECIPE ROW'!$B$4:$B$107,0))*D9</f>
        <v>0</v>
      </c>
      <c r="K9" s="20">
        <f>HLOOKUP(B9,'[2]RECIPE ROW'!$A$4:$BK$107,MATCH($K$3,'[2]RECIPE ROW'!$B$4:$B$107,0))*D9</f>
        <v>0</v>
      </c>
      <c r="L9" s="20">
        <f>HLOOKUP(B9,'[2]RECIPE ROW'!$A$4:$BK$107,MATCH($L$3,'[2]RECIPE ROW'!$B$4:$B$107,0))*D9</f>
        <v>113.65752619519463</v>
      </c>
      <c r="M9" s="20">
        <f>HLOOKUP(B9,'[2]RECIPE ROW'!$A$4:$BK$107,MATCH($M$3,'[2]RECIPE ROW'!$B$4:$B$107,0))*D9</f>
        <v>0</v>
      </c>
      <c r="N9" s="20">
        <f>HLOOKUP(B9,'[2]RECIPE ROW'!$A$4:$BK$107,MATCH($N$3,'[2]RECIPE ROW'!$B$4:$B$107,0))*D9</f>
        <v>1.7048628929279193</v>
      </c>
      <c r="O9" s="20">
        <f>HLOOKUP(B9,'[2]RECIPE ROW'!$A$4:$BK$107,MATCH($O$3,'[2]RECIPE ROW'!$B$4:$B$107,0))*D9</f>
        <v>0</v>
      </c>
      <c r="P9" s="20">
        <f>HLOOKUP(B9,'[2]RECIPE ROW'!$A$4:$BK$107,MATCH($P$3,'[2]RECIPE ROW'!$B$4:$B$107,0))*D9</f>
        <v>0</v>
      </c>
      <c r="Q9" s="20">
        <f>HLOOKUP(B9,'[2]RECIPE ROW'!$A$4:$BK$107,MATCH($Q$3,'[2]RECIPE ROW'!$B$4:$B$107,0))*D9</f>
        <v>0</v>
      </c>
      <c r="R9" s="20">
        <f>HLOOKUP(B9,'[2]RECIPE ROW'!$A$4:$BK$107,MATCH($R$3,'[2]RECIPE ROW'!$B$4:$B$107,0))*D9</f>
        <v>0</v>
      </c>
      <c r="S9" s="20">
        <f>HLOOKUP(B9,'[2]RECIPE ROW'!$A$4:$BK$107,MATCH($S$3,'[2]RECIPE ROW'!$B$4:$B$107,0))*D9</f>
        <v>0</v>
      </c>
      <c r="T9" s="20">
        <f>HLOOKUP(B9,'[2]RECIPE ROW'!$A$4:$BK$107,MATCH($T$3,'[2]RECIPE ROW'!$B$4:$B$107,0))*D9</f>
        <v>0</v>
      </c>
      <c r="U9" s="20">
        <f>HLOOKUP(B9,'[2]RECIPE ROW'!$A$4:$BK$107,MATCH($U$3,'[2]RECIPE ROW'!$B$4:$B$107,0))*D9</f>
        <v>0</v>
      </c>
      <c r="V9" s="20">
        <f>HLOOKUP(B9,'[2]RECIPE ROW'!$A$4:$BK$107,MATCH($V$3,'[2]RECIPE ROW'!$B$4:$B$107,0))*D9</f>
        <v>0</v>
      </c>
      <c r="W9" s="20">
        <f>HLOOKUP(B9,'[2]RECIPE ROW'!$A$4:$BK$107,MATCH($W$3,'[2]RECIPE ROW'!$B$4:$B$107,0))*D9</f>
        <v>0</v>
      </c>
      <c r="X9" s="20">
        <f>HLOOKUP(B9,'[2]RECIPE ROW'!$A$4:$BK$107,MATCH($X$3,'[2]RECIPE ROW'!$B$4:$B$107,0))*D9</f>
        <v>0</v>
      </c>
      <c r="Y9" s="20">
        <f>HLOOKUP(B9,'[2]RECIPE ROW'!$A$4:$BK$107,MATCH($Y$3,'[2]RECIPE ROW'!$B$4:$B$107,0))*D9</f>
        <v>0</v>
      </c>
      <c r="Z9" s="20">
        <f>HLOOKUP(B9,'[2]RECIPE ROW'!$A$4:$BK$107,MATCH($Z$3,'[2]RECIPE ROW'!$B$4:$B$107,0))*D9</f>
        <v>0</v>
      </c>
      <c r="AA9" s="20">
        <f>HLOOKUP(B9,'[2]RECIPE ROW'!$A$4:$BK$107,MATCH($AA$3,'[2]RECIPE ROW'!$B$4:$B$107,0))*D9</f>
        <v>0</v>
      </c>
      <c r="AB9" s="20">
        <f>HLOOKUP(B9,'[2]RECIPE ROW'!$A$4:$BK$107,MATCH($AB$3,'[2]RECIPE ROW'!$B$4:$B$107,0))*D9</f>
        <v>0</v>
      </c>
      <c r="AC9" s="20">
        <f>HLOOKUP(B9,'[2]RECIPE ROW'!$A$4:$BK$107,MATCH($AC$3,'[2]RECIPE ROW'!$B$4:$B$107,0))*D9</f>
        <v>0</v>
      </c>
      <c r="AD9" s="20">
        <f>HLOOKUP(B9,'[2]RECIPE ROW'!$A$4:$BK$107,MATCH($AD$3,'[2]RECIPE ROW'!$B$4:$B$107,0))*D9</f>
        <v>0</v>
      </c>
      <c r="AE9" s="20">
        <f>HLOOKUP(B9,'[2]RECIPE ROW'!$A$4:$BK$107,MATCH($AE$3,'[2]RECIPE ROW'!$B$4:$B$107,0))*D9</f>
        <v>2273.1505239038929</v>
      </c>
      <c r="AF9" s="20">
        <f>HLOOKUP(B9,'[2]RECIPE ROW'!$A$4:$BK$107,MATCH($AF$3,'[2]RECIPE ROW'!$B$4:$B$107,0))*D9</f>
        <v>0</v>
      </c>
      <c r="AG9" s="20">
        <f>HLOOKUP(B9,'[2]RECIPE ROW'!$A$4:$BK$107,MATCH($AG$3,'[2]RECIPE ROW'!$B$4:$B$107,0))*D9</f>
        <v>75.771684130129771</v>
      </c>
      <c r="AH9" s="20">
        <f>HLOOKUP(B9,'[2]RECIPE ROW'!$A$4:$BK$107,MATCH($AH$3,'[2]RECIPE ROW'!$B$4:$B$107,0))*D9</f>
        <v>0</v>
      </c>
      <c r="AI9" s="20">
        <f>HLOOKUP(B9,'[2]RECIPE ROW'!$A$4:$BK$107,MATCH($AI$3,'[2]RECIPE ROW'!$B$4:$B$107,0))*D9</f>
        <v>0</v>
      </c>
      <c r="AJ9" s="20">
        <f>HLOOKUP(B9,'[2]RECIPE ROW'!$A$4:$BK$107,MATCH($AJ$3,'[2]RECIPE ROW'!$B$4:$B$107,0))*D9</f>
        <v>0</v>
      </c>
      <c r="AK9" s="20">
        <f>HLOOKUP(B9,'[2]RECIPE ROW'!$A$4:$BK$107,MATCH($AK$3,'[2]RECIPE ROW'!$B$4:$B$107,0))*D9</f>
        <v>56.828763097597317</v>
      </c>
      <c r="AL9" s="20">
        <f>HLOOKUP(B9,'[2]RECIPE ROW'!$A$4:$BK$107,MATCH($AL$3,'[2]RECIPE ROW'!$B$4:$B$107,0))*D9</f>
        <v>0</v>
      </c>
      <c r="AM9" s="20">
        <f>HLOOKUP(B9,'[2]RECIPE ROW'!$A$4:$BK$107,MATCH($AM$3,'[2]RECIPE ROW'!$B$4:$B$107,0))*D9</f>
        <v>0</v>
      </c>
      <c r="AN9" s="20">
        <f>HLOOKUP(B9,'[2]RECIPE ROW'!$A$4:$BK$107,MATCH($AN$3,'[2]RECIPE ROW'!$B$4:$B$107,0))*D9</f>
        <v>0</v>
      </c>
      <c r="AO9" s="20">
        <f>HLOOKUP(B9,'[2]RECIPE ROW'!$A$4:$BK$107,MATCH($AO$3,'[2]RECIPE ROW'!$B$4:$B$107,0))*D9</f>
        <v>0</v>
      </c>
      <c r="AP9" s="20">
        <f>HLOOKUP(B9,'[2]RECIPE ROW'!$A$4:$BK$107,MATCH($AP$3,'[2]RECIPE ROW'!$B$4:$B$107,0))*D9</f>
        <v>0</v>
      </c>
      <c r="AQ9" s="20">
        <f>HLOOKUP(B9,'[2]RECIPE ROW'!$A$4:$BK$107,MATCH($AQ$3,'[2]RECIPE ROW'!$B$4:$B$107,0))*D9</f>
        <v>0</v>
      </c>
      <c r="AR9" s="20">
        <f>HLOOKUP(B9,'[2]RECIPE ROW'!$A$4:$BK$107,MATCH($AR$3,'[2]RECIPE ROW'!$B$4:$B$107,0))*D9</f>
        <v>0</v>
      </c>
      <c r="AS9" s="20">
        <f>HLOOKUP(B9,'[2]RECIPE ROW'!$A$4:$BK$107,MATCH($AS$3,'[2]RECIPE ROW'!$B$4:$B$107,0))*D9</f>
        <v>2.3678651290665553</v>
      </c>
      <c r="AT9" s="20">
        <f>HLOOKUP(B9,'[2]RECIPE ROW'!$A$4:$BK$107,MATCH($AT$3,'[2]RECIPE ROW'!$B$4:$B$107,0))*D9</f>
        <v>0</v>
      </c>
      <c r="AU9" s="20">
        <f>HLOOKUP(B9,'[2]RECIPE ROW'!$A$4:$BK$107,MATCH($AU$3,'[2]RECIPE ROW'!$B$4:$B$107,0))*D9</f>
        <v>0</v>
      </c>
      <c r="AV9" s="20">
        <f>HLOOKUP(B9,'[2]RECIPE ROW'!$A$4:$BK$107,MATCH($AV$3,'[2]RECIPE ROW'!$B$4:$B$107,0))*D9</f>
        <v>18.942921032532443</v>
      </c>
      <c r="AW9" s="20">
        <f>HLOOKUP(B9,'[2]RECIPE ROW'!$A$4:$BK$107,MATCH($AW$3,'[2]RECIPE ROW'!$B$4:$B$107,0))*D9</f>
        <v>18.942921032532443</v>
      </c>
      <c r="AX9" s="20">
        <f>HLOOKUP(B9,'[2]RECIPE ROW'!$A$4:$BK$107,MATCH($AX$3,'[2]RECIPE ROW'!$B$4:$B$107,0))*D9</f>
        <v>0</v>
      </c>
      <c r="AY9" s="20">
        <f>HLOOKUP(B9,'[2]RECIPE ROW'!$A$4:$BK$107,MATCH($AY$3,'[2]RECIPE ROW'!$B$4:$B$107,0))*D9</f>
        <v>0</v>
      </c>
      <c r="AZ9" s="20">
        <f>HLOOKUP(B9,'[2]RECIPE ROW'!$A$4:$BK$107,MATCH($AZ$3,'[2]RECIPE ROW'!$B$4:$B$107,0))*D9</f>
        <v>0</v>
      </c>
      <c r="BA9" s="20">
        <f>HLOOKUP(B9,'[2]RECIPE ROW'!$A$4:$BK$107,MATCH($BA$3,'[2]RECIPE ROW'!$B$4:$B$107,0))*D9</f>
        <v>0</v>
      </c>
      <c r="BB9" s="20">
        <f>HLOOKUP(B9,'[2]RECIPE ROW'!$A$4:$BK$107,MATCH($BB$3,'[2]RECIPE ROW'!$B$4:$B$107,0))*D9</f>
        <v>0</v>
      </c>
      <c r="BC9" s="20">
        <f>HLOOKUP(B9,'[2]RECIPE ROW'!$A$4:$BK$107,MATCH($BC$3,'[2]RECIPE ROW'!$B$4:$B$107,0))*D9</f>
        <v>0</v>
      </c>
      <c r="BD9" s="20">
        <f>HLOOKUP(B9,'[2]RECIPE ROW'!$A$4:$BK$107,MATCH($BD$3,'[2]RECIPE ROW'!$B$4:$B$107,0))*D9</f>
        <v>0</v>
      </c>
      <c r="BE9" s="20">
        <f>HLOOKUP(B9,'[2]RECIPE ROW'!$A$4:$BK$107,MATCH($BE$3,'[2]RECIPE ROW'!$B$4:$B$107,0))*D9</f>
        <v>26520.089445545418</v>
      </c>
      <c r="BF9" s="20">
        <f>HLOOKUP(B9,'[2]RECIPE ROW'!$A$4:$BK$107,MATCH($BF$3,'[2]RECIPE ROW'!$B$4:$B$107,0))*D9</f>
        <v>0</v>
      </c>
      <c r="BG9" s="20">
        <f>HLOOKUP(B9,'[2]RECIPE ROW'!$A$4:$BK$107,MATCH($BG$3,'[2]RECIPE ROW'!$B$4:$B$107,0))*D9</f>
        <v>0</v>
      </c>
      <c r="BH9" s="20">
        <f>HLOOKUP(B9,'[2]RECIPE ROW'!$A$4:$BK$107,MATCH($BH$3,'[2]RECIPE ROW'!$B$4:$B$107,0))*D9</f>
        <v>0</v>
      </c>
    </row>
    <row r="10" spans="1:60" ht="22.7" customHeight="1">
      <c r="A10" s="9">
        <f>+'[1]موازنه المبيعات '!B23</f>
        <v>7</v>
      </c>
      <c r="B10" s="9">
        <f>+'[2]RECIPE ROW'!AR4</f>
        <v>42</v>
      </c>
      <c r="C10" s="10" t="str">
        <f>VLOOKUP(A10,'[1]موازنه المبيعات '!$B$5:$R$1200,2,0)</f>
        <v>Talaga 1kg</v>
      </c>
      <c r="D10" s="11">
        <f>VLOOKUP(A10,'[1]SALES FORCAST'!$B$4:$O$338,3,0)</f>
        <v>4332.4144556237252</v>
      </c>
      <c r="E10" s="20">
        <f>HLOOKUP(B10,'[2]RECIPE ROW'!$A$4:$BK$107,MATCH($E$3,'[2]RECIPE ROW'!$B$4:$B$107,0))*D10</f>
        <v>0</v>
      </c>
      <c r="F10" s="20">
        <f>HLOOKUP(B10,[2]!recipe,MATCH($F$3,'[2]RECIPE ROW'!$B$4:$B$107,0))*D10</f>
        <v>0</v>
      </c>
      <c r="G10" s="20">
        <f>HLOOKUP(B10,'[2]RECIPE ROW'!$A$4:$BK$107,MATCH($G$3,'[2]RECIPE ROW'!$B$4:$B$107,0))*D10</f>
        <v>147.69594735080881</v>
      </c>
      <c r="H10" s="20">
        <f>HLOOKUP(B10,'[2]RECIPE ROW'!$A$4:$BK$107,MATCH($H$3,'[2]RECIPE ROW'!$B$4:$B$107,0))*D10</f>
        <v>0</v>
      </c>
      <c r="I10" s="20">
        <f>HLOOKUP(B10,'[2]RECIPE ROW'!$A$4:$BK$107,MATCH($I$3,'[2]RECIPE ROW'!$B$4:$B$107,0))*D10</f>
        <v>492.31982450269601</v>
      </c>
      <c r="J10" s="20">
        <f>HLOOKUP(B10,'[2]RECIPE ROW'!$A$4:$BK$107,MATCH($J$3,'[2]RECIPE ROW'!$B$4:$B$107,0))*D10</f>
        <v>0</v>
      </c>
      <c r="K10" s="20">
        <f>HLOOKUP(B10,'[2]RECIPE ROW'!$A$4:$BK$107,MATCH($K$3,'[2]RECIPE ROW'!$B$4:$B$107,0))*D10</f>
        <v>0</v>
      </c>
      <c r="L10" s="20">
        <f>HLOOKUP(B10,'[2]RECIPE ROW'!$A$4:$BK$107,MATCH($L$3,'[2]RECIPE ROW'!$B$4:$B$107,0))*D10</f>
        <v>11.815675788064704</v>
      </c>
      <c r="M10" s="20">
        <f>HLOOKUP(B10,'[2]RECIPE ROW'!$A$4:$BK$107,MATCH($M$3,'[2]RECIPE ROW'!$B$4:$B$107,0))*D10</f>
        <v>0</v>
      </c>
      <c r="N10" s="20">
        <f>HLOOKUP(B10,'[2]RECIPE ROW'!$A$4:$BK$107,MATCH($N$3,'[2]RECIPE ROW'!$B$4:$B$107,0))*D10</f>
        <v>0.17723513682097053</v>
      </c>
      <c r="O10" s="20">
        <f>HLOOKUP(B10,'[2]RECIPE ROW'!$A$4:$BK$107,MATCH($O$3,'[2]RECIPE ROW'!$B$4:$B$107,0))*D10</f>
        <v>0</v>
      </c>
      <c r="P10" s="20">
        <f>HLOOKUP(B10,'[2]RECIPE ROW'!$A$4:$BK$107,MATCH($P$3,'[2]RECIPE ROW'!$B$4:$B$107,0))*D10</f>
        <v>0</v>
      </c>
      <c r="Q10" s="20">
        <f>HLOOKUP(B10,'[2]RECIPE ROW'!$A$4:$BK$107,MATCH($Q$3,'[2]RECIPE ROW'!$B$4:$B$107,0))*D10</f>
        <v>0.98463964900539214</v>
      </c>
      <c r="R10" s="20">
        <f>HLOOKUP(B10,'[2]RECIPE ROW'!$A$4:$BK$107,MATCH($R$3,'[2]RECIPE ROW'!$B$4:$B$107,0))*D10</f>
        <v>1083.1036139059313</v>
      </c>
      <c r="S10" s="20">
        <f>HLOOKUP(B10,'[2]RECIPE ROW'!$A$4:$BK$107,MATCH($S$3,'[2]RECIPE ROW'!$B$4:$B$107,0))*D10</f>
        <v>0</v>
      </c>
      <c r="T10" s="20">
        <f>HLOOKUP(B10,'[2]RECIPE ROW'!$A$4:$BK$107,MATCH($T$3,'[2]RECIPE ROW'!$B$4:$B$107,0))*D10</f>
        <v>0</v>
      </c>
      <c r="U10" s="20">
        <f>HLOOKUP(B10,'[2]RECIPE ROW'!$A$4:$BK$107,MATCH($U$3,'[2]RECIPE ROW'!$B$4:$B$107,0))*D10</f>
        <v>0</v>
      </c>
      <c r="V10" s="20">
        <f>HLOOKUP(B10,'[2]RECIPE ROW'!$A$4:$BK$107,MATCH($V$3,'[2]RECIPE ROW'!$B$4:$B$107,0))*D10</f>
        <v>0</v>
      </c>
      <c r="W10" s="20">
        <f>HLOOKUP(B10,'[2]RECIPE ROW'!$A$4:$BK$107,MATCH($W$3,'[2]RECIPE ROW'!$B$4:$B$107,0))*D10</f>
        <v>0</v>
      </c>
      <c r="X10" s="20">
        <f>HLOOKUP(B10,'[2]RECIPE ROW'!$A$4:$BK$107,MATCH($X$3,'[2]RECIPE ROW'!$B$4:$B$107,0))*D10</f>
        <v>0</v>
      </c>
      <c r="Y10" s="20">
        <f>HLOOKUP(B10,'[2]RECIPE ROW'!$A$4:$BK$107,MATCH($Y$3,'[2]RECIPE ROW'!$B$4:$B$107,0))*D10</f>
        <v>0</v>
      </c>
      <c r="Z10" s="20">
        <f>HLOOKUP(B10,'[2]RECIPE ROW'!$A$4:$BK$107,MATCH($Z$3,'[2]RECIPE ROW'!$B$4:$B$107,0))*D10</f>
        <v>0</v>
      </c>
      <c r="AA10" s="20">
        <f>HLOOKUP(B10,'[2]RECIPE ROW'!$A$4:$BK$107,MATCH($AA$3,'[2]RECIPE ROW'!$B$4:$B$107,0))*D10</f>
        <v>0</v>
      </c>
      <c r="AB10" s="20">
        <f>HLOOKUP(B10,'[2]RECIPE ROW'!$A$4:$BK$107,MATCH($AB$3,'[2]RECIPE ROW'!$B$4:$B$107,0))*D10</f>
        <v>0</v>
      </c>
      <c r="AC10" s="20">
        <f>HLOOKUP(B10,'[2]RECIPE ROW'!$A$4:$BK$107,MATCH($AC$3,'[2]RECIPE ROW'!$B$4:$B$107,0))*D10</f>
        <v>0</v>
      </c>
      <c r="AD10" s="20">
        <f>HLOOKUP(B10,'[2]RECIPE ROW'!$A$4:$BK$107,MATCH($AD$3,'[2]RECIPE ROW'!$B$4:$B$107,0))*D10</f>
        <v>0</v>
      </c>
      <c r="AE10" s="20">
        <f>HLOOKUP(B10,'[2]RECIPE ROW'!$A$4:$BK$107,MATCH($AE$3,'[2]RECIPE ROW'!$B$4:$B$107,0))*D10</f>
        <v>78.771171920431357</v>
      </c>
      <c r="AF10" s="20">
        <f>HLOOKUP(B10,'[2]RECIPE ROW'!$A$4:$BK$107,MATCH($AF$3,'[2]RECIPE ROW'!$B$4:$B$107,0))*D10</f>
        <v>0</v>
      </c>
      <c r="AG10" s="20">
        <f>HLOOKUP(B10,'[2]RECIPE ROW'!$A$4:$BK$107,MATCH($AG$3,'[2]RECIPE ROW'!$B$4:$B$107,0))*D10</f>
        <v>7.8771171920431371</v>
      </c>
      <c r="AH10" s="20">
        <f>HLOOKUP(B10,'[2]RECIPE ROW'!$A$4:$BK$107,MATCH($AH$3,'[2]RECIPE ROW'!$B$4:$B$107,0))*D10</f>
        <v>0</v>
      </c>
      <c r="AI10" s="20">
        <f>HLOOKUP(B10,'[2]RECIPE ROW'!$A$4:$BK$107,MATCH($AI$3,'[2]RECIPE ROW'!$B$4:$B$107,0))*D10</f>
        <v>0</v>
      </c>
      <c r="AJ10" s="20">
        <f>HLOOKUP(B10,'[2]RECIPE ROW'!$A$4:$BK$107,MATCH($AJ$3,'[2]RECIPE ROW'!$B$4:$B$107,0))*D10</f>
        <v>0</v>
      </c>
      <c r="AK10" s="20">
        <f>HLOOKUP(B10,'[2]RECIPE ROW'!$A$4:$BK$107,MATCH($AK$3,'[2]RECIPE ROW'!$B$4:$B$107,0))*D10</f>
        <v>0</v>
      </c>
      <c r="AL10" s="20">
        <f>HLOOKUP(B10,'[2]RECIPE ROW'!$A$4:$BK$107,MATCH($AL$3,'[2]RECIPE ROW'!$B$4:$B$107,0))*D10</f>
        <v>0</v>
      </c>
      <c r="AM10" s="20">
        <f>HLOOKUP(B10,'[2]RECIPE ROW'!$A$4:$BK$107,MATCH($AM$3,'[2]RECIPE ROW'!$B$4:$B$107,0))*D10</f>
        <v>0</v>
      </c>
      <c r="AN10" s="20">
        <f>HLOOKUP(B10,'[2]RECIPE ROW'!$A$4:$BK$107,MATCH($AN$3,'[2]RECIPE ROW'!$B$4:$B$107,0))*D10</f>
        <v>0</v>
      </c>
      <c r="AO10" s="20">
        <f>HLOOKUP(B10,'[2]RECIPE ROW'!$A$4:$BK$107,MATCH($AO$3,'[2]RECIPE ROW'!$B$4:$B$107,0))*D10</f>
        <v>0</v>
      </c>
      <c r="AP10" s="20">
        <f>HLOOKUP(B10,'[2]RECIPE ROW'!$A$4:$BK$107,MATCH($AP$3,'[2]RECIPE ROW'!$B$4:$B$107,0))*D10</f>
        <v>0</v>
      </c>
      <c r="AQ10" s="20">
        <f>HLOOKUP(B10,'[2]RECIPE ROW'!$A$4:$BK$107,MATCH($AQ$3,'[2]RECIPE ROW'!$B$4:$B$107,0))*D10</f>
        <v>0</v>
      </c>
      <c r="AR10" s="20">
        <f>HLOOKUP(B10,'[2]RECIPE ROW'!$A$4:$BK$107,MATCH($AR$3,'[2]RECIPE ROW'!$B$4:$B$107,0))*D10</f>
        <v>0</v>
      </c>
      <c r="AS10" s="20">
        <f>HLOOKUP(B10,'[2]RECIPE ROW'!$A$4:$BK$107,MATCH($AS$3,'[2]RECIPE ROW'!$B$4:$B$107,0))*D10</f>
        <v>0.24615991225134803</v>
      </c>
      <c r="AT10" s="20">
        <f>HLOOKUP(B10,'[2]RECIPE ROW'!$A$4:$BK$107,MATCH($AT$3,'[2]RECIPE ROW'!$B$4:$B$107,0))*D10</f>
        <v>0</v>
      </c>
      <c r="AU10" s="20">
        <f>HLOOKUP(B10,'[2]RECIPE ROW'!$A$4:$BK$107,MATCH($AU$3,'[2]RECIPE ROW'!$B$4:$B$107,0))*D10</f>
        <v>0</v>
      </c>
      <c r="AV10" s="20">
        <f>HLOOKUP(B10,'[2]RECIPE ROW'!$A$4:$BK$107,MATCH($AV$3,'[2]RECIPE ROW'!$B$4:$B$107,0))*D10</f>
        <v>5.9078378940323519</v>
      </c>
      <c r="AW10" s="20">
        <f>HLOOKUP(B10,'[2]RECIPE ROW'!$A$4:$BK$107,MATCH($AW$3,'[2]RECIPE ROW'!$B$4:$B$107,0))*D10</f>
        <v>0</v>
      </c>
      <c r="AX10" s="20">
        <f>HLOOKUP(B10,'[2]RECIPE ROW'!$A$4:$BK$107,MATCH($AX$3,'[2]RECIPE ROW'!$B$4:$B$107,0))*D10</f>
        <v>0</v>
      </c>
      <c r="AY10" s="20">
        <f>HLOOKUP(B10,'[2]RECIPE ROW'!$A$4:$BK$107,MATCH($AY$3,'[2]RECIPE ROW'!$B$4:$B$107,0))*D10</f>
        <v>0</v>
      </c>
      <c r="AZ10" s="20">
        <f>HLOOKUP(B10,'[2]RECIPE ROW'!$A$4:$BK$107,MATCH($AZ$3,'[2]RECIPE ROW'!$B$4:$B$107,0))*D10</f>
        <v>0</v>
      </c>
      <c r="BA10" s="20">
        <f>HLOOKUP(B10,'[2]RECIPE ROW'!$A$4:$BK$107,MATCH($BA$3,'[2]RECIPE ROW'!$B$4:$B$107,0))*D10</f>
        <v>0</v>
      </c>
      <c r="BB10" s="20">
        <f>HLOOKUP(B10,'[2]RECIPE ROW'!$A$4:$BK$107,MATCH($BB$3,'[2]RECIPE ROW'!$B$4:$B$107,0))*D10</f>
        <v>0</v>
      </c>
      <c r="BC10" s="20">
        <f>HLOOKUP(B10,'[2]RECIPE ROW'!$A$4:$BK$107,MATCH($BC$3,'[2]RECIPE ROW'!$B$4:$B$107,0))*D10</f>
        <v>0</v>
      </c>
      <c r="BD10" s="20">
        <f>HLOOKUP(B10,'[2]RECIPE ROW'!$A$4:$BK$107,MATCH($BD$3,'[2]RECIPE ROW'!$B$4:$B$107,0))*D10</f>
        <v>0</v>
      </c>
      <c r="BE10" s="20">
        <f>HLOOKUP(B10,'[2]RECIPE ROW'!$A$4:$BK$107,MATCH($BE$3,'[2]RECIPE ROW'!$B$4:$B$107,0))*D10</f>
        <v>7877.1171920431361</v>
      </c>
      <c r="BF10" s="20">
        <f>HLOOKUP(B10,'[2]RECIPE ROW'!$A$4:$BK$107,MATCH($BF$3,'[2]RECIPE ROW'!$B$4:$B$107,0))*D10</f>
        <v>0</v>
      </c>
      <c r="BG10" s="20">
        <f>HLOOKUP(B10,'[2]RECIPE ROW'!$A$4:$BK$107,MATCH($BG$3,'[2]RECIPE ROW'!$B$4:$B$107,0))*D10</f>
        <v>0</v>
      </c>
      <c r="BH10" s="20">
        <f>HLOOKUP(B10,'[2]RECIPE ROW'!$A$4:$BK$107,MATCH($BH$3,'[2]RECIPE ROW'!$B$4:$B$107,0))*D10</f>
        <v>0</v>
      </c>
    </row>
    <row r="11" spans="1:60" ht="22.7" customHeight="1">
      <c r="A11" s="9">
        <f>+'[1]موازنه المبيعات '!B26</f>
        <v>8</v>
      </c>
      <c r="B11" s="9">
        <f>+'[2]RECIPE ROW'!AT4</f>
        <v>44</v>
      </c>
      <c r="C11" s="10" t="str">
        <f>VLOOKUP(A11,'[1]موازنه المبيعات '!$B$5:$R$1200,2,0)</f>
        <v>Talaga 7kg</v>
      </c>
      <c r="D11" s="11">
        <f>VLOOKUP(A11,'[1]SALES FORCAST'!$B$4:$O$338,3,0)</f>
        <v>0</v>
      </c>
      <c r="E11" s="20">
        <f>HLOOKUP(B11,'[2]RECIPE ROW'!$A$4:$BK$107,MATCH($E$3,'[2]RECIPE ROW'!$B$4:$B$107,0))*D11</f>
        <v>0</v>
      </c>
      <c r="F11" s="20">
        <f>HLOOKUP(B11,[2]!recipe,MATCH($F$3,'[2]RECIPE ROW'!$B$4:$B$107,0))*D11</f>
        <v>0</v>
      </c>
      <c r="G11" s="20">
        <f>HLOOKUP(B11,'[2]RECIPE ROW'!$A$4:$BK$107,MATCH($G$3,'[2]RECIPE ROW'!$B$4:$B$107,0))*D11</f>
        <v>0</v>
      </c>
      <c r="H11" s="20">
        <f>HLOOKUP(B11,'[2]RECIPE ROW'!$A$4:$BK$107,MATCH($H$3,'[2]RECIPE ROW'!$B$4:$B$107,0))*D11</f>
        <v>0</v>
      </c>
      <c r="I11" s="20">
        <f>HLOOKUP(B11,'[2]RECIPE ROW'!$A$4:$BK$107,MATCH($I$3,'[2]RECIPE ROW'!$B$4:$B$107,0))*D11</f>
        <v>0</v>
      </c>
      <c r="J11" s="20">
        <f>HLOOKUP(B11,'[2]RECIPE ROW'!$A$4:$BK$107,MATCH($J$3,'[2]RECIPE ROW'!$B$4:$B$107,0))*D11</f>
        <v>0</v>
      </c>
      <c r="K11" s="20">
        <f>HLOOKUP(B11,'[2]RECIPE ROW'!$A$4:$BK$107,MATCH($K$3,'[2]RECIPE ROW'!$B$4:$B$107,0))*D11</f>
        <v>0</v>
      </c>
      <c r="L11" s="20">
        <f>HLOOKUP(B11,'[2]RECIPE ROW'!$A$4:$BK$107,MATCH($L$3,'[2]RECIPE ROW'!$B$4:$B$107,0))*D11</f>
        <v>0</v>
      </c>
      <c r="M11" s="20">
        <f>HLOOKUP(B11,'[2]RECIPE ROW'!$A$4:$BK$107,MATCH($M$3,'[2]RECIPE ROW'!$B$4:$B$107,0))*D11</f>
        <v>0</v>
      </c>
      <c r="N11" s="20">
        <f>HLOOKUP(B11,'[2]RECIPE ROW'!$A$4:$BK$107,MATCH($N$3,'[2]RECIPE ROW'!$B$4:$B$107,0))*D11</f>
        <v>0</v>
      </c>
      <c r="O11" s="20">
        <f>HLOOKUP(B11,'[2]RECIPE ROW'!$A$4:$BK$107,MATCH($O$3,'[2]RECIPE ROW'!$B$4:$B$107,0))*D11</f>
        <v>0</v>
      </c>
      <c r="P11" s="20">
        <f>HLOOKUP(B11,'[2]RECIPE ROW'!$A$4:$BK$107,MATCH($P$3,'[2]RECIPE ROW'!$B$4:$B$107,0))*D11</f>
        <v>0</v>
      </c>
      <c r="Q11" s="20">
        <f>HLOOKUP(B11,'[2]RECIPE ROW'!$A$4:$BK$107,MATCH($Q$3,'[2]RECIPE ROW'!$B$4:$B$107,0))*D11</f>
        <v>0</v>
      </c>
      <c r="R11" s="20">
        <f>HLOOKUP(B11,'[2]RECIPE ROW'!$A$4:$BK$107,MATCH($R$3,'[2]RECIPE ROW'!$B$4:$B$107,0))*D11</f>
        <v>0</v>
      </c>
      <c r="S11" s="20">
        <f>HLOOKUP(B11,'[2]RECIPE ROW'!$A$4:$BK$107,MATCH($S$3,'[2]RECIPE ROW'!$B$4:$B$107,0))*D11</f>
        <v>0</v>
      </c>
      <c r="T11" s="20">
        <f>HLOOKUP(B11,'[2]RECIPE ROW'!$A$4:$BK$107,MATCH($T$3,'[2]RECIPE ROW'!$B$4:$B$107,0))*D11</f>
        <v>0</v>
      </c>
      <c r="U11" s="20">
        <f>HLOOKUP(B11,'[2]RECIPE ROW'!$A$4:$BK$107,MATCH($U$3,'[2]RECIPE ROW'!$B$4:$B$107,0))*D11</f>
        <v>0</v>
      </c>
      <c r="V11" s="20">
        <f>HLOOKUP(B11,'[2]RECIPE ROW'!$A$4:$BK$107,MATCH($V$3,'[2]RECIPE ROW'!$B$4:$B$107,0))*D11</f>
        <v>0</v>
      </c>
      <c r="W11" s="20">
        <f>HLOOKUP(B11,'[2]RECIPE ROW'!$A$4:$BK$107,MATCH($W$3,'[2]RECIPE ROW'!$B$4:$B$107,0))*D11</f>
        <v>0</v>
      </c>
      <c r="X11" s="20">
        <f>HLOOKUP(B11,'[2]RECIPE ROW'!$A$4:$BK$107,MATCH($X$3,'[2]RECIPE ROW'!$B$4:$B$107,0))*D11</f>
        <v>0</v>
      </c>
      <c r="Y11" s="20">
        <f>HLOOKUP(B11,'[2]RECIPE ROW'!$A$4:$BK$107,MATCH($Y$3,'[2]RECIPE ROW'!$B$4:$B$107,0))*D11</f>
        <v>0</v>
      </c>
      <c r="Z11" s="20">
        <f>HLOOKUP(B11,'[2]RECIPE ROW'!$A$4:$BK$107,MATCH($Z$3,'[2]RECIPE ROW'!$B$4:$B$107,0))*D11</f>
        <v>0</v>
      </c>
      <c r="AA11" s="20">
        <f>HLOOKUP(B11,'[2]RECIPE ROW'!$A$4:$BK$107,MATCH($AA$3,'[2]RECIPE ROW'!$B$4:$B$107,0))*D11</f>
        <v>0</v>
      </c>
      <c r="AB11" s="20">
        <f>HLOOKUP(B11,'[2]RECIPE ROW'!$A$4:$BK$107,MATCH($AB$3,'[2]RECIPE ROW'!$B$4:$B$107,0))*D11</f>
        <v>0</v>
      </c>
      <c r="AC11" s="20">
        <f>HLOOKUP(B11,'[2]RECIPE ROW'!$A$4:$BK$107,MATCH($AC$3,'[2]RECIPE ROW'!$B$4:$B$107,0))*D11</f>
        <v>0</v>
      </c>
      <c r="AD11" s="20">
        <f>HLOOKUP(B11,'[2]RECIPE ROW'!$A$4:$BK$107,MATCH($AD$3,'[2]RECIPE ROW'!$B$4:$B$107,0))*D11</f>
        <v>0</v>
      </c>
      <c r="AE11" s="20">
        <f>HLOOKUP(B11,'[2]RECIPE ROW'!$A$4:$BK$107,MATCH($AE$3,'[2]RECIPE ROW'!$B$4:$B$107,0))*D11</f>
        <v>0</v>
      </c>
      <c r="AF11" s="20">
        <f>HLOOKUP(B11,'[2]RECIPE ROW'!$A$4:$BK$107,MATCH($AF$3,'[2]RECIPE ROW'!$B$4:$B$107,0))*D11</f>
        <v>0</v>
      </c>
      <c r="AG11" s="20">
        <f>HLOOKUP(B11,'[2]RECIPE ROW'!$A$4:$BK$107,MATCH($AG$3,'[2]RECIPE ROW'!$B$4:$B$107,0))*D11</f>
        <v>0</v>
      </c>
      <c r="AH11" s="20">
        <f>HLOOKUP(B11,'[2]RECIPE ROW'!$A$4:$BK$107,MATCH($AH$3,'[2]RECIPE ROW'!$B$4:$B$107,0))*D11</f>
        <v>0</v>
      </c>
      <c r="AI11" s="20">
        <f>HLOOKUP(B11,'[2]RECIPE ROW'!$A$4:$BK$107,MATCH($AI$3,'[2]RECIPE ROW'!$B$4:$B$107,0))*D11</f>
        <v>0</v>
      </c>
      <c r="AJ11" s="20">
        <f>HLOOKUP(B11,'[2]RECIPE ROW'!$A$4:$BK$107,MATCH($AJ$3,'[2]RECIPE ROW'!$B$4:$B$107,0))*D11</f>
        <v>0</v>
      </c>
      <c r="AK11" s="20">
        <f>HLOOKUP(B11,'[2]RECIPE ROW'!$A$4:$BK$107,MATCH($AK$3,'[2]RECIPE ROW'!$B$4:$B$107,0))*D11</f>
        <v>0</v>
      </c>
      <c r="AL11" s="20">
        <f>HLOOKUP(B11,'[2]RECIPE ROW'!$A$4:$BK$107,MATCH($AL$3,'[2]RECIPE ROW'!$B$4:$B$107,0))*D11</f>
        <v>0</v>
      </c>
      <c r="AM11" s="20">
        <f>HLOOKUP(B11,'[2]RECIPE ROW'!$A$4:$BK$107,MATCH($AM$3,'[2]RECIPE ROW'!$B$4:$B$107,0))*D11</f>
        <v>0</v>
      </c>
      <c r="AN11" s="20">
        <f>HLOOKUP(B11,'[2]RECIPE ROW'!$A$4:$BK$107,MATCH($AN$3,'[2]RECIPE ROW'!$B$4:$B$107,0))*D11</f>
        <v>0</v>
      </c>
      <c r="AO11" s="20">
        <f>HLOOKUP(B11,'[2]RECIPE ROW'!$A$4:$BK$107,MATCH($AO$3,'[2]RECIPE ROW'!$B$4:$B$107,0))*D11</f>
        <v>0</v>
      </c>
      <c r="AP11" s="20">
        <f>HLOOKUP(B11,'[2]RECIPE ROW'!$A$4:$BK$107,MATCH($AP$3,'[2]RECIPE ROW'!$B$4:$B$107,0))*D11</f>
        <v>0</v>
      </c>
      <c r="AQ11" s="20">
        <f>HLOOKUP(B11,'[2]RECIPE ROW'!$A$4:$BK$107,MATCH($AQ$3,'[2]RECIPE ROW'!$B$4:$B$107,0))*D11</f>
        <v>0</v>
      </c>
      <c r="AR11" s="20">
        <f>HLOOKUP(B11,'[2]RECIPE ROW'!$A$4:$BK$107,MATCH($AR$3,'[2]RECIPE ROW'!$B$4:$B$107,0))*D11</f>
        <v>0</v>
      </c>
      <c r="AS11" s="20">
        <f>HLOOKUP(B11,'[2]RECIPE ROW'!$A$4:$BK$107,MATCH($AS$3,'[2]RECIPE ROW'!$B$4:$B$107,0))*D11</f>
        <v>0</v>
      </c>
      <c r="AT11" s="20">
        <f>HLOOKUP(B11,'[2]RECIPE ROW'!$A$4:$BK$107,MATCH($AT$3,'[2]RECIPE ROW'!$B$4:$B$107,0))*D11</f>
        <v>0</v>
      </c>
      <c r="AU11" s="20">
        <f>HLOOKUP(B11,'[2]RECIPE ROW'!$A$4:$BK$107,MATCH($AU$3,'[2]RECIPE ROW'!$B$4:$B$107,0))*D11</f>
        <v>0</v>
      </c>
      <c r="AV11" s="20">
        <f>HLOOKUP(B11,'[2]RECIPE ROW'!$A$4:$BK$107,MATCH($AV$3,'[2]RECIPE ROW'!$B$4:$B$107,0))*D11</f>
        <v>0</v>
      </c>
      <c r="AW11" s="20">
        <f>HLOOKUP(B11,'[2]RECIPE ROW'!$A$4:$BK$107,MATCH($AW$3,'[2]RECIPE ROW'!$B$4:$B$107,0))*D11</f>
        <v>0</v>
      </c>
      <c r="AX11" s="20">
        <f>HLOOKUP(B11,'[2]RECIPE ROW'!$A$4:$BK$107,MATCH($AX$3,'[2]RECIPE ROW'!$B$4:$B$107,0))*D11</f>
        <v>0</v>
      </c>
      <c r="AY11" s="20">
        <f>HLOOKUP(B11,'[2]RECIPE ROW'!$A$4:$BK$107,MATCH($AY$3,'[2]RECIPE ROW'!$B$4:$B$107,0))*D11</f>
        <v>0</v>
      </c>
      <c r="AZ11" s="20">
        <f>HLOOKUP(B11,'[2]RECIPE ROW'!$A$4:$BK$107,MATCH($AZ$3,'[2]RECIPE ROW'!$B$4:$B$107,0))*D11</f>
        <v>0</v>
      </c>
      <c r="BA11" s="20">
        <f>HLOOKUP(B11,'[2]RECIPE ROW'!$A$4:$BK$107,MATCH($BA$3,'[2]RECIPE ROW'!$B$4:$B$107,0))*D11</f>
        <v>0</v>
      </c>
      <c r="BB11" s="20">
        <f>HLOOKUP(B11,'[2]RECIPE ROW'!$A$4:$BK$107,MATCH($BB$3,'[2]RECIPE ROW'!$B$4:$B$107,0))*D11</f>
        <v>0</v>
      </c>
      <c r="BC11" s="20">
        <f>HLOOKUP(B11,'[2]RECIPE ROW'!$A$4:$BK$107,MATCH($BC$3,'[2]RECIPE ROW'!$B$4:$B$107,0))*D11</f>
        <v>0</v>
      </c>
      <c r="BD11" s="20">
        <f>HLOOKUP(B11,'[2]RECIPE ROW'!$A$4:$BK$107,MATCH($BD$3,'[2]RECIPE ROW'!$B$4:$B$107,0))*D11</f>
        <v>0</v>
      </c>
      <c r="BE11" s="20">
        <f>HLOOKUP(B11,'[2]RECIPE ROW'!$A$4:$BK$107,MATCH($BE$3,'[2]RECIPE ROW'!$B$4:$B$107,0))*D11</f>
        <v>0</v>
      </c>
      <c r="BF11" s="20">
        <f>HLOOKUP(B11,'[2]RECIPE ROW'!$A$4:$BK$107,MATCH($BF$3,'[2]RECIPE ROW'!$B$4:$B$107,0))*D11</f>
        <v>0</v>
      </c>
      <c r="BG11" s="20">
        <f>HLOOKUP(B11,'[2]RECIPE ROW'!$A$4:$BK$107,MATCH($BG$3,'[2]RECIPE ROW'!$B$4:$B$107,0))*D11</f>
        <v>0</v>
      </c>
      <c r="BH11" s="20">
        <f>HLOOKUP(B11,'[2]RECIPE ROW'!$A$4:$BK$107,MATCH($BH$3,'[2]RECIPE ROW'!$B$4:$B$107,0))*D11</f>
        <v>0</v>
      </c>
    </row>
    <row r="12" spans="1:60" ht="22.7" customHeight="1">
      <c r="A12" s="9">
        <v>9</v>
      </c>
      <c r="B12" s="9">
        <f>+'[2]RECIPE ROW'!AV4</f>
        <v>46</v>
      </c>
      <c r="C12" s="10" t="str">
        <f>VLOOKUP(A12,'[1]موازنه المبيعات '!$B$5:$R$1200,2,0)</f>
        <v>FETA CHEESE  (cans) 10KG  Catering &amp; Tourism</v>
      </c>
      <c r="D12" s="11">
        <f>VLOOKUP(A12,'[1]SALES FORCAST'!$B$4:$O$338,3,0)</f>
        <v>55310.004287619595</v>
      </c>
      <c r="E12" s="20">
        <f>HLOOKUP(B12,'[2]RECIPE ROW'!$A$4:$BK$107,MATCH($E$3,'[2]RECIPE ROW'!$B$4:$B$107,0))*D12</f>
        <v>0</v>
      </c>
      <c r="F12" s="20">
        <f>HLOOKUP(B12,[2]!recipe,MATCH($F$3,'[2]RECIPE ROW'!$B$4:$B$107,0))*D12</f>
        <v>10684.887191926513</v>
      </c>
      <c r="G12" s="20">
        <f>HLOOKUP(B12,'[2]RECIPE ROW'!$A$4:$BK$107,MATCH($G$3,'[2]RECIPE ROW'!$B$4:$B$107,0))*D12</f>
        <v>4399.6594319697406</v>
      </c>
      <c r="H12" s="20">
        <f>HLOOKUP(B12,'[2]RECIPE ROW'!$A$4:$BK$107,MATCH($H$3,'[2]RECIPE ROW'!$B$4:$B$107,0))*D12</f>
        <v>0</v>
      </c>
      <c r="I12" s="20">
        <f>HLOOKUP(B12,'[2]RECIPE ROW'!$A$4:$BK$107,MATCH($I$3,'[2]RECIPE ROW'!$B$4:$B$107,0))*D12</f>
        <v>5782.4095391602305</v>
      </c>
      <c r="J12" s="20">
        <f>HLOOKUP(B12,'[2]RECIPE ROW'!$A$4:$BK$107,MATCH($J$3,'[2]RECIPE ROW'!$B$4:$B$107,0))*D12</f>
        <v>1659.3001286285878</v>
      </c>
      <c r="K12" s="20">
        <f>HLOOKUP(B12,'[2]RECIPE ROW'!$A$4:$BK$107,MATCH($K$3,'[2]RECIPE ROW'!$B$4:$B$107,0))*D12</f>
        <v>0</v>
      </c>
      <c r="L12" s="20">
        <f>HLOOKUP(B12,'[2]RECIPE ROW'!$A$4:$BK$107,MATCH($L$3,'[2]RECIPE ROW'!$B$4:$B$107,0))*D12</f>
        <v>175.98637727878963</v>
      </c>
      <c r="M12" s="20">
        <f>HLOOKUP(B12,'[2]RECIPE ROW'!$A$4:$BK$107,MATCH($M$3,'[2]RECIPE ROW'!$B$4:$B$107,0))*D12</f>
        <v>2.2626819935844376</v>
      </c>
      <c r="N12" s="20">
        <f>HLOOKUP(B12,'[2]RECIPE ROW'!$A$4:$BK$107,MATCH($N$3,'[2]RECIPE ROW'!$B$4:$B$107,0))*D12</f>
        <v>0</v>
      </c>
      <c r="O12" s="20">
        <f>HLOOKUP(B12,'[2]RECIPE ROW'!$A$4:$BK$107,MATCH($O$3,'[2]RECIPE ROW'!$B$4:$B$107,0))*D12</f>
        <v>22.626819935844377</v>
      </c>
      <c r="P12" s="20">
        <f>HLOOKUP(B12,'[2]RECIPE ROW'!$A$4:$BK$107,MATCH($P$3,'[2]RECIPE ROW'!$B$4:$B$107,0))*D12</f>
        <v>0</v>
      </c>
      <c r="Q12" s="20">
        <f>HLOOKUP(B12,'[2]RECIPE ROW'!$A$4:$BK$107,MATCH($Q$3,'[2]RECIPE ROW'!$B$4:$B$107,0))*D12</f>
        <v>0</v>
      </c>
      <c r="R12" s="20">
        <f>HLOOKUP(B12,'[2]RECIPE ROW'!$A$4:$BK$107,MATCH($R$3,'[2]RECIPE ROW'!$B$4:$B$107,0))*D12</f>
        <v>0</v>
      </c>
      <c r="S12" s="20">
        <f>HLOOKUP(B12,'[2]RECIPE ROW'!$A$4:$BK$107,MATCH($S$3,'[2]RECIPE ROW'!$B$4:$B$107,0))*D12</f>
        <v>0</v>
      </c>
      <c r="T12" s="20">
        <f>HLOOKUP(B12,'[2]RECIPE ROW'!$A$4:$BK$107,MATCH($T$3,'[2]RECIPE ROW'!$B$4:$B$107,0))*D12</f>
        <v>0</v>
      </c>
      <c r="U12" s="20">
        <f>HLOOKUP(B12,'[2]RECIPE ROW'!$A$4:$BK$107,MATCH($U$3,'[2]RECIPE ROW'!$B$4:$B$107,0))*D12</f>
        <v>0</v>
      </c>
      <c r="V12" s="20">
        <f>HLOOKUP(B12,'[2]RECIPE ROW'!$A$4:$BK$107,MATCH($V$3,'[2]RECIPE ROW'!$B$4:$B$107,0))*D12</f>
        <v>0</v>
      </c>
      <c r="W12" s="20">
        <f>HLOOKUP(B12,'[2]RECIPE ROW'!$A$4:$BK$107,MATCH($W$3,'[2]RECIPE ROW'!$B$4:$B$107,0))*D12</f>
        <v>0</v>
      </c>
      <c r="X12" s="20">
        <f>HLOOKUP(B12,'[2]RECIPE ROW'!$A$4:$BK$107,MATCH($X$3,'[2]RECIPE ROW'!$B$4:$B$107,0))*D12</f>
        <v>0</v>
      </c>
      <c r="Y12" s="20">
        <f>HLOOKUP(B12,'[2]RECIPE ROW'!$A$4:$BK$107,MATCH($Y$3,'[2]RECIPE ROW'!$B$4:$B$107,0))*D12</f>
        <v>46.510685423680115</v>
      </c>
      <c r="Z12" s="20">
        <f>HLOOKUP(B12,'[2]RECIPE ROW'!$A$4:$BK$107,MATCH($Z$3,'[2]RECIPE ROW'!$B$4:$B$107,0))*D12</f>
        <v>0</v>
      </c>
      <c r="AA12" s="20">
        <f>HLOOKUP(B12,'[2]RECIPE ROW'!$A$4:$BK$107,MATCH($AA$3,'[2]RECIPE ROW'!$B$4:$B$107,0))*D12</f>
        <v>0</v>
      </c>
      <c r="AB12" s="20">
        <f>HLOOKUP(B12,'[2]RECIPE ROW'!$A$4:$BK$107,MATCH($AB$3,'[2]RECIPE ROW'!$B$4:$B$107,0))*D12</f>
        <v>0</v>
      </c>
      <c r="AC12" s="20">
        <f>HLOOKUP(B12,'[2]RECIPE ROW'!$A$4:$BK$107,MATCH($AC$3,'[2]RECIPE ROW'!$B$4:$B$107,0))*D12</f>
        <v>0</v>
      </c>
      <c r="AD12" s="20">
        <f>HLOOKUP(B12,'[2]RECIPE ROW'!$A$4:$BK$107,MATCH($AD$3,'[2]RECIPE ROW'!$B$4:$B$107,0))*D12</f>
        <v>0</v>
      </c>
      <c r="AE12" s="20">
        <f>HLOOKUP(B12,'[2]RECIPE ROW'!$A$4:$BK$107,MATCH($AE$3,'[2]RECIPE ROW'!$B$4:$B$107,0))*D12</f>
        <v>3016.9093247792503</v>
      </c>
      <c r="AF12" s="20">
        <f>HLOOKUP(B12,'[2]RECIPE ROW'!$A$4:$BK$107,MATCH($AF$3,'[2]RECIPE ROW'!$B$4:$B$107,0))*D12</f>
        <v>0</v>
      </c>
      <c r="AG12" s="20">
        <f>HLOOKUP(B12,'[2]RECIPE ROW'!$A$4:$BK$107,MATCH($AG$3,'[2]RECIPE ROW'!$B$4:$B$107,0))*D12</f>
        <v>100.56364415930835</v>
      </c>
      <c r="AH12" s="20">
        <f>HLOOKUP(B12,'[2]RECIPE ROW'!$A$4:$BK$107,MATCH($AH$3,'[2]RECIPE ROW'!$B$4:$B$107,0))*D12</f>
        <v>0</v>
      </c>
      <c r="AI12" s="20">
        <f>HLOOKUP(B12,'[2]RECIPE ROW'!$A$4:$BK$107,MATCH($AI$3,'[2]RECIPE ROW'!$B$4:$B$107,0))*D12</f>
        <v>0</v>
      </c>
      <c r="AJ12" s="20">
        <f>HLOOKUP(B12,'[2]RECIPE ROW'!$A$4:$BK$107,MATCH($AJ$3,'[2]RECIPE ROW'!$B$4:$B$107,0))*D12</f>
        <v>0</v>
      </c>
      <c r="AK12" s="20">
        <f>HLOOKUP(B12,'[2]RECIPE ROW'!$A$4:$BK$107,MATCH($AK$3,'[2]RECIPE ROW'!$B$4:$B$107,0))*D12</f>
        <v>100.56364415930835</v>
      </c>
      <c r="AL12" s="20">
        <f>HLOOKUP(B12,'[2]RECIPE ROW'!$A$4:$BK$107,MATCH($AL$3,'[2]RECIPE ROW'!$B$4:$B$107,0))*D12</f>
        <v>0</v>
      </c>
      <c r="AM12" s="20">
        <f>HLOOKUP(B12,'[2]RECIPE ROW'!$A$4:$BK$107,MATCH($AM$3,'[2]RECIPE ROW'!$B$4:$B$107,0))*D12</f>
        <v>0</v>
      </c>
      <c r="AN12" s="20">
        <f>HLOOKUP(B12,'[2]RECIPE ROW'!$A$4:$BK$107,MATCH($AN$3,'[2]RECIPE ROW'!$B$4:$B$107,0))*D12</f>
        <v>0</v>
      </c>
      <c r="AO12" s="20">
        <f>HLOOKUP(B12,'[2]RECIPE ROW'!$A$4:$BK$107,MATCH($AO$3,'[2]RECIPE ROW'!$B$4:$B$107,0))*D12</f>
        <v>0</v>
      </c>
      <c r="AP12" s="20">
        <f>HLOOKUP(B12,'[2]RECIPE ROW'!$A$4:$BK$107,MATCH($AP$3,'[2]RECIPE ROW'!$B$4:$B$107,0))*D12</f>
        <v>0</v>
      </c>
      <c r="AQ12" s="20">
        <f>HLOOKUP(B12,'[2]RECIPE ROW'!$A$4:$BK$107,MATCH($AQ$3,'[2]RECIPE ROW'!$B$4:$B$107,0))*D12</f>
        <v>0</v>
      </c>
      <c r="AR12" s="20">
        <f>HLOOKUP(B12,'[2]RECIPE ROW'!$A$4:$BK$107,MATCH($AR$3,'[2]RECIPE ROW'!$B$4:$B$107,0))*D12</f>
        <v>0</v>
      </c>
      <c r="AS12" s="20">
        <f>HLOOKUP(B12,'[2]RECIPE ROW'!$A$4:$BK$107,MATCH($AS$3,'[2]RECIPE ROW'!$B$4:$B$107,0))*D12</f>
        <v>3.142613879978386</v>
      </c>
      <c r="AT12" s="20">
        <f>HLOOKUP(B12,'[2]RECIPE ROW'!$A$4:$BK$107,MATCH($AT$3,'[2]RECIPE ROW'!$B$4:$B$107,0))*D12</f>
        <v>0</v>
      </c>
      <c r="AU12" s="20">
        <f>HLOOKUP(B12,'[2]RECIPE ROW'!$A$4:$BK$107,MATCH($AU$3,'[2]RECIPE ROW'!$B$4:$B$107,0))*D12</f>
        <v>0</v>
      </c>
      <c r="AV12" s="20">
        <f>HLOOKUP(B12,'[2]RECIPE ROW'!$A$4:$BK$107,MATCH($AV$3,'[2]RECIPE ROW'!$B$4:$B$107,0))*D12</f>
        <v>0</v>
      </c>
      <c r="AW12" s="20">
        <f>HLOOKUP(B12,'[2]RECIPE ROW'!$A$4:$BK$107,MATCH($AW$3,'[2]RECIPE ROW'!$B$4:$B$107,0))*D12</f>
        <v>25.140911039827088</v>
      </c>
      <c r="AX12" s="20">
        <f>HLOOKUP(B12,'[2]RECIPE ROW'!$A$4:$BK$107,MATCH($AX$3,'[2]RECIPE ROW'!$B$4:$B$107,0))*D12</f>
        <v>0</v>
      </c>
      <c r="AY12" s="20">
        <f>HLOOKUP(B12,'[2]RECIPE ROW'!$A$4:$BK$107,MATCH($AY$3,'[2]RECIPE ROW'!$B$4:$B$107,0))*D12</f>
        <v>0</v>
      </c>
      <c r="AZ12" s="20">
        <f>HLOOKUP(B12,'[2]RECIPE ROW'!$A$4:$BK$107,MATCH($AZ$3,'[2]RECIPE ROW'!$B$4:$B$107,0))*D12</f>
        <v>0</v>
      </c>
      <c r="BA12" s="20">
        <f>HLOOKUP(B12,'[2]RECIPE ROW'!$A$4:$BK$107,MATCH($BA$3,'[2]RECIPE ROW'!$B$4:$B$107,0))*D12</f>
        <v>0</v>
      </c>
      <c r="BB12" s="20">
        <f>HLOOKUP(B12,'[2]RECIPE ROW'!$A$4:$BK$107,MATCH($BB$3,'[2]RECIPE ROW'!$B$4:$B$107,0))*D12</f>
        <v>0</v>
      </c>
      <c r="BC12" s="20">
        <f>HLOOKUP(B12,'[2]RECIPE ROW'!$A$4:$BK$107,MATCH($BC$3,'[2]RECIPE ROW'!$B$4:$B$107,0))*D12</f>
        <v>0</v>
      </c>
      <c r="BD12" s="20">
        <f>HLOOKUP(B12,'[2]RECIPE ROW'!$A$4:$BK$107,MATCH($BD$3,'[2]RECIPE ROW'!$B$4:$B$107,0))*D12</f>
        <v>0</v>
      </c>
      <c r="BE12" s="20">
        <f>HLOOKUP(B12,'[2]RECIPE ROW'!$A$4:$BK$107,MATCH($BE$3,'[2]RECIPE ROW'!$B$4:$B$107,0))*D12</f>
        <v>0</v>
      </c>
      <c r="BF12" s="20">
        <f>HLOOKUP(B12,'[2]RECIPE ROW'!$A$4:$BK$107,MATCH($BF$3,'[2]RECIPE ROW'!$B$4:$B$107,0))*D12</f>
        <v>0</v>
      </c>
      <c r="BG12" s="20">
        <f>HLOOKUP(B12,'[2]RECIPE ROW'!$A$4:$BK$107,MATCH($BG$3,'[2]RECIPE ROW'!$B$4:$B$107,0))*D12</f>
        <v>0</v>
      </c>
      <c r="BH12" s="20">
        <f>HLOOKUP(B12,'[2]RECIPE ROW'!$A$4:$BK$107,MATCH($BH$3,'[2]RECIPE ROW'!$B$4:$B$107,0))*D12</f>
        <v>0</v>
      </c>
    </row>
    <row r="13" spans="1:60" ht="22.7" customHeight="1">
      <c r="A13" s="9">
        <v>10</v>
      </c>
      <c r="B13" s="9">
        <f>+'[2]RECIPE ROW'!AV4</f>
        <v>46</v>
      </c>
      <c r="C13" s="10" t="str">
        <f>VLOOKUP(A13,'[1]موازنه المبيعات '!$B$5:$R$1200,2,0)</f>
        <v>FETA CHEESE (1kGM) DAIRY</v>
      </c>
      <c r="D13" s="11">
        <f>VLOOKUP(A13,'[1]SALES FORCAST'!$B$4:$O$338,3,0)</f>
        <v>0</v>
      </c>
      <c r="E13" s="20">
        <f>HLOOKUP(B13,'[2]RECIPE ROW'!$A$4:$BK$107,MATCH($E$3,'[2]RECIPE ROW'!$B$4:$B$107,0))*D13</f>
        <v>0</v>
      </c>
      <c r="F13" s="20">
        <f>HLOOKUP(B13,[2]!recipe,MATCH($F$3,'[2]RECIPE ROW'!$B$4:$B$107,0))*D13</f>
        <v>0</v>
      </c>
      <c r="G13" s="20">
        <f>HLOOKUP(B13,'[2]RECIPE ROW'!$A$4:$BK$107,MATCH($G$3,'[2]RECIPE ROW'!$B$4:$B$107,0))*D13</f>
        <v>0</v>
      </c>
      <c r="H13" s="20">
        <f>HLOOKUP(B13,'[2]RECIPE ROW'!$A$4:$BK$107,MATCH($H$3,'[2]RECIPE ROW'!$B$4:$B$107,0))*D13</f>
        <v>0</v>
      </c>
      <c r="I13" s="20">
        <f>HLOOKUP(B13,'[2]RECIPE ROW'!$A$4:$BK$107,MATCH($I$3,'[2]RECIPE ROW'!$B$4:$B$107,0))*D13</f>
        <v>0</v>
      </c>
      <c r="J13" s="20">
        <f>HLOOKUP(B13,'[2]RECIPE ROW'!$A$4:$BK$107,MATCH($J$3,'[2]RECIPE ROW'!$B$4:$B$107,0))*D13</f>
        <v>0</v>
      </c>
      <c r="K13" s="20">
        <f>HLOOKUP(B13,'[2]RECIPE ROW'!$A$4:$BK$107,MATCH($K$3,'[2]RECIPE ROW'!$B$4:$B$107,0))*D13</f>
        <v>0</v>
      </c>
      <c r="L13" s="20">
        <f>HLOOKUP(B13,'[2]RECIPE ROW'!$A$4:$BK$107,MATCH($L$3,'[2]RECIPE ROW'!$B$4:$B$107,0))*D13</f>
        <v>0</v>
      </c>
      <c r="M13" s="20">
        <f>HLOOKUP(B13,'[2]RECIPE ROW'!$A$4:$BK$107,MATCH($M$3,'[2]RECIPE ROW'!$B$4:$B$107,0))*D13</f>
        <v>0</v>
      </c>
      <c r="N13" s="20">
        <f>HLOOKUP(B13,'[2]RECIPE ROW'!$A$4:$BK$107,MATCH($N$3,'[2]RECIPE ROW'!$B$4:$B$107,0))*D13</f>
        <v>0</v>
      </c>
      <c r="O13" s="20">
        <f>HLOOKUP(B13,'[2]RECIPE ROW'!$A$4:$BK$107,MATCH($O$3,'[2]RECIPE ROW'!$B$4:$B$107,0))*D13</f>
        <v>0</v>
      </c>
      <c r="P13" s="20">
        <f>HLOOKUP(B13,'[2]RECIPE ROW'!$A$4:$BK$107,MATCH($P$3,'[2]RECIPE ROW'!$B$4:$B$107,0))*D13</f>
        <v>0</v>
      </c>
      <c r="Q13" s="20">
        <f>HLOOKUP(B13,'[2]RECIPE ROW'!$A$4:$BK$107,MATCH($Q$3,'[2]RECIPE ROW'!$B$4:$B$107,0))*D13</f>
        <v>0</v>
      </c>
      <c r="R13" s="20">
        <f>HLOOKUP(B13,'[2]RECIPE ROW'!$A$4:$BK$107,MATCH($R$3,'[2]RECIPE ROW'!$B$4:$B$107,0))*D13</f>
        <v>0</v>
      </c>
      <c r="S13" s="20">
        <f>HLOOKUP(B13,'[2]RECIPE ROW'!$A$4:$BK$107,MATCH($S$3,'[2]RECIPE ROW'!$B$4:$B$107,0))*D13</f>
        <v>0</v>
      </c>
      <c r="T13" s="20">
        <f>HLOOKUP(B13,'[2]RECIPE ROW'!$A$4:$BK$107,MATCH($T$3,'[2]RECIPE ROW'!$B$4:$B$107,0))*D13</f>
        <v>0</v>
      </c>
      <c r="U13" s="20">
        <f>HLOOKUP(B13,'[2]RECIPE ROW'!$A$4:$BK$107,MATCH($U$3,'[2]RECIPE ROW'!$B$4:$B$107,0))*D13</f>
        <v>0</v>
      </c>
      <c r="V13" s="20">
        <f>HLOOKUP(B13,'[2]RECIPE ROW'!$A$4:$BK$107,MATCH($V$3,'[2]RECIPE ROW'!$B$4:$B$107,0))*D13</f>
        <v>0</v>
      </c>
      <c r="W13" s="20">
        <f>HLOOKUP(B13,'[2]RECIPE ROW'!$A$4:$BK$107,MATCH($W$3,'[2]RECIPE ROW'!$B$4:$B$107,0))*D13</f>
        <v>0</v>
      </c>
      <c r="X13" s="20">
        <f>HLOOKUP(B13,'[2]RECIPE ROW'!$A$4:$BK$107,MATCH($X$3,'[2]RECIPE ROW'!$B$4:$B$107,0))*D13</f>
        <v>0</v>
      </c>
      <c r="Y13" s="20">
        <f>HLOOKUP(B13,'[2]RECIPE ROW'!$A$4:$BK$107,MATCH($Y$3,'[2]RECIPE ROW'!$B$4:$B$107,0))*D13</f>
        <v>0</v>
      </c>
      <c r="Z13" s="20">
        <f>HLOOKUP(B13,'[2]RECIPE ROW'!$A$4:$BK$107,MATCH($Z$3,'[2]RECIPE ROW'!$B$4:$B$107,0))*D13</f>
        <v>0</v>
      </c>
      <c r="AA13" s="20">
        <f>HLOOKUP(B13,'[2]RECIPE ROW'!$A$4:$BK$107,MATCH($AA$3,'[2]RECIPE ROW'!$B$4:$B$107,0))*D13</f>
        <v>0</v>
      </c>
      <c r="AB13" s="20">
        <f>HLOOKUP(B13,'[2]RECIPE ROW'!$A$4:$BK$107,MATCH($AB$3,'[2]RECIPE ROW'!$B$4:$B$107,0))*D13</f>
        <v>0</v>
      </c>
      <c r="AC13" s="20">
        <f>HLOOKUP(B13,'[2]RECIPE ROW'!$A$4:$BK$107,MATCH($AC$3,'[2]RECIPE ROW'!$B$4:$B$107,0))*D13</f>
        <v>0</v>
      </c>
      <c r="AD13" s="20">
        <f>HLOOKUP(B13,'[2]RECIPE ROW'!$A$4:$BK$107,MATCH($AD$3,'[2]RECIPE ROW'!$B$4:$B$107,0))*D13</f>
        <v>0</v>
      </c>
      <c r="AE13" s="20">
        <f>HLOOKUP(B13,'[2]RECIPE ROW'!$A$4:$BK$107,MATCH($AE$3,'[2]RECIPE ROW'!$B$4:$B$107,0))*D13</f>
        <v>0</v>
      </c>
      <c r="AF13" s="20">
        <f>HLOOKUP(B13,'[2]RECIPE ROW'!$A$4:$BK$107,MATCH($AF$3,'[2]RECIPE ROW'!$B$4:$B$107,0))*D13</f>
        <v>0</v>
      </c>
      <c r="AG13" s="20">
        <f>HLOOKUP(B13,'[2]RECIPE ROW'!$A$4:$BK$107,MATCH($AG$3,'[2]RECIPE ROW'!$B$4:$B$107,0))*D13</f>
        <v>0</v>
      </c>
      <c r="AH13" s="20">
        <f>HLOOKUP(B13,'[2]RECIPE ROW'!$A$4:$BK$107,MATCH($AH$3,'[2]RECIPE ROW'!$B$4:$B$107,0))*D13</f>
        <v>0</v>
      </c>
      <c r="AI13" s="20">
        <f>HLOOKUP(B13,'[2]RECIPE ROW'!$A$4:$BK$107,MATCH($AI$3,'[2]RECIPE ROW'!$B$4:$B$107,0))*D13</f>
        <v>0</v>
      </c>
      <c r="AJ13" s="20">
        <f>HLOOKUP(B13,'[2]RECIPE ROW'!$A$4:$BK$107,MATCH($AJ$3,'[2]RECIPE ROW'!$B$4:$B$107,0))*D13</f>
        <v>0</v>
      </c>
      <c r="AK13" s="20">
        <f>HLOOKUP(B13,'[2]RECIPE ROW'!$A$4:$BK$107,MATCH($AK$3,'[2]RECIPE ROW'!$B$4:$B$107,0))*D13</f>
        <v>0</v>
      </c>
      <c r="AL13" s="20">
        <f>HLOOKUP(B13,'[2]RECIPE ROW'!$A$4:$BK$107,MATCH($AL$3,'[2]RECIPE ROW'!$B$4:$B$107,0))*D13</f>
        <v>0</v>
      </c>
      <c r="AM13" s="20">
        <f>HLOOKUP(B13,'[2]RECIPE ROW'!$A$4:$BK$107,MATCH($AM$3,'[2]RECIPE ROW'!$B$4:$B$107,0))*D13</f>
        <v>0</v>
      </c>
      <c r="AN13" s="20">
        <f>HLOOKUP(B13,'[2]RECIPE ROW'!$A$4:$BK$107,MATCH($AN$3,'[2]RECIPE ROW'!$B$4:$B$107,0))*D13</f>
        <v>0</v>
      </c>
      <c r="AO13" s="20">
        <f>HLOOKUP(B13,'[2]RECIPE ROW'!$A$4:$BK$107,MATCH($AO$3,'[2]RECIPE ROW'!$B$4:$B$107,0))*D13</f>
        <v>0</v>
      </c>
      <c r="AP13" s="20">
        <f>HLOOKUP(B13,'[2]RECIPE ROW'!$A$4:$BK$107,MATCH($AP$3,'[2]RECIPE ROW'!$B$4:$B$107,0))*D13</f>
        <v>0</v>
      </c>
      <c r="AQ13" s="20">
        <f>HLOOKUP(B13,'[2]RECIPE ROW'!$A$4:$BK$107,MATCH($AQ$3,'[2]RECIPE ROW'!$B$4:$B$107,0))*D13</f>
        <v>0</v>
      </c>
      <c r="AR13" s="20">
        <f>HLOOKUP(B13,'[2]RECIPE ROW'!$A$4:$BK$107,MATCH($AR$3,'[2]RECIPE ROW'!$B$4:$B$107,0))*D13</f>
        <v>0</v>
      </c>
      <c r="AS13" s="20">
        <f>HLOOKUP(B13,'[2]RECIPE ROW'!$A$4:$BK$107,MATCH($AS$3,'[2]RECIPE ROW'!$B$4:$B$107,0))*D13</f>
        <v>0</v>
      </c>
      <c r="AT13" s="20">
        <f>HLOOKUP(B13,'[2]RECIPE ROW'!$A$4:$BK$107,MATCH($AT$3,'[2]RECIPE ROW'!$B$4:$B$107,0))*D13</f>
        <v>0</v>
      </c>
      <c r="AU13" s="20">
        <f>HLOOKUP(B13,'[2]RECIPE ROW'!$A$4:$BK$107,MATCH($AU$3,'[2]RECIPE ROW'!$B$4:$B$107,0))*D13</f>
        <v>0</v>
      </c>
      <c r="AV13" s="20">
        <f>HLOOKUP(B13,'[2]RECIPE ROW'!$A$4:$BK$107,MATCH($AV$3,'[2]RECIPE ROW'!$B$4:$B$107,0))*D13</f>
        <v>0</v>
      </c>
      <c r="AW13" s="20">
        <f>HLOOKUP(B13,'[2]RECIPE ROW'!$A$4:$BK$107,MATCH($AW$3,'[2]RECIPE ROW'!$B$4:$B$107,0))*D13</f>
        <v>0</v>
      </c>
      <c r="AX13" s="20">
        <f>HLOOKUP(B13,'[2]RECIPE ROW'!$A$4:$BK$107,MATCH($AX$3,'[2]RECIPE ROW'!$B$4:$B$107,0))*D13</f>
        <v>0</v>
      </c>
      <c r="AY13" s="20">
        <f>HLOOKUP(B13,'[2]RECIPE ROW'!$A$4:$BK$107,MATCH($AY$3,'[2]RECIPE ROW'!$B$4:$B$107,0))*D13</f>
        <v>0</v>
      </c>
      <c r="AZ13" s="20">
        <f>HLOOKUP(B13,'[2]RECIPE ROW'!$A$4:$BK$107,MATCH($AZ$3,'[2]RECIPE ROW'!$B$4:$B$107,0))*D13</f>
        <v>0</v>
      </c>
      <c r="BA13" s="20">
        <f>HLOOKUP(B13,'[2]RECIPE ROW'!$A$4:$BK$107,MATCH($BA$3,'[2]RECIPE ROW'!$B$4:$B$107,0))*D13</f>
        <v>0</v>
      </c>
      <c r="BB13" s="20">
        <f>HLOOKUP(B13,'[2]RECIPE ROW'!$A$4:$BK$107,MATCH($BB$3,'[2]RECIPE ROW'!$B$4:$B$107,0))*D13</f>
        <v>0</v>
      </c>
      <c r="BC13" s="20">
        <f>HLOOKUP(B13,'[2]RECIPE ROW'!$A$4:$BK$107,MATCH($BC$3,'[2]RECIPE ROW'!$B$4:$B$107,0))*D13</f>
        <v>0</v>
      </c>
      <c r="BD13" s="20">
        <f>HLOOKUP(B13,'[2]RECIPE ROW'!$A$4:$BK$107,MATCH($BD$3,'[2]RECIPE ROW'!$B$4:$B$107,0))*D13</f>
        <v>0</v>
      </c>
      <c r="BE13" s="20">
        <f>HLOOKUP(B13,'[2]RECIPE ROW'!$A$4:$BK$107,MATCH($BE$3,'[2]RECIPE ROW'!$B$4:$B$107,0))*D13</f>
        <v>0</v>
      </c>
      <c r="BF13" s="20">
        <f>HLOOKUP(B13,'[2]RECIPE ROW'!$A$4:$BK$107,MATCH($BF$3,'[2]RECIPE ROW'!$B$4:$B$107,0))*D13</f>
        <v>0</v>
      </c>
      <c r="BG13" s="20">
        <f>HLOOKUP(B13,'[2]RECIPE ROW'!$A$4:$BK$107,MATCH($BG$3,'[2]RECIPE ROW'!$B$4:$B$107,0))*D13</f>
        <v>0</v>
      </c>
      <c r="BH13" s="20">
        <f>HLOOKUP(B13,'[2]RECIPE ROW'!$A$4:$BK$107,MATCH($BH$3,'[2]RECIPE ROW'!$B$4:$B$107,0))*D13</f>
        <v>0</v>
      </c>
    </row>
    <row r="14" spans="1:60" ht="22.7" customHeight="1">
      <c r="A14" s="9">
        <v>11</v>
      </c>
      <c r="B14" s="9">
        <f>+B7</f>
        <v>39</v>
      </c>
      <c r="C14" s="10" t="str">
        <f>VLOOKUP(A14,'[1]موازنه المبيعات '!$B$5:$R$1200,2,0)</f>
        <v>FETA   BUCKETS  1kG</v>
      </c>
      <c r="D14" s="11">
        <f>VLOOKUP(A14,'[1]SALES FORCAST'!$B$4:$O$338,3,0)</f>
        <v>4183.8299144327175</v>
      </c>
      <c r="E14" s="20">
        <f>HLOOKUP(B14,'[2]RECIPE ROW'!$A$4:$BK$107,MATCH($E$3,'[2]RECIPE ROW'!$B$4:$B$107,0))*D14</f>
        <v>0</v>
      </c>
      <c r="F14" s="20">
        <f>HLOOKUP(B14,[2]!recipe,MATCH($F$3,'[2]RECIPE ROW'!$B$4:$B$107,0))*D14</f>
        <v>808.23986983359316</v>
      </c>
      <c r="G14" s="20">
        <f>HLOOKUP(B14,'[2]RECIPE ROW'!$A$4:$BK$107,MATCH($G$3,'[2]RECIPE ROW'!$B$4:$B$107,0))*D14</f>
        <v>285.26113052950342</v>
      </c>
      <c r="H14" s="20">
        <f>HLOOKUP(B14,'[2]RECIPE ROW'!$A$4:$BK$107,MATCH($H$3,'[2]RECIPE ROW'!$B$4:$B$107,0))*D14</f>
        <v>0</v>
      </c>
      <c r="I14" s="20">
        <f>HLOOKUP(B14,'[2]RECIPE ROW'!$A$4:$BK$107,MATCH($I$3,'[2]RECIPE ROW'!$B$4:$B$107,0))*D14</f>
        <v>437.40040014523868</v>
      </c>
      <c r="J14" s="20">
        <f>HLOOKUP(B14,'[2]RECIPE ROW'!$A$4:$BK$107,MATCH($J$3,'[2]RECIPE ROW'!$B$4:$B$107,0))*D14</f>
        <v>125.51489743298151</v>
      </c>
      <c r="K14" s="20">
        <f>HLOOKUP(B14,'[2]RECIPE ROW'!$A$4:$BK$107,MATCH($K$3,'[2]RECIPE ROW'!$B$4:$B$107,0))*D14</f>
        <v>0</v>
      </c>
      <c r="L14" s="20">
        <f>HLOOKUP(B14,'[2]RECIPE ROW'!$A$4:$BK$107,MATCH($L$3,'[2]RECIPE ROW'!$B$4:$B$107,0))*D14</f>
        <v>13.312186091376828</v>
      </c>
      <c r="M14" s="20">
        <f>HLOOKUP(B14,'[2]RECIPE ROW'!$A$4:$BK$107,MATCH($M$3,'[2]RECIPE ROW'!$B$4:$B$107,0))*D14</f>
        <v>0.17115667831770204</v>
      </c>
      <c r="N14" s="20">
        <f>HLOOKUP(B14,'[2]RECIPE ROW'!$A$4:$BK$107,MATCH($N$3,'[2]RECIPE ROW'!$B$4:$B$107,0))*D14</f>
        <v>0</v>
      </c>
      <c r="O14" s="20">
        <f>HLOOKUP(B14,'[2]RECIPE ROW'!$A$4:$BK$107,MATCH($O$3,'[2]RECIPE ROW'!$B$4:$B$107,0))*D14</f>
        <v>1.7115667831770207</v>
      </c>
      <c r="P14" s="20">
        <f>HLOOKUP(B14,'[2]RECIPE ROW'!$A$4:$BK$107,MATCH($P$3,'[2]RECIPE ROW'!$B$4:$B$107,0))*D14</f>
        <v>0</v>
      </c>
      <c r="Q14" s="20">
        <f>HLOOKUP(B14,'[2]RECIPE ROW'!$A$4:$BK$107,MATCH($Q$3,'[2]RECIPE ROW'!$B$4:$B$107,0))*D14</f>
        <v>0</v>
      </c>
      <c r="R14" s="20">
        <f>HLOOKUP(B14,'[2]RECIPE ROW'!$A$4:$BK$107,MATCH($R$3,'[2]RECIPE ROW'!$B$4:$B$107,0))*D14</f>
        <v>0</v>
      </c>
      <c r="S14" s="20">
        <f>HLOOKUP(B14,'[2]RECIPE ROW'!$A$4:$BK$107,MATCH($S$3,'[2]RECIPE ROW'!$B$4:$B$107,0))*D14</f>
        <v>0</v>
      </c>
      <c r="T14" s="20">
        <f>HLOOKUP(B14,'[2]RECIPE ROW'!$A$4:$BK$107,MATCH($T$3,'[2]RECIPE ROW'!$B$4:$B$107,0))*D14</f>
        <v>0</v>
      </c>
      <c r="U14" s="20">
        <f>HLOOKUP(B14,'[2]RECIPE ROW'!$A$4:$BK$107,MATCH($U$3,'[2]RECIPE ROW'!$B$4:$B$107,0))*D14</f>
        <v>0</v>
      </c>
      <c r="V14" s="20">
        <f>HLOOKUP(B14,'[2]RECIPE ROW'!$A$4:$BK$107,MATCH($V$3,'[2]RECIPE ROW'!$B$4:$B$107,0))*D14</f>
        <v>0</v>
      </c>
      <c r="W14" s="20">
        <f>HLOOKUP(B14,'[2]RECIPE ROW'!$A$4:$BK$107,MATCH($W$3,'[2]RECIPE ROW'!$B$4:$B$107,0))*D14</f>
        <v>0</v>
      </c>
      <c r="X14" s="20">
        <f>HLOOKUP(B14,'[2]RECIPE ROW'!$A$4:$BK$107,MATCH($X$3,'[2]RECIPE ROW'!$B$4:$B$107,0))*D14</f>
        <v>0</v>
      </c>
      <c r="Y14" s="20">
        <f>HLOOKUP(B14,'[2]RECIPE ROW'!$A$4:$BK$107,MATCH($Y$3,'[2]RECIPE ROW'!$B$4:$B$107,0))*D14</f>
        <v>3.5182206098638762</v>
      </c>
      <c r="Z14" s="20">
        <f>HLOOKUP(B14,'[2]RECIPE ROW'!$A$4:$BK$107,MATCH($Z$3,'[2]RECIPE ROW'!$B$4:$B$107,0))*D14</f>
        <v>0</v>
      </c>
      <c r="AA14" s="20">
        <f>HLOOKUP(B14,'[2]RECIPE ROW'!$A$4:$BK$107,MATCH($AA$3,'[2]RECIPE ROW'!$B$4:$B$107,0))*D14</f>
        <v>0</v>
      </c>
      <c r="AB14" s="20">
        <f>HLOOKUP(B14,'[2]RECIPE ROW'!$A$4:$BK$107,MATCH($AB$3,'[2]RECIPE ROW'!$B$4:$B$107,0))*D14</f>
        <v>0</v>
      </c>
      <c r="AC14" s="20">
        <f>HLOOKUP(B14,'[2]RECIPE ROW'!$A$4:$BK$107,MATCH($AC$3,'[2]RECIPE ROW'!$B$4:$B$107,0))*D14</f>
        <v>0</v>
      </c>
      <c r="AD14" s="20">
        <f>HLOOKUP(B14,'[2]RECIPE ROW'!$A$4:$BK$107,MATCH($AD$3,'[2]RECIPE ROW'!$B$4:$B$107,0))*D14</f>
        <v>0</v>
      </c>
      <c r="AE14" s="20">
        <f>HLOOKUP(B14,'[2]RECIPE ROW'!$A$4:$BK$107,MATCH($AE$3,'[2]RECIPE ROW'!$B$4:$B$107,0))*D14</f>
        <v>266.24372182753655</v>
      </c>
      <c r="AF14" s="20">
        <f>HLOOKUP(B14,'[2]RECIPE ROW'!$A$4:$BK$107,MATCH($AF$3,'[2]RECIPE ROW'!$B$4:$B$107,0))*D14</f>
        <v>0</v>
      </c>
      <c r="AG14" s="20">
        <f>HLOOKUP(B14,'[2]RECIPE ROW'!$A$4:$BK$107,MATCH($AG$3,'[2]RECIPE ROW'!$B$4:$B$107,0))*D14</f>
        <v>7.6069634807867592</v>
      </c>
      <c r="AH14" s="20">
        <f>HLOOKUP(B14,'[2]RECIPE ROW'!$A$4:$BK$107,MATCH($AH$3,'[2]RECIPE ROW'!$B$4:$B$107,0))*D14</f>
        <v>0</v>
      </c>
      <c r="AI14" s="20">
        <f>HLOOKUP(B14,'[2]RECIPE ROW'!$A$4:$BK$107,MATCH($AI$3,'[2]RECIPE ROW'!$B$4:$B$107,0))*D14</f>
        <v>0</v>
      </c>
      <c r="AJ14" s="20">
        <f>HLOOKUP(B14,'[2]RECIPE ROW'!$A$4:$BK$107,MATCH($AJ$3,'[2]RECIPE ROW'!$B$4:$B$107,0))*D14</f>
        <v>0</v>
      </c>
      <c r="AK14" s="20">
        <f>HLOOKUP(B14,'[2]RECIPE ROW'!$A$4:$BK$107,MATCH($AK$3,'[2]RECIPE ROW'!$B$4:$B$107,0))*D14</f>
        <v>7.6069634807867592</v>
      </c>
      <c r="AL14" s="20">
        <f>HLOOKUP(B14,'[2]RECIPE ROW'!$A$4:$BK$107,MATCH($AL$3,'[2]RECIPE ROW'!$B$4:$B$107,0))*D14</f>
        <v>0</v>
      </c>
      <c r="AM14" s="20">
        <f>HLOOKUP(B14,'[2]RECIPE ROW'!$A$4:$BK$107,MATCH($AM$3,'[2]RECIPE ROW'!$B$4:$B$107,0))*D14</f>
        <v>0</v>
      </c>
      <c r="AN14" s="20">
        <f>HLOOKUP(B14,'[2]RECIPE ROW'!$A$4:$BK$107,MATCH($AN$3,'[2]RECIPE ROW'!$B$4:$B$107,0))*D14</f>
        <v>0</v>
      </c>
      <c r="AO14" s="20">
        <f>HLOOKUP(B14,'[2]RECIPE ROW'!$A$4:$BK$107,MATCH($AO$3,'[2]RECIPE ROW'!$B$4:$B$107,0))*D14</f>
        <v>0</v>
      </c>
      <c r="AP14" s="20">
        <f>HLOOKUP(B14,'[2]RECIPE ROW'!$A$4:$BK$107,MATCH($AP$3,'[2]RECIPE ROW'!$B$4:$B$107,0))*D14</f>
        <v>0</v>
      </c>
      <c r="AQ14" s="20">
        <f>HLOOKUP(B14,'[2]RECIPE ROW'!$A$4:$BK$107,MATCH($AQ$3,'[2]RECIPE ROW'!$B$4:$B$107,0))*D14</f>
        <v>0</v>
      </c>
      <c r="AR14" s="20">
        <f>HLOOKUP(B14,'[2]RECIPE ROW'!$A$4:$BK$107,MATCH($AR$3,'[2]RECIPE ROW'!$B$4:$B$107,0))*D14</f>
        <v>0</v>
      </c>
      <c r="AS14" s="20">
        <f>HLOOKUP(B14,'[2]RECIPE ROW'!$A$4:$BK$107,MATCH($AS$3,'[2]RECIPE ROW'!$B$4:$B$107,0))*D14</f>
        <v>0.28526113052950347</v>
      </c>
      <c r="AT14" s="20">
        <f>HLOOKUP(B14,'[2]RECIPE ROW'!$A$4:$BK$107,MATCH($AT$3,'[2]RECIPE ROW'!$B$4:$B$107,0))*D14</f>
        <v>0</v>
      </c>
      <c r="AU14" s="20">
        <f>HLOOKUP(B14,'[2]RECIPE ROW'!$A$4:$BK$107,MATCH($AU$3,'[2]RECIPE ROW'!$B$4:$B$107,0))*D14</f>
        <v>0</v>
      </c>
      <c r="AV14" s="20">
        <f>HLOOKUP(B14,'[2]RECIPE ROW'!$A$4:$BK$107,MATCH($AV$3,'[2]RECIPE ROW'!$B$4:$B$107,0))*D14</f>
        <v>3.8034817403933796</v>
      </c>
      <c r="AW14" s="20">
        <f>HLOOKUP(B14,'[2]RECIPE ROW'!$A$4:$BK$107,MATCH($AW$3,'[2]RECIPE ROW'!$B$4:$B$107,0))*D14</f>
        <v>1.9017408701966898</v>
      </c>
      <c r="AX14" s="20">
        <f>HLOOKUP(B14,'[2]RECIPE ROW'!$A$4:$BK$107,MATCH($AX$3,'[2]RECIPE ROW'!$B$4:$B$107,0))*D14</f>
        <v>0</v>
      </c>
      <c r="AY14" s="20">
        <f>HLOOKUP(B14,'[2]RECIPE ROW'!$A$4:$BK$107,MATCH($AY$3,'[2]RECIPE ROW'!$B$4:$B$107,0))*D14</f>
        <v>0</v>
      </c>
      <c r="AZ14" s="20">
        <f>HLOOKUP(B14,'[2]RECIPE ROW'!$A$4:$BK$107,MATCH($AZ$3,'[2]RECIPE ROW'!$B$4:$B$107,0))*D14</f>
        <v>0</v>
      </c>
      <c r="BA14" s="20">
        <f>HLOOKUP(B14,'[2]RECIPE ROW'!$A$4:$BK$107,MATCH($BA$3,'[2]RECIPE ROW'!$B$4:$B$107,0))*D14</f>
        <v>0</v>
      </c>
      <c r="BB14" s="20">
        <f>HLOOKUP(B14,'[2]RECIPE ROW'!$A$4:$BK$107,MATCH($BB$3,'[2]RECIPE ROW'!$B$4:$B$107,0))*D14</f>
        <v>0</v>
      </c>
      <c r="BC14" s="20">
        <f>HLOOKUP(B14,'[2]RECIPE ROW'!$A$4:$BK$107,MATCH($BC$3,'[2]RECIPE ROW'!$B$4:$B$107,0))*D14</f>
        <v>0</v>
      </c>
      <c r="BD14" s="20">
        <f>HLOOKUP(B14,'[2]RECIPE ROW'!$A$4:$BK$107,MATCH($BD$3,'[2]RECIPE ROW'!$B$4:$B$107,0))*D14</f>
        <v>0</v>
      </c>
      <c r="BE14" s="20">
        <f>HLOOKUP(B14,'[2]RECIPE ROW'!$A$4:$BK$107,MATCH($BE$3,'[2]RECIPE ROW'!$B$4:$B$107,0))*D14</f>
        <v>0</v>
      </c>
      <c r="BF14" s="20">
        <f>HLOOKUP(B14,'[2]RECIPE ROW'!$A$4:$BK$107,MATCH($BF$3,'[2]RECIPE ROW'!$B$4:$B$107,0))*D14</f>
        <v>0</v>
      </c>
      <c r="BG14" s="20">
        <f>HLOOKUP(B14,'[2]RECIPE ROW'!$A$4:$BK$107,MATCH($BG$3,'[2]RECIPE ROW'!$B$4:$B$107,0))*D14</f>
        <v>0</v>
      </c>
      <c r="BH14" s="20">
        <f>HLOOKUP(B14,'[2]RECIPE ROW'!$A$4:$BK$107,MATCH($BH$3,'[2]RECIPE ROW'!$B$4:$B$107,0))*D14</f>
        <v>0</v>
      </c>
    </row>
    <row r="15" spans="1:60" ht="22.7" customHeight="1">
      <c r="A15" s="9">
        <v>12</v>
      </c>
      <c r="B15" s="9">
        <f>+B14</f>
        <v>39</v>
      </c>
      <c r="C15" s="10" t="str">
        <f>VLOOKUP(A15,'[1]موازنه المبيعات '!$B$5:$R$1200,2,0)</f>
        <v>DOUBLE CREAM  BUCKETS 1k G</v>
      </c>
      <c r="D15" s="11">
        <f>VLOOKUP(A15,'[1]SALES FORCAST'!$B$4:$O$338,3,0)</f>
        <v>0</v>
      </c>
      <c r="E15" s="20">
        <f>HLOOKUP(B15,'[2]RECIPE ROW'!$A$4:$BK$107,MATCH($E$3,'[2]RECIPE ROW'!$B$4:$B$107,0))*D15</f>
        <v>0</v>
      </c>
      <c r="F15" s="20">
        <f>HLOOKUP(B15,[2]!recipe,MATCH($F$3,'[2]RECIPE ROW'!$B$4:$B$107,0))*D15</f>
        <v>0</v>
      </c>
      <c r="G15" s="20">
        <f>HLOOKUP(B15,'[2]RECIPE ROW'!$A$4:$BK$107,MATCH($G$3,'[2]RECIPE ROW'!$B$4:$B$107,0))*D15</f>
        <v>0</v>
      </c>
      <c r="H15" s="20">
        <f>HLOOKUP(B15,'[2]RECIPE ROW'!$A$4:$BK$107,MATCH($H$3,'[2]RECIPE ROW'!$B$4:$B$107,0))*D15</f>
        <v>0</v>
      </c>
      <c r="I15" s="20">
        <f>HLOOKUP(B15,'[2]RECIPE ROW'!$A$4:$BK$107,MATCH($I$3,'[2]RECIPE ROW'!$B$4:$B$107,0))*D15</f>
        <v>0</v>
      </c>
      <c r="J15" s="20">
        <f>HLOOKUP(B15,'[2]RECIPE ROW'!$A$4:$BK$107,MATCH($J$3,'[2]RECIPE ROW'!$B$4:$B$107,0))*D15</f>
        <v>0</v>
      </c>
      <c r="K15" s="20">
        <f>HLOOKUP(B15,'[2]RECIPE ROW'!$A$4:$BK$107,MATCH($K$3,'[2]RECIPE ROW'!$B$4:$B$107,0))*D15</f>
        <v>0</v>
      </c>
      <c r="L15" s="20">
        <f>HLOOKUP(B15,'[2]RECIPE ROW'!$A$4:$BK$107,MATCH($L$3,'[2]RECIPE ROW'!$B$4:$B$107,0))*D15</f>
        <v>0</v>
      </c>
      <c r="M15" s="20">
        <f>HLOOKUP(B15,'[2]RECIPE ROW'!$A$4:$BK$107,MATCH($M$3,'[2]RECIPE ROW'!$B$4:$B$107,0))*D15</f>
        <v>0</v>
      </c>
      <c r="N15" s="20">
        <f>HLOOKUP(B15,'[2]RECIPE ROW'!$A$4:$BK$107,MATCH($N$3,'[2]RECIPE ROW'!$B$4:$B$107,0))*D15</f>
        <v>0</v>
      </c>
      <c r="O15" s="20">
        <f>HLOOKUP(B15,'[2]RECIPE ROW'!$A$4:$BK$107,MATCH($O$3,'[2]RECIPE ROW'!$B$4:$B$107,0))*D15</f>
        <v>0</v>
      </c>
      <c r="P15" s="20">
        <f>HLOOKUP(B15,'[2]RECIPE ROW'!$A$4:$BK$107,MATCH($P$3,'[2]RECIPE ROW'!$B$4:$B$107,0))*D15</f>
        <v>0</v>
      </c>
      <c r="Q15" s="20">
        <f>HLOOKUP(B15,'[2]RECIPE ROW'!$A$4:$BK$107,MATCH($Q$3,'[2]RECIPE ROW'!$B$4:$B$107,0))*D15</f>
        <v>0</v>
      </c>
      <c r="R15" s="20">
        <f>HLOOKUP(B15,'[2]RECIPE ROW'!$A$4:$BK$107,MATCH($R$3,'[2]RECIPE ROW'!$B$4:$B$107,0))*D15</f>
        <v>0</v>
      </c>
      <c r="S15" s="20">
        <f>HLOOKUP(B15,'[2]RECIPE ROW'!$A$4:$BK$107,MATCH($S$3,'[2]RECIPE ROW'!$B$4:$B$107,0))*D15</f>
        <v>0</v>
      </c>
      <c r="T15" s="20">
        <f>HLOOKUP(B15,'[2]RECIPE ROW'!$A$4:$BK$107,MATCH($T$3,'[2]RECIPE ROW'!$B$4:$B$107,0))*D15</f>
        <v>0</v>
      </c>
      <c r="U15" s="20">
        <f>HLOOKUP(B15,'[2]RECIPE ROW'!$A$4:$BK$107,MATCH($U$3,'[2]RECIPE ROW'!$B$4:$B$107,0))*D15</f>
        <v>0</v>
      </c>
      <c r="V15" s="20">
        <f>HLOOKUP(B15,'[2]RECIPE ROW'!$A$4:$BK$107,MATCH($V$3,'[2]RECIPE ROW'!$B$4:$B$107,0))*D15</f>
        <v>0</v>
      </c>
      <c r="W15" s="20">
        <f>HLOOKUP(B15,'[2]RECIPE ROW'!$A$4:$BK$107,MATCH($W$3,'[2]RECIPE ROW'!$B$4:$B$107,0))*D15</f>
        <v>0</v>
      </c>
      <c r="X15" s="20">
        <f>HLOOKUP(B15,'[2]RECIPE ROW'!$A$4:$BK$107,MATCH($X$3,'[2]RECIPE ROW'!$B$4:$B$107,0))*D15</f>
        <v>0</v>
      </c>
      <c r="Y15" s="20">
        <f>HLOOKUP(B15,'[2]RECIPE ROW'!$A$4:$BK$107,MATCH($Y$3,'[2]RECIPE ROW'!$B$4:$B$107,0))*D15</f>
        <v>0</v>
      </c>
      <c r="Z15" s="20">
        <f>HLOOKUP(B15,'[2]RECIPE ROW'!$A$4:$BK$107,MATCH($Z$3,'[2]RECIPE ROW'!$B$4:$B$107,0))*D15</f>
        <v>0</v>
      </c>
      <c r="AA15" s="20">
        <f>HLOOKUP(B15,'[2]RECIPE ROW'!$A$4:$BK$107,MATCH($AA$3,'[2]RECIPE ROW'!$B$4:$B$107,0))*D15</f>
        <v>0</v>
      </c>
      <c r="AB15" s="20">
        <f>HLOOKUP(B15,'[2]RECIPE ROW'!$A$4:$BK$107,MATCH($AB$3,'[2]RECIPE ROW'!$B$4:$B$107,0))*D15</f>
        <v>0</v>
      </c>
      <c r="AC15" s="20">
        <f>HLOOKUP(B15,'[2]RECIPE ROW'!$A$4:$BK$107,MATCH($AC$3,'[2]RECIPE ROW'!$B$4:$B$107,0))*D15</f>
        <v>0</v>
      </c>
      <c r="AD15" s="20">
        <f>HLOOKUP(B15,'[2]RECIPE ROW'!$A$4:$BK$107,MATCH($AD$3,'[2]RECIPE ROW'!$B$4:$B$107,0))*D15</f>
        <v>0</v>
      </c>
      <c r="AE15" s="20">
        <f>HLOOKUP(B15,'[2]RECIPE ROW'!$A$4:$BK$107,MATCH($AE$3,'[2]RECIPE ROW'!$B$4:$B$107,0))*D15</f>
        <v>0</v>
      </c>
      <c r="AF15" s="20">
        <f>HLOOKUP(B15,'[2]RECIPE ROW'!$A$4:$BK$107,MATCH($AF$3,'[2]RECIPE ROW'!$B$4:$B$107,0))*D15</f>
        <v>0</v>
      </c>
      <c r="AG15" s="20">
        <f>HLOOKUP(B15,'[2]RECIPE ROW'!$A$4:$BK$107,MATCH($AG$3,'[2]RECIPE ROW'!$B$4:$B$107,0))*D15</f>
        <v>0</v>
      </c>
      <c r="AH15" s="20">
        <f>HLOOKUP(B15,'[2]RECIPE ROW'!$A$4:$BK$107,MATCH($AH$3,'[2]RECIPE ROW'!$B$4:$B$107,0))*D15</f>
        <v>0</v>
      </c>
      <c r="AI15" s="20">
        <f>HLOOKUP(B15,'[2]RECIPE ROW'!$A$4:$BK$107,MATCH($AI$3,'[2]RECIPE ROW'!$B$4:$B$107,0))*D15</f>
        <v>0</v>
      </c>
      <c r="AJ15" s="20">
        <f>HLOOKUP(B15,'[2]RECIPE ROW'!$A$4:$BK$107,MATCH($AJ$3,'[2]RECIPE ROW'!$B$4:$B$107,0))*D15</f>
        <v>0</v>
      </c>
      <c r="AK15" s="20">
        <f>HLOOKUP(B15,'[2]RECIPE ROW'!$A$4:$BK$107,MATCH($AK$3,'[2]RECIPE ROW'!$B$4:$B$107,0))*D15</f>
        <v>0</v>
      </c>
      <c r="AL15" s="20">
        <f>HLOOKUP(B15,'[2]RECIPE ROW'!$A$4:$BK$107,MATCH($AL$3,'[2]RECIPE ROW'!$B$4:$B$107,0))*D15</f>
        <v>0</v>
      </c>
      <c r="AM15" s="20">
        <f>HLOOKUP(B15,'[2]RECIPE ROW'!$A$4:$BK$107,MATCH($AM$3,'[2]RECIPE ROW'!$B$4:$B$107,0))*D15</f>
        <v>0</v>
      </c>
      <c r="AN15" s="20">
        <f>HLOOKUP(B15,'[2]RECIPE ROW'!$A$4:$BK$107,MATCH($AN$3,'[2]RECIPE ROW'!$B$4:$B$107,0))*D15</f>
        <v>0</v>
      </c>
      <c r="AO15" s="20">
        <f>HLOOKUP(B15,'[2]RECIPE ROW'!$A$4:$BK$107,MATCH($AO$3,'[2]RECIPE ROW'!$B$4:$B$107,0))*D15</f>
        <v>0</v>
      </c>
      <c r="AP15" s="20">
        <f>HLOOKUP(B15,'[2]RECIPE ROW'!$A$4:$BK$107,MATCH($AP$3,'[2]RECIPE ROW'!$B$4:$B$107,0))*D15</f>
        <v>0</v>
      </c>
      <c r="AQ15" s="20">
        <f>HLOOKUP(B15,'[2]RECIPE ROW'!$A$4:$BK$107,MATCH($AQ$3,'[2]RECIPE ROW'!$B$4:$B$107,0))*D15</f>
        <v>0</v>
      </c>
      <c r="AR15" s="20">
        <f>HLOOKUP(B15,'[2]RECIPE ROW'!$A$4:$BK$107,MATCH($AR$3,'[2]RECIPE ROW'!$B$4:$B$107,0))*D15</f>
        <v>0</v>
      </c>
      <c r="AS15" s="20">
        <f>HLOOKUP(B15,'[2]RECIPE ROW'!$A$4:$BK$107,MATCH($AS$3,'[2]RECIPE ROW'!$B$4:$B$107,0))*D15</f>
        <v>0</v>
      </c>
      <c r="AT15" s="20">
        <f>HLOOKUP(B15,'[2]RECIPE ROW'!$A$4:$BK$107,MATCH($AT$3,'[2]RECIPE ROW'!$B$4:$B$107,0))*D15</f>
        <v>0</v>
      </c>
      <c r="AU15" s="20">
        <f>HLOOKUP(B15,'[2]RECIPE ROW'!$A$4:$BK$107,MATCH($AU$3,'[2]RECIPE ROW'!$B$4:$B$107,0))*D15</f>
        <v>0</v>
      </c>
      <c r="AV15" s="20">
        <f>HLOOKUP(B15,'[2]RECIPE ROW'!$A$4:$BK$107,MATCH($AV$3,'[2]RECIPE ROW'!$B$4:$B$107,0))*D15</f>
        <v>0</v>
      </c>
      <c r="AW15" s="20">
        <f>HLOOKUP(B15,'[2]RECIPE ROW'!$A$4:$BK$107,MATCH($AW$3,'[2]RECIPE ROW'!$B$4:$B$107,0))*D15</f>
        <v>0</v>
      </c>
      <c r="AX15" s="20">
        <f>HLOOKUP(B15,'[2]RECIPE ROW'!$A$4:$BK$107,MATCH($AX$3,'[2]RECIPE ROW'!$B$4:$B$107,0))*D15</f>
        <v>0</v>
      </c>
      <c r="AY15" s="20">
        <f>HLOOKUP(B15,'[2]RECIPE ROW'!$A$4:$BK$107,MATCH($AY$3,'[2]RECIPE ROW'!$B$4:$B$107,0))*D15</f>
        <v>0</v>
      </c>
      <c r="AZ15" s="20">
        <f>HLOOKUP(B15,'[2]RECIPE ROW'!$A$4:$BK$107,MATCH($AZ$3,'[2]RECIPE ROW'!$B$4:$B$107,0))*D15</f>
        <v>0</v>
      </c>
      <c r="BA15" s="20">
        <f>HLOOKUP(B15,'[2]RECIPE ROW'!$A$4:$BK$107,MATCH($BA$3,'[2]RECIPE ROW'!$B$4:$B$107,0))*D15</f>
        <v>0</v>
      </c>
      <c r="BB15" s="20">
        <f>HLOOKUP(B15,'[2]RECIPE ROW'!$A$4:$BK$107,MATCH($BB$3,'[2]RECIPE ROW'!$B$4:$B$107,0))*D15</f>
        <v>0</v>
      </c>
      <c r="BC15" s="20">
        <f>HLOOKUP(B15,'[2]RECIPE ROW'!$A$4:$BK$107,MATCH($BC$3,'[2]RECIPE ROW'!$B$4:$B$107,0))*D15</f>
        <v>0</v>
      </c>
      <c r="BD15" s="20">
        <f>HLOOKUP(B15,'[2]RECIPE ROW'!$A$4:$BK$107,MATCH($BD$3,'[2]RECIPE ROW'!$B$4:$B$107,0))*D15</f>
        <v>0</v>
      </c>
      <c r="BE15" s="20">
        <f>HLOOKUP(B15,'[2]RECIPE ROW'!$A$4:$BK$107,MATCH($BE$3,'[2]RECIPE ROW'!$B$4:$B$107,0))*D15</f>
        <v>0</v>
      </c>
      <c r="BF15" s="20">
        <f>HLOOKUP(B15,'[2]RECIPE ROW'!$A$4:$BK$107,MATCH($BF$3,'[2]RECIPE ROW'!$B$4:$B$107,0))*D15</f>
        <v>0</v>
      </c>
      <c r="BG15" s="20">
        <f>HLOOKUP(B15,'[2]RECIPE ROW'!$A$4:$BK$107,MATCH($BG$3,'[2]RECIPE ROW'!$B$4:$B$107,0))*D15</f>
        <v>0</v>
      </c>
      <c r="BH15" s="20">
        <f>HLOOKUP(B15,'[2]RECIPE ROW'!$A$4:$BK$107,MATCH($BH$3,'[2]RECIPE ROW'!$B$4:$B$107,0))*D15</f>
        <v>0</v>
      </c>
    </row>
    <row r="16" spans="1:60" ht="22.7" customHeight="1">
      <c r="A16" s="9">
        <v>13</v>
      </c>
      <c r="B16" s="9">
        <f>+B15</f>
        <v>39</v>
      </c>
      <c r="C16" s="10" t="str">
        <f>VLOOKUP(A16,'[1]موازنه المبيعات '!$B$5:$R$1200,2,0)</f>
        <v>BRAMILY  BUCKETS  1KG</v>
      </c>
      <c r="D16" s="11">
        <f>VLOOKUP(A16,'[1]SALES FORCAST'!$B$4:$O$338,3,0)</f>
        <v>1553.9939682178667</v>
      </c>
      <c r="E16" s="20">
        <f>HLOOKUP(B16,'[2]RECIPE ROW'!$A$4:$BK$107,MATCH($E$3,'[2]RECIPE ROW'!$B$4:$B$107,0))*D16</f>
        <v>0</v>
      </c>
      <c r="F16" s="20">
        <f>HLOOKUP(B16,[2]!recipe,MATCH($F$3,'[2]RECIPE ROW'!$B$4:$B$107,0))*D16</f>
        <v>300.20338022390604</v>
      </c>
      <c r="G16" s="20">
        <f>HLOOKUP(B16,'[2]RECIPE ROW'!$A$4:$BK$107,MATCH($G$3,'[2]RECIPE ROW'!$B$4:$B$107,0))*D16</f>
        <v>105.95413419667273</v>
      </c>
      <c r="H16" s="20">
        <f>HLOOKUP(B16,'[2]RECIPE ROW'!$A$4:$BK$107,MATCH($H$3,'[2]RECIPE ROW'!$B$4:$B$107,0))*D16</f>
        <v>0</v>
      </c>
      <c r="I16" s="20">
        <f>HLOOKUP(B16,'[2]RECIPE ROW'!$A$4:$BK$107,MATCH($I$3,'[2]RECIPE ROW'!$B$4:$B$107,0))*D16</f>
        <v>162.46300576823154</v>
      </c>
      <c r="J16" s="20">
        <f>HLOOKUP(B16,'[2]RECIPE ROW'!$A$4:$BK$107,MATCH($J$3,'[2]RECIPE ROW'!$B$4:$B$107,0))*D16</f>
        <v>46.619819046536001</v>
      </c>
      <c r="K16" s="20">
        <f>HLOOKUP(B16,'[2]RECIPE ROW'!$A$4:$BK$107,MATCH($K$3,'[2]RECIPE ROW'!$B$4:$B$107,0))*D16</f>
        <v>0</v>
      </c>
      <c r="L16" s="20">
        <f>HLOOKUP(B16,'[2]RECIPE ROW'!$A$4:$BK$107,MATCH($L$3,'[2]RECIPE ROW'!$B$4:$B$107,0))*D16</f>
        <v>4.9445262625113946</v>
      </c>
      <c r="M16" s="20">
        <f>HLOOKUP(B16,'[2]RECIPE ROW'!$A$4:$BK$107,MATCH($M$3,'[2]RECIPE ROW'!$B$4:$B$107,0))*D16</f>
        <v>6.3572480518003627E-2</v>
      </c>
      <c r="N16" s="20">
        <f>HLOOKUP(B16,'[2]RECIPE ROW'!$A$4:$BK$107,MATCH($N$3,'[2]RECIPE ROW'!$B$4:$B$107,0))*D16</f>
        <v>0</v>
      </c>
      <c r="O16" s="20">
        <f>HLOOKUP(B16,'[2]RECIPE ROW'!$A$4:$BK$107,MATCH($O$3,'[2]RECIPE ROW'!$B$4:$B$107,0))*D16</f>
        <v>0.63572480518003638</v>
      </c>
      <c r="P16" s="20">
        <f>HLOOKUP(B16,'[2]RECIPE ROW'!$A$4:$BK$107,MATCH($P$3,'[2]RECIPE ROW'!$B$4:$B$107,0))*D16</f>
        <v>0</v>
      </c>
      <c r="Q16" s="20">
        <f>HLOOKUP(B16,'[2]RECIPE ROW'!$A$4:$BK$107,MATCH($Q$3,'[2]RECIPE ROW'!$B$4:$B$107,0))*D16</f>
        <v>0</v>
      </c>
      <c r="R16" s="20">
        <f>HLOOKUP(B16,'[2]RECIPE ROW'!$A$4:$BK$107,MATCH($R$3,'[2]RECIPE ROW'!$B$4:$B$107,0))*D16</f>
        <v>0</v>
      </c>
      <c r="S16" s="20">
        <f>HLOOKUP(B16,'[2]RECIPE ROW'!$A$4:$BK$107,MATCH($S$3,'[2]RECIPE ROW'!$B$4:$B$107,0))*D16</f>
        <v>0</v>
      </c>
      <c r="T16" s="20">
        <f>HLOOKUP(B16,'[2]RECIPE ROW'!$A$4:$BK$107,MATCH($T$3,'[2]RECIPE ROW'!$B$4:$B$107,0))*D16</f>
        <v>0</v>
      </c>
      <c r="U16" s="20">
        <f>HLOOKUP(B16,'[2]RECIPE ROW'!$A$4:$BK$107,MATCH($U$3,'[2]RECIPE ROW'!$B$4:$B$107,0))*D16</f>
        <v>0</v>
      </c>
      <c r="V16" s="20">
        <f>HLOOKUP(B16,'[2]RECIPE ROW'!$A$4:$BK$107,MATCH($V$3,'[2]RECIPE ROW'!$B$4:$B$107,0))*D16</f>
        <v>0</v>
      </c>
      <c r="W16" s="20">
        <f>HLOOKUP(B16,'[2]RECIPE ROW'!$A$4:$BK$107,MATCH($W$3,'[2]RECIPE ROW'!$B$4:$B$107,0))*D16</f>
        <v>0</v>
      </c>
      <c r="X16" s="20">
        <f>HLOOKUP(B16,'[2]RECIPE ROW'!$A$4:$BK$107,MATCH($X$3,'[2]RECIPE ROW'!$B$4:$B$107,0))*D16</f>
        <v>0</v>
      </c>
      <c r="Y16" s="20">
        <f>HLOOKUP(B16,'[2]RECIPE ROW'!$A$4:$BK$107,MATCH($Y$3,'[2]RECIPE ROW'!$B$4:$B$107,0))*D16</f>
        <v>1.3067676550922971</v>
      </c>
      <c r="Z16" s="20">
        <f>HLOOKUP(B16,'[2]RECIPE ROW'!$A$4:$BK$107,MATCH($Z$3,'[2]RECIPE ROW'!$B$4:$B$107,0))*D16</f>
        <v>0</v>
      </c>
      <c r="AA16" s="20">
        <f>HLOOKUP(B16,'[2]RECIPE ROW'!$A$4:$BK$107,MATCH($AA$3,'[2]RECIPE ROW'!$B$4:$B$107,0))*D16</f>
        <v>0</v>
      </c>
      <c r="AB16" s="20">
        <f>HLOOKUP(B16,'[2]RECIPE ROW'!$A$4:$BK$107,MATCH($AB$3,'[2]RECIPE ROW'!$B$4:$B$107,0))*D16</f>
        <v>0</v>
      </c>
      <c r="AC16" s="20">
        <f>HLOOKUP(B16,'[2]RECIPE ROW'!$A$4:$BK$107,MATCH($AC$3,'[2]RECIPE ROW'!$B$4:$B$107,0))*D16</f>
        <v>0</v>
      </c>
      <c r="AD16" s="20">
        <f>HLOOKUP(B16,'[2]RECIPE ROW'!$A$4:$BK$107,MATCH($AD$3,'[2]RECIPE ROW'!$B$4:$B$107,0))*D16</f>
        <v>0</v>
      </c>
      <c r="AE16" s="20">
        <f>HLOOKUP(B16,'[2]RECIPE ROW'!$A$4:$BK$107,MATCH($AE$3,'[2]RECIPE ROW'!$B$4:$B$107,0))*D16</f>
        <v>98.890525250227867</v>
      </c>
      <c r="AF16" s="20">
        <f>HLOOKUP(B16,'[2]RECIPE ROW'!$A$4:$BK$107,MATCH($AF$3,'[2]RECIPE ROW'!$B$4:$B$107,0))*D16</f>
        <v>0</v>
      </c>
      <c r="AG16" s="20">
        <f>HLOOKUP(B16,'[2]RECIPE ROW'!$A$4:$BK$107,MATCH($AG$3,'[2]RECIPE ROW'!$B$4:$B$107,0))*D16</f>
        <v>2.8254435785779397</v>
      </c>
      <c r="AH16" s="20">
        <f>HLOOKUP(B16,'[2]RECIPE ROW'!$A$4:$BK$107,MATCH($AH$3,'[2]RECIPE ROW'!$B$4:$B$107,0))*D16</f>
        <v>0</v>
      </c>
      <c r="AI16" s="20">
        <f>HLOOKUP(B16,'[2]RECIPE ROW'!$A$4:$BK$107,MATCH($AI$3,'[2]RECIPE ROW'!$B$4:$B$107,0))*D16</f>
        <v>0</v>
      </c>
      <c r="AJ16" s="20">
        <f>HLOOKUP(B16,'[2]RECIPE ROW'!$A$4:$BK$107,MATCH($AJ$3,'[2]RECIPE ROW'!$B$4:$B$107,0))*D16</f>
        <v>0</v>
      </c>
      <c r="AK16" s="20">
        <f>HLOOKUP(B16,'[2]RECIPE ROW'!$A$4:$BK$107,MATCH($AK$3,'[2]RECIPE ROW'!$B$4:$B$107,0))*D16</f>
        <v>2.8254435785779397</v>
      </c>
      <c r="AL16" s="20">
        <f>HLOOKUP(B16,'[2]RECIPE ROW'!$A$4:$BK$107,MATCH($AL$3,'[2]RECIPE ROW'!$B$4:$B$107,0))*D16</f>
        <v>0</v>
      </c>
      <c r="AM16" s="20">
        <f>HLOOKUP(B16,'[2]RECIPE ROW'!$A$4:$BK$107,MATCH($AM$3,'[2]RECIPE ROW'!$B$4:$B$107,0))*D16</f>
        <v>0</v>
      </c>
      <c r="AN16" s="20">
        <f>HLOOKUP(B16,'[2]RECIPE ROW'!$A$4:$BK$107,MATCH($AN$3,'[2]RECIPE ROW'!$B$4:$B$107,0))*D16</f>
        <v>0</v>
      </c>
      <c r="AO16" s="20">
        <f>HLOOKUP(B16,'[2]RECIPE ROW'!$A$4:$BK$107,MATCH($AO$3,'[2]RECIPE ROW'!$B$4:$B$107,0))*D16</f>
        <v>0</v>
      </c>
      <c r="AP16" s="20">
        <f>HLOOKUP(B16,'[2]RECIPE ROW'!$A$4:$BK$107,MATCH($AP$3,'[2]RECIPE ROW'!$B$4:$B$107,0))*D16</f>
        <v>0</v>
      </c>
      <c r="AQ16" s="20">
        <f>HLOOKUP(B16,'[2]RECIPE ROW'!$A$4:$BK$107,MATCH($AQ$3,'[2]RECIPE ROW'!$B$4:$B$107,0))*D16</f>
        <v>0</v>
      </c>
      <c r="AR16" s="20">
        <f>HLOOKUP(B16,'[2]RECIPE ROW'!$A$4:$BK$107,MATCH($AR$3,'[2]RECIPE ROW'!$B$4:$B$107,0))*D16</f>
        <v>0</v>
      </c>
      <c r="AS16" s="20">
        <f>HLOOKUP(B16,'[2]RECIPE ROW'!$A$4:$BK$107,MATCH($AS$3,'[2]RECIPE ROW'!$B$4:$B$107,0))*D16</f>
        <v>0.10595413419667274</v>
      </c>
      <c r="AT16" s="20">
        <f>HLOOKUP(B16,'[2]RECIPE ROW'!$A$4:$BK$107,MATCH($AT$3,'[2]RECIPE ROW'!$B$4:$B$107,0))*D16</f>
        <v>0</v>
      </c>
      <c r="AU16" s="20">
        <f>HLOOKUP(B16,'[2]RECIPE ROW'!$A$4:$BK$107,MATCH($AU$3,'[2]RECIPE ROW'!$B$4:$B$107,0))*D16</f>
        <v>0</v>
      </c>
      <c r="AV16" s="20">
        <f>HLOOKUP(B16,'[2]RECIPE ROW'!$A$4:$BK$107,MATCH($AV$3,'[2]RECIPE ROW'!$B$4:$B$107,0))*D16</f>
        <v>1.4127217892889699</v>
      </c>
      <c r="AW16" s="20">
        <f>HLOOKUP(B16,'[2]RECIPE ROW'!$A$4:$BK$107,MATCH($AW$3,'[2]RECIPE ROW'!$B$4:$B$107,0))*D16</f>
        <v>0.70636089464448493</v>
      </c>
      <c r="AX16" s="20">
        <f>HLOOKUP(B16,'[2]RECIPE ROW'!$A$4:$BK$107,MATCH($AX$3,'[2]RECIPE ROW'!$B$4:$B$107,0))*D16</f>
        <v>0</v>
      </c>
      <c r="AY16" s="20">
        <f>HLOOKUP(B16,'[2]RECIPE ROW'!$A$4:$BK$107,MATCH($AY$3,'[2]RECIPE ROW'!$B$4:$B$107,0))*D16</f>
        <v>0</v>
      </c>
      <c r="AZ16" s="20">
        <f>HLOOKUP(B16,'[2]RECIPE ROW'!$A$4:$BK$107,MATCH($AZ$3,'[2]RECIPE ROW'!$B$4:$B$107,0))*D16</f>
        <v>0</v>
      </c>
      <c r="BA16" s="20">
        <f>HLOOKUP(B16,'[2]RECIPE ROW'!$A$4:$BK$107,MATCH($BA$3,'[2]RECIPE ROW'!$B$4:$B$107,0))*D16</f>
        <v>0</v>
      </c>
      <c r="BB16" s="20">
        <f>HLOOKUP(B16,'[2]RECIPE ROW'!$A$4:$BK$107,MATCH($BB$3,'[2]RECIPE ROW'!$B$4:$B$107,0))*D16</f>
        <v>0</v>
      </c>
      <c r="BC16" s="20">
        <f>HLOOKUP(B16,'[2]RECIPE ROW'!$A$4:$BK$107,MATCH($BC$3,'[2]RECIPE ROW'!$B$4:$B$107,0))*D16</f>
        <v>0</v>
      </c>
      <c r="BD16" s="20">
        <f>HLOOKUP(B16,'[2]RECIPE ROW'!$A$4:$BK$107,MATCH($BD$3,'[2]RECIPE ROW'!$B$4:$B$107,0))*D16</f>
        <v>0</v>
      </c>
      <c r="BE16" s="20">
        <f>HLOOKUP(B16,'[2]RECIPE ROW'!$A$4:$BK$107,MATCH($BE$3,'[2]RECIPE ROW'!$B$4:$B$107,0))*D16</f>
        <v>0</v>
      </c>
      <c r="BF16" s="20">
        <f>HLOOKUP(B16,'[2]RECIPE ROW'!$A$4:$BK$107,MATCH($BF$3,'[2]RECIPE ROW'!$B$4:$B$107,0))*D16</f>
        <v>0</v>
      </c>
      <c r="BG16" s="20">
        <f>HLOOKUP(B16,'[2]RECIPE ROW'!$A$4:$BK$107,MATCH($BG$3,'[2]RECIPE ROW'!$B$4:$B$107,0))*D16</f>
        <v>0</v>
      </c>
      <c r="BH16" s="20">
        <f>HLOOKUP(B16,'[2]RECIPE ROW'!$A$4:$BK$107,MATCH($BH$3,'[2]RECIPE ROW'!$B$4:$B$107,0))*D16</f>
        <v>0</v>
      </c>
    </row>
    <row r="17" spans="1:60" ht="22.7" customHeight="1">
      <c r="A17" s="9">
        <v>14</v>
      </c>
      <c r="B17" s="9">
        <f>+'[2]RECIPE ROW'!AV4</f>
        <v>46</v>
      </c>
      <c r="C17" s="10" t="str">
        <f>VLOOKUP(A17,'[1]موازنه المبيعات '!$B$5:$R$1200,2,0)</f>
        <v>FETA CHEESE (12 kGM) DAIRY</v>
      </c>
      <c r="D17" s="11">
        <f>VLOOKUP(A17,'[1]SALES FORCAST'!$B$4:$O$338,3,0)</f>
        <v>0</v>
      </c>
      <c r="E17" s="20">
        <f>HLOOKUP(B17,'[2]RECIPE ROW'!$A$4:$BK$107,MATCH($E$3,'[2]RECIPE ROW'!$B$4:$B$107,0))*D17</f>
        <v>0</v>
      </c>
      <c r="F17" s="20">
        <f>HLOOKUP(B17,[2]!recipe,MATCH($F$3,'[2]RECIPE ROW'!$B$4:$B$107,0))*D17</f>
        <v>0</v>
      </c>
      <c r="G17" s="20">
        <f>HLOOKUP(B17,'[2]RECIPE ROW'!$A$4:$BK$107,MATCH($G$3,'[2]RECIPE ROW'!$B$4:$B$107,0))*D17</f>
        <v>0</v>
      </c>
      <c r="H17" s="20">
        <f>HLOOKUP(B17,'[2]RECIPE ROW'!$A$4:$BK$107,MATCH($H$3,'[2]RECIPE ROW'!$B$4:$B$107,0))*D17</f>
        <v>0</v>
      </c>
      <c r="I17" s="20">
        <f>HLOOKUP(B17,'[2]RECIPE ROW'!$A$4:$BK$107,MATCH($I$3,'[2]RECIPE ROW'!$B$4:$B$107,0))*D17</f>
        <v>0</v>
      </c>
      <c r="J17" s="20">
        <f>HLOOKUP(B17,'[2]RECIPE ROW'!$A$4:$BK$107,MATCH($J$3,'[2]RECIPE ROW'!$B$4:$B$107,0))*D17</f>
        <v>0</v>
      </c>
      <c r="K17" s="20">
        <f>HLOOKUP(B17,'[2]RECIPE ROW'!$A$4:$BK$107,MATCH($K$3,'[2]RECIPE ROW'!$B$4:$B$107,0))*D17</f>
        <v>0</v>
      </c>
      <c r="L17" s="20">
        <f>HLOOKUP(B17,'[2]RECIPE ROW'!$A$4:$BK$107,MATCH($L$3,'[2]RECIPE ROW'!$B$4:$B$107,0))*D17</f>
        <v>0</v>
      </c>
      <c r="M17" s="20">
        <f>HLOOKUP(B17,'[2]RECIPE ROW'!$A$4:$BK$107,MATCH($M$3,'[2]RECIPE ROW'!$B$4:$B$107,0))*D17</f>
        <v>0</v>
      </c>
      <c r="N17" s="20">
        <f>HLOOKUP(B17,'[2]RECIPE ROW'!$A$4:$BK$107,MATCH($N$3,'[2]RECIPE ROW'!$B$4:$B$107,0))*D17</f>
        <v>0</v>
      </c>
      <c r="O17" s="20">
        <f>HLOOKUP(B17,'[2]RECIPE ROW'!$A$4:$BK$107,MATCH($O$3,'[2]RECIPE ROW'!$B$4:$B$107,0))*D17</f>
        <v>0</v>
      </c>
      <c r="P17" s="20">
        <f>HLOOKUP(B17,'[2]RECIPE ROW'!$A$4:$BK$107,MATCH($P$3,'[2]RECIPE ROW'!$B$4:$B$107,0))*D17</f>
        <v>0</v>
      </c>
      <c r="Q17" s="20">
        <f>HLOOKUP(B17,'[2]RECIPE ROW'!$A$4:$BK$107,MATCH($Q$3,'[2]RECIPE ROW'!$B$4:$B$107,0))*D17</f>
        <v>0</v>
      </c>
      <c r="R17" s="20">
        <f>HLOOKUP(B17,'[2]RECIPE ROW'!$A$4:$BK$107,MATCH($R$3,'[2]RECIPE ROW'!$B$4:$B$107,0))*D17</f>
        <v>0</v>
      </c>
      <c r="S17" s="20">
        <f>HLOOKUP(B17,'[2]RECIPE ROW'!$A$4:$BK$107,MATCH($S$3,'[2]RECIPE ROW'!$B$4:$B$107,0))*D17</f>
        <v>0</v>
      </c>
      <c r="T17" s="20">
        <f>HLOOKUP(B17,'[2]RECIPE ROW'!$A$4:$BK$107,MATCH($T$3,'[2]RECIPE ROW'!$B$4:$B$107,0))*D17</f>
        <v>0</v>
      </c>
      <c r="U17" s="20">
        <f>HLOOKUP(B17,'[2]RECIPE ROW'!$A$4:$BK$107,MATCH($U$3,'[2]RECIPE ROW'!$B$4:$B$107,0))*D17</f>
        <v>0</v>
      </c>
      <c r="V17" s="20">
        <f>HLOOKUP(B17,'[2]RECIPE ROW'!$A$4:$BK$107,MATCH($V$3,'[2]RECIPE ROW'!$B$4:$B$107,0))*D17</f>
        <v>0</v>
      </c>
      <c r="W17" s="20">
        <f>HLOOKUP(B17,'[2]RECIPE ROW'!$A$4:$BK$107,MATCH($W$3,'[2]RECIPE ROW'!$B$4:$B$107,0))*D17</f>
        <v>0</v>
      </c>
      <c r="X17" s="20">
        <f>HLOOKUP(B17,'[2]RECIPE ROW'!$A$4:$BK$107,MATCH($X$3,'[2]RECIPE ROW'!$B$4:$B$107,0))*D17</f>
        <v>0</v>
      </c>
      <c r="Y17" s="20">
        <f>HLOOKUP(B17,'[2]RECIPE ROW'!$A$4:$BK$107,MATCH($Y$3,'[2]RECIPE ROW'!$B$4:$B$107,0))*D17</f>
        <v>0</v>
      </c>
      <c r="Z17" s="20">
        <f>HLOOKUP(B17,'[2]RECIPE ROW'!$A$4:$BK$107,MATCH($Z$3,'[2]RECIPE ROW'!$B$4:$B$107,0))*D17</f>
        <v>0</v>
      </c>
      <c r="AA17" s="20">
        <f>HLOOKUP(B17,'[2]RECIPE ROW'!$A$4:$BK$107,MATCH($AA$3,'[2]RECIPE ROW'!$B$4:$B$107,0))*D17</f>
        <v>0</v>
      </c>
      <c r="AB17" s="20">
        <f>HLOOKUP(B17,'[2]RECIPE ROW'!$A$4:$BK$107,MATCH($AB$3,'[2]RECIPE ROW'!$B$4:$B$107,0))*D17</f>
        <v>0</v>
      </c>
      <c r="AC17" s="20">
        <f>HLOOKUP(B17,'[2]RECIPE ROW'!$A$4:$BK$107,MATCH($AC$3,'[2]RECIPE ROW'!$B$4:$B$107,0))*D17</f>
        <v>0</v>
      </c>
      <c r="AD17" s="20">
        <f>HLOOKUP(B17,'[2]RECIPE ROW'!$A$4:$BK$107,MATCH($AD$3,'[2]RECIPE ROW'!$B$4:$B$107,0))*D17</f>
        <v>0</v>
      </c>
      <c r="AE17" s="20">
        <f>HLOOKUP(B17,'[2]RECIPE ROW'!$A$4:$BK$107,MATCH($AE$3,'[2]RECIPE ROW'!$B$4:$B$107,0))*D17</f>
        <v>0</v>
      </c>
      <c r="AF17" s="20">
        <f>HLOOKUP(B17,'[2]RECIPE ROW'!$A$4:$BK$107,MATCH($AF$3,'[2]RECIPE ROW'!$B$4:$B$107,0))*D17</f>
        <v>0</v>
      </c>
      <c r="AG17" s="20">
        <f>HLOOKUP(B17,'[2]RECIPE ROW'!$A$4:$BK$107,MATCH($AG$3,'[2]RECIPE ROW'!$B$4:$B$107,0))*D17</f>
        <v>0</v>
      </c>
      <c r="AH17" s="20">
        <f>HLOOKUP(B17,'[2]RECIPE ROW'!$A$4:$BK$107,MATCH($AH$3,'[2]RECIPE ROW'!$B$4:$B$107,0))*D17</f>
        <v>0</v>
      </c>
      <c r="AI17" s="20">
        <f>HLOOKUP(B17,'[2]RECIPE ROW'!$A$4:$BK$107,MATCH($AI$3,'[2]RECIPE ROW'!$B$4:$B$107,0))*D17</f>
        <v>0</v>
      </c>
      <c r="AJ17" s="20">
        <f>HLOOKUP(B17,'[2]RECIPE ROW'!$A$4:$BK$107,MATCH($AJ$3,'[2]RECIPE ROW'!$B$4:$B$107,0))*D17</f>
        <v>0</v>
      </c>
      <c r="AK17" s="20">
        <f>HLOOKUP(B17,'[2]RECIPE ROW'!$A$4:$BK$107,MATCH($AK$3,'[2]RECIPE ROW'!$B$4:$B$107,0))*D17</f>
        <v>0</v>
      </c>
      <c r="AL17" s="20">
        <f>HLOOKUP(B17,'[2]RECIPE ROW'!$A$4:$BK$107,MATCH($AL$3,'[2]RECIPE ROW'!$B$4:$B$107,0))*D17</f>
        <v>0</v>
      </c>
      <c r="AM17" s="20">
        <f>HLOOKUP(B17,'[2]RECIPE ROW'!$A$4:$BK$107,MATCH($AM$3,'[2]RECIPE ROW'!$B$4:$B$107,0))*D17</f>
        <v>0</v>
      </c>
      <c r="AN17" s="20">
        <f>HLOOKUP(B17,'[2]RECIPE ROW'!$A$4:$BK$107,MATCH($AN$3,'[2]RECIPE ROW'!$B$4:$B$107,0))*D17</f>
        <v>0</v>
      </c>
      <c r="AO17" s="20">
        <f>HLOOKUP(B17,'[2]RECIPE ROW'!$A$4:$BK$107,MATCH($AO$3,'[2]RECIPE ROW'!$B$4:$B$107,0))*D17</f>
        <v>0</v>
      </c>
      <c r="AP17" s="20">
        <f>HLOOKUP(B17,'[2]RECIPE ROW'!$A$4:$BK$107,MATCH($AP$3,'[2]RECIPE ROW'!$B$4:$B$107,0))*D17</f>
        <v>0</v>
      </c>
      <c r="AQ17" s="20">
        <f>HLOOKUP(B17,'[2]RECIPE ROW'!$A$4:$BK$107,MATCH($AQ$3,'[2]RECIPE ROW'!$B$4:$B$107,0))*D17</f>
        <v>0</v>
      </c>
      <c r="AR17" s="20">
        <f>HLOOKUP(B17,'[2]RECIPE ROW'!$A$4:$BK$107,MATCH($AR$3,'[2]RECIPE ROW'!$B$4:$B$107,0))*D17</f>
        <v>0</v>
      </c>
      <c r="AS17" s="20">
        <f>HLOOKUP(B17,'[2]RECIPE ROW'!$A$4:$BK$107,MATCH($AS$3,'[2]RECIPE ROW'!$B$4:$B$107,0))*D17</f>
        <v>0</v>
      </c>
      <c r="AT17" s="20">
        <f>HLOOKUP(B17,'[2]RECIPE ROW'!$A$4:$BK$107,MATCH($AT$3,'[2]RECIPE ROW'!$B$4:$B$107,0))*D17</f>
        <v>0</v>
      </c>
      <c r="AU17" s="20">
        <f>HLOOKUP(B17,'[2]RECIPE ROW'!$A$4:$BK$107,MATCH($AU$3,'[2]RECIPE ROW'!$B$4:$B$107,0))*D17</f>
        <v>0</v>
      </c>
      <c r="AV17" s="20">
        <f>HLOOKUP(B17,'[2]RECIPE ROW'!$A$4:$BK$107,MATCH($AV$3,'[2]RECIPE ROW'!$B$4:$B$107,0))*D17</f>
        <v>0</v>
      </c>
      <c r="AW17" s="20">
        <f>HLOOKUP(B17,'[2]RECIPE ROW'!$A$4:$BK$107,MATCH($AW$3,'[2]RECIPE ROW'!$B$4:$B$107,0))*D17</f>
        <v>0</v>
      </c>
      <c r="AX17" s="20">
        <f>HLOOKUP(B17,'[2]RECIPE ROW'!$A$4:$BK$107,MATCH($AX$3,'[2]RECIPE ROW'!$B$4:$B$107,0))*D17</f>
        <v>0</v>
      </c>
      <c r="AY17" s="20">
        <f>HLOOKUP(B17,'[2]RECIPE ROW'!$A$4:$BK$107,MATCH($AY$3,'[2]RECIPE ROW'!$B$4:$B$107,0))*D17</f>
        <v>0</v>
      </c>
      <c r="AZ17" s="20">
        <f>HLOOKUP(B17,'[2]RECIPE ROW'!$A$4:$BK$107,MATCH($AZ$3,'[2]RECIPE ROW'!$B$4:$B$107,0))*D17</f>
        <v>0</v>
      </c>
      <c r="BA17" s="20">
        <f>HLOOKUP(B17,'[2]RECIPE ROW'!$A$4:$BK$107,MATCH($BA$3,'[2]RECIPE ROW'!$B$4:$B$107,0))*D17</f>
        <v>0</v>
      </c>
      <c r="BB17" s="20">
        <f>HLOOKUP(B17,'[2]RECIPE ROW'!$A$4:$BK$107,MATCH($BB$3,'[2]RECIPE ROW'!$B$4:$B$107,0))*D17</f>
        <v>0</v>
      </c>
      <c r="BC17" s="20">
        <f>HLOOKUP(B17,'[2]RECIPE ROW'!$A$4:$BK$107,MATCH($BC$3,'[2]RECIPE ROW'!$B$4:$B$107,0))*D17</f>
        <v>0</v>
      </c>
      <c r="BD17" s="20">
        <f>HLOOKUP(B17,'[2]RECIPE ROW'!$A$4:$BK$107,MATCH($BD$3,'[2]RECIPE ROW'!$B$4:$B$107,0))*D17</f>
        <v>0</v>
      </c>
      <c r="BE17" s="20">
        <f>HLOOKUP(B17,'[2]RECIPE ROW'!$A$4:$BK$107,MATCH($BE$3,'[2]RECIPE ROW'!$B$4:$B$107,0))*D17</f>
        <v>0</v>
      </c>
      <c r="BF17" s="20">
        <f>HLOOKUP(B17,'[2]RECIPE ROW'!$A$4:$BK$107,MATCH($BF$3,'[2]RECIPE ROW'!$B$4:$B$107,0))*D17</f>
        <v>0</v>
      </c>
      <c r="BG17" s="20">
        <f>HLOOKUP(B17,'[2]RECIPE ROW'!$A$4:$BK$107,MATCH($BG$3,'[2]RECIPE ROW'!$B$4:$B$107,0))*D17</f>
        <v>0</v>
      </c>
      <c r="BH17" s="20">
        <f>HLOOKUP(B17,'[2]RECIPE ROW'!$A$4:$BK$107,MATCH($BH$3,'[2]RECIPE ROW'!$B$4:$B$107,0))*D17</f>
        <v>0</v>
      </c>
    </row>
    <row r="18" spans="1:60" ht="22.7" customHeight="1">
      <c r="A18" s="9">
        <v>15</v>
      </c>
      <c r="B18" s="9">
        <f>+'[2]RECIPE ROW'!AU4</f>
        <v>45</v>
      </c>
      <c r="C18" s="10" t="str">
        <f>VLOOKUP(A18,'[1]موازنه المبيعات '!$B$5:$R$1200,2,0)</f>
        <v>ESTANBOLLY PANDA  18 kg  Catering &amp; Tourism</v>
      </c>
      <c r="D18" s="11">
        <f>VLOOKUP(A18,'[1]SALES FORCAST'!$B$4:$O$338,3,0)</f>
        <v>36812.67976901005</v>
      </c>
      <c r="E18" s="20">
        <f>HLOOKUP(B18,'[2]RECIPE ROW'!$A$4:$BK$107,MATCH($E$3,'[2]RECIPE ROW'!$B$4:$B$107,0))*D18</f>
        <v>0</v>
      </c>
      <c r="F18" s="20">
        <f>HLOOKUP(B18,[2]!recipe,MATCH($F$3,'[2]RECIPE ROW'!$B$4:$B$107,0))*D18</f>
        <v>7498.9101993099339</v>
      </c>
      <c r="G18" s="20">
        <f>HLOOKUP(B18,'[2]RECIPE ROW'!$A$4:$BK$107,MATCH($G$3,'[2]RECIPE ROW'!$B$4:$B$107,0))*D18</f>
        <v>4099.5938833670289</v>
      </c>
      <c r="H18" s="20">
        <f>HLOOKUP(B18,'[2]RECIPE ROW'!$A$4:$BK$107,MATCH($H$3,'[2]RECIPE ROW'!$B$4:$B$107,0))*D18</f>
        <v>0</v>
      </c>
      <c r="I18" s="20">
        <f>HLOOKUP(B18,'[2]RECIPE ROW'!$A$4:$BK$107,MATCH($I$3,'[2]RECIPE ROW'!$B$4:$B$107,0))*D18</f>
        <v>1145.2090015413853</v>
      </c>
      <c r="J18" s="20">
        <f>HLOOKUP(B18,'[2]RECIPE ROW'!$A$4:$BK$107,MATCH($J$3,'[2]RECIPE ROW'!$B$4:$B$107,0))*D18</f>
        <v>1009.0020863960481</v>
      </c>
      <c r="K18" s="20">
        <f>HLOOKUP(B18,'[2]RECIPE ROW'!$A$4:$BK$107,MATCH($K$3,'[2]RECIPE ROW'!$B$4:$B$107,0))*D18</f>
        <v>0</v>
      </c>
      <c r="L18" s="20">
        <f>HLOOKUP(B18,'[2]RECIPE ROW'!$A$4:$BK$107,MATCH($L$3,'[2]RECIPE ROW'!$B$4:$B$107,0))*D18</f>
        <v>0</v>
      </c>
      <c r="M18" s="20">
        <f>HLOOKUP(B18,'[2]RECIPE ROW'!$A$4:$BK$107,MATCH($M$3,'[2]RECIPE ROW'!$B$4:$B$107,0))*D18</f>
        <v>0</v>
      </c>
      <c r="N18" s="20">
        <f>HLOOKUP(B18,'[2]RECIPE ROW'!$A$4:$BK$107,MATCH($N$3,'[2]RECIPE ROW'!$B$4:$B$107,0))*D18</f>
        <v>1.5059732632776837</v>
      </c>
      <c r="O18" s="20">
        <f>HLOOKUP(B18,'[2]RECIPE ROW'!$A$4:$BK$107,MATCH($O$3,'[2]RECIPE ROW'!$B$4:$B$107,0))*D18</f>
        <v>0</v>
      </c>
      <c r="P18" s="20">
        <f>HLOOKUP(B18,'[2]RECIPE ROW'!$A$4:$BK$107,MATCH($P$3,'[2]RECIPE ROW'!$B$4:$B$107,0))*D18</f>
        <v>0</v>
      </c>
      <c r="Q18" s="20">
        <f>HLOOKUP(B18,'[2]RECIPE ROW'!$A$4:$BK$107,MATCH($Q$3,'[2]RECIPE ROW'!$B$4:$B$107,0))*D18</f>
        <v>0</v>
      </c>
      <c r="R18" s="20">
        <f>HLOOKUP(B18,'[2]RECIPE ROW'!$A$4:$BK$107,MATCH($R$3,'[2]RECIPE ROW'!$B$4:$B$107,0))*D18</f>
        <v>0</v>
      </c>
      <c r="S18" s="20">
        <f>HLOOKUP(B18,'[2]RECIPE ROW'!$A$4:$BK$107,MATCH($S$3,'[2]RECIPE ROW'!$B$4:$B$107,0))*D18</f>
        <v>9.5378306674253306</v>
      </c>
      <c r="T18" s="20">
        <f>HLOOKUP(B18,'[2]RECIPE ROW'!$A$4:$BK$107,MATCH($T$3,'[2]RECIPE ROW'!$B$4:$B$107,0))*D18</f>
        <v>7.3625359538020101</v>
      </c>
      <c r="U18" s="20">
        <f>HLOOKUP(B18,'[2]RECIPE ROW'!$A$4:$BK$107,MATCH($U$3,'[2]RECIPE ROW'!$B$4:$B$107,0))*D18</f>
        <v>0</v>
      </c>
      <c r="V18" s="20">
        <f>HLOOKUP(B18,'[2]RECIPE ROW'!$A$4:$BK$107,MATCH($V$3,'[2]RECIPE ROW'!$B$4:$B$107,0))*D18</f>
        <v>0</v>
      </c>
      <c r="W18" s="20">
        <f>HLOOKUP(B18,'[2]RECIPE ROW'!$A$4:$BK$107,MATCH($W$3,'[2]RECIPE ROW'!$B$4:$B$107,0))*D18</f>
        <v>0</v>
      </c>
      <c r="X18" s="20">
        <f>HLOOKUP(B18,'[2]RECIPE ROW'!$A$4:$BK$107,MATCH($X$3,'[2]RECIPE ROW'!$B$4:$B$107,0))*D18</f>
        <v>0</v>
      </c>
      <c r="Y18" s="20">
        <f>HLOOKUP(B18,'[2]RECIPE ROW'!$A$4:$BK$107,MATCH($Y$3,'[2]RECIPE ROW'!$B$4:$B$107,0))*D18</f>
        <v>0</v>
      </c>
      <c r="Z18" s="20">
        <f>HLOOKUP(B18,'[2]RECIPE ROW'!$A$4:$BK$107,MATCH($Z$3,'[2]RECIPE ROW'!$B$4:$B$107,0))*D18</f>
        <v>0</v>
      </c>
      <c r="AA18" s="20">
        <f>HLOOKUP(B18,'[2]RECIPE ROW'!$A$4:$BK$107,MATCH($AA$3,'[2]RECIPE ROW'!$B$4:$B$107,0))*D18</f>
        <v>0</v>
      </c>
      <c r="AB18" s="20">
        <f>HLOOKUP(B18,'[2]RECIPE ROW'!$A$4:$BK$107,MATCH($AB$3,'[2]RECIPE ROW'!$B$4:$B$107,0))*D18</f>
        <v>0</v>
      </c>
      <c r="AC18" s="20">
        <f>HLOOKUP(B18,'[2]RECIPE ROW'!$A$4:$BK$107,MATCH($AC$3,'[2]RECIPE ROW'!$B$4:$B$107,0))*D18</f>
        <v>0</v>
      </c>
      <c r="AD18" s="20">
        <f>HLOOKUP(B18,'[2]RECIPE ROW'!$A$4:$BK$107,MATCH($AD$3,'[2]RECIPE ROW'!$B$4:$B$107,0))*D18</f>
        <v>0</v>
      </c>
      <c r="AE18" s="20">
        <f>HLOOKUP(B18,'[2]RECIPE ROW'!$A$4:$BK$107,MATCH($AE$3,'[2]RECIPE ROW'!$B$4:$B$107,0))*D18</f>
        <v>0</v>
      </c>
      <c r="AF18" s="20">
        <f>HLOOKUP(B18,'[2]RECIPE ROW'!$A$4:$BK$107,MATCH($AF$3,'[2]RECIPE ROW'!$B$4:$B$107,0))*D18</f>
        <v>0</v>
      </c>
      <c r="AG18" s="20">
        <f>HLOOKUP(B18,'[2]RECIPE ROW'!$A$4:$BK$107,MATCH($AG$3,'[2]RECIPE ROW'!$B$4:$B$107,0))*D18</f>
        <v>0</v>
      </c>
      <c r="AH18" s="20">
        <f>HLOOKUP(B18,'[2]RECIPE ROW'!$A$4:$BK$107,MATCH($AH$3,'[2]RECIPE ROW'!$B$4:$B$107,0))*D18</f>
        <v>0</v>
      </c>
      <c r="AI18" s="20">
        <f>HLOOKUP(B18,'[2]RECIPE ROW'!$A$4:$BK$107,MATCH($AI$3,'[2]RECIPE ROW'!$B$4:$B$107,0))*D18</f>
        <v>0</v>
      </c>
      <c r="AJ18" s="20">
        <f>HLOOKUP(B18,'[2]RECIPE ROW'!$A$4:$BK$107,MATCH($AJ$3,'[2]RECIPE ROW'!$B$4:$B$107,0))*D18</f>
        <v>0</v>
      </c>
      <c r="AK18" s="20">
        <f>HLOOKUP(B18,'[2]RECIPE ROW'!$A$4:$BK$107,MATCH($AK$3,'[2]RECIPE ROW'!$B$4:$B$107,0))*D18</f>
        <v>68.103457572668603</v>
      </c>
      <c r="AL18" s="20">
        <f>HLOOKUP(B18,'[2]RECIPE ROW'!$A$4:$BK$107,MATCH($AL$3,'[2]RECIPE ROW'!$B$4:$B$107,0))*D18</f>
        <v>0</v>
      </c>
      <c r="AM18" s="20">
        <f>HLOOKUP(B18,'[2]RECIPE ROW'!$A$4:$BK$107,MATCH($AM$3,'[2]RECIPE ROW'!$B$4:$B$107,0))*D18</f>
        <v>0</v>
      </c>
      <c r="AN18" s="20">
        <f>HLOOKUP(B18,'[2]RECIPE ROW'!$A$4:$BK$107,MATCH($AN$3,'[2]RECIPE ROW'!$B$4:$B$107,0))*D18</f>
        <v>0</v>
      </c>
      <c r="AO18" s="20">
        <f>HLOOKUP(B18,'[2]RECIPE ROW'!$A$4:$BK$107,MATCH($AO$3,'[2]RECIPE ROW'!$B$4:$B$107,0))*D18</f>
        <v>0</v>
      </c>
      <c r="AP18" s="20">
        <f>HLOOKUP(B18,'[2]RECIPE ROW'!$A$4:$BK$107,MATCH($AP$3,'[2]RECIPE ROW'!$B$4:$B$107,0))*D18</f>
        <v>0</v>
      </c>
      <c r="AQ18" s="20">
        <f>HLOOKUP(B18,'[2]RECIPE ROW'!$A$4:$BK$107,MATCH($AQ$3,'[2]RECIPE ROW'!$B$4:$B$107,0))*D18</f>
        <v>0</v>
      </c>
      <c r="AR18" s="20">
        <f>HLOOKUP(B18,'[2]RECIPE ROW'!$A$4:$BK$107,MATCH($AR$3,'[2]RECIPE ROW'!$B$4:$B$107,0))*D18</f>
        <v>0</v>
      </c>
      <c r="AS18" s="20">
        <f>HLOOKUP(B18,'[2]RECIPE ROW'!$A$4:$BK$107,MATCH($AS$3,'[2]RECIPE ROW'!$B$4:$B$107,0))*D18</f>
        <v>0</v>
      </c>
      <c r="AT18" s="20">
        <f>HLOOKUP(B18,'[2]RECIPE ROW'!$A$4:$BK$107,MATCH($AT$3,'[2]RECIPE ROW'!$B$4:$B$107,0))*D18</f>
        <v>0</v>
      </c>
      <c r="AU18" s="20">
        <f>HLOOKUP(B18,'[2]RECIPE ROW'!$A$4:$BK$107,MATCH($AU$3,'[2]RECIPE ROW'!$B$4:$B$107,0))*D18</f>
        <v>0</v>
      </c>
      <c r="AV18" s="20">
        <f>HLOOKUP(B18,'[2]RECIPE ROW'!$A$4:$BK$107,MATCH($AV$3,'[2]RECIPE ROW'!$B$4:$B$107,0))*D18</f>
        <v>0</v>
      </c>
      <c r="AW18" s="20">
        <f>HLOOKUP(B18,'[2]RECIPE ROW'!$A$4:$BK$107,MATCH($AW$3,'[2]RECIPE ROW'!$B$4:$B$107,0))*D18</f>
        <v>19.075661334850661</v>
      </c>
      <c r="AX18" s="20">
        <f>HLOOKUP(B18,'[2]RECIPE ROW'!$A$4:$BK$107,MATCH($AX$3,'[2]RECIPE ROW'!$B$4:$B$107,0))*D18</f>
        <v>0</v>
      </c>
      <c r="AY18" s="20">
        <f>HLOOKUP(B18,'[2]RECIPE ROW'!$A$4:$BK$107,MATCH($AY$3,'[2]RECIPE ROW'!$B$4:$B$107,0))*D18</f>
        <v>0</v>
      </c>
      <c r="AZ18" s="20">
        <f>HLOOKUP(B18,'[2]RECIPE ROW'!$A$4:$BK$107,MATCH($AZ$3,'[2]RECIPE ROW'!$B$4:$B$107,0))*D18</f>
        <v>0</v>
      </c>
      <c r="BA18" s="20">
        <f>HLOOKUP(B18,'[2]RECIPE ROW'!$A$4:$BK$107,MATCH($BA$3,'[2]RECIPE ROW'!$B$4:$B$107,0))*D18</f>
        <v>0</v>
      </c>
      <c r="BB18" s="20">
        <f>HLOOKUP(B18,'[2]RECIPE ROW'!$A$4:$BK$107,MATCH($BB$3,'[2]RECIPE ROW'!$B$4:$B$107,0))*D18</f>
        <v>0</v>
      </c>
      <c r="BC18" s="20">
        <f>HLOOKUP(B18,'[2]RECIPE ROW'!$A$4:$BK$107,MATCH($BC$3,'[2]RECIPE ROW'!$B$4:$B$107,0))*D18</f>
        <v>0</v>
      </c>
      <c r="BD18" s="20">
        <f>HLOOKUP(B18,'[2]RECIPE ROW'!$A$4:$BK$107,MATCH($BD$3,'[2]RECIPE ROW'!$B$4:$B$107,0))*D18</f>
        <v>0</v>
      </c>
      <c r="BE18" s="20">
        <f>HLOOKUP(B18,'[2]RECIPE ROW'!$A$4:$BK$107,MATCH($BE$3,'[2]RECIPE ROW'!$B$4:$B$107,0))*D18</f>
        <v>0</v>
      </c>
      <c r="BF18" s="20">
        <f>HLOOKUP(B18,'[2]RECIPE ROW'!$A$4:$BK$107,MATCH($BF$3,'[2]RECIPE ROW'!$B$4:$B$107,0))*D18</f>
        <v>0</v>
      </c>
      <c r="BG18" s="20">
        <f>HLOOKUP(B18,'[2]RECIPE ROW'!$A$4:$BK$107,MATCH($BG$3,'[2]RECIPE ROW'!$B$4:$B$107,0))*D18</f>
        <v>0</v>
      </c>
      <c r="BH18" s="20">
        <f>HLOOKUP(B18,'[2]RECIPE ROW'!$A$4:$BK$107,MATCH($BH$3,'[2]RECIPE ROW'!$B$4:$B$107,0))*D18</f>
        <v>0</v>
      </c>
    </row>
    <row r="19" spans="1:60" ht="22.7" customHeight="1">
      <c r="A19" s="9">
        <v>16</v>
      </c>
      <c r="B19" s="9">
        <v>1000</v>
      </c>
      <c r="C19" s="10" t="str">
        <f>VLOOKUP(A19,'[1]موازنه المبيعات '!$B$5:$R$1200,2,0)</f>
        <v>Labna</v>
      </c>
      <c r="D19" s="11">
        <f>VLOOKUP(A19,'[1]SALES FORCAST'!$B$4:$O$338,3,0)</f>
        <v>0</v>
      </c>
      <c r="E19" s="20">
        <f>HLOOKUP(B19,'[2]RECIPE ROW'!$A$4:$BK$107,MATCH($E$3,'[2]RECIPE ROW'!$B$4:$B$107,0))*D19</f>
        <v>0</v>
      </c>
      <c r="F19" s="20">
        <f>HLOOKUP(B19,[2]!recipe,MATCH($F$3,'[2]RECIPE ROW'!$B$4:$B$107,0))*D19</f>
        <v>0</v>
      </c>
      <c r="G19" s="20">
        <f>HLOOKUP(B19,'[2]RECIPE ROW'!$A$4:$BK$107,MATCH($G$3,'[2]RECIPE ROW'!$B$4:$B$107,0))*D19</f>
        <v>0</v>
      </c>
      <c r="H19" s="20">
        <f>HLOOKUP(B19,'[2]RECIPE ROW'!$A$4:$BK$107,MATCH($H$3,'[2]RECIPE ROW'!$B$4:$B$107,0))*D19</f>
        <v>0</v>
      </c>
      <c r="I19" s="20">
        <f>HLOOKUP(B19,'[2]RECIPE ROW'!$A$4:$BK$107,MATCH($I$3,'[2]RECIPE ROW'!$B$4:$B$107,0))*D19</f>
        <v>0</v>
      </c>
      <c r="J19" s="20">
        <f>HLOOKUP(B19,'[2]RECIPE ROW'!$A$4:$BK$107,MATCH($J$3,'[2]RECIPE ROW'!$B$4:$B$107,0))*D19</f>
        <v>0</v>
      </c>
      <c r="K19" s="20">
        <f>HLOOKUP(B19,'[2]RECIPE ROW'!$A$4:$BK$107,MATCH($K$3,'[2]RECIPE ROW'!$B$4:$B$107,0))*D19</f>
        <v>0</v>
      </c>
      <c r="L19" s="20">
        <f>HLOOKUP(B19,'[2]RECIPE ROW'!$A$4:$BK$107,MATCH($L$3,'[2]RECIPE ROW'!$B$4:$B$107,0))*D19</f>
        <v>0</v>
      </c>
      <c r="M19" s="20">
        <f>HLOOKUP(B19,'[2]RECIPE ROW'!$A$4:$BK$107,MATCH($M$3,'[2]RECIPE ROW'!$B$4:$B$107,0))*D19</f>
        <v>0</v>
      </c>
      <c r="N19" s="20">
        <f>HLOOKUP(B19,'[2]RECIPE ROW'!$A$4:$BK$107,MATCH($N$3,'[2]RECIPE ROW'!$B$4:$B$107,0))*D19</f>
        <v>0</v>
      </c>
      <c r="O19" s="20">
        <f>HLOOKUP(B19,'[2]RECIPE ROW'!$A$4:$BK$107,MATCH($O$3,'[2]RECIPE ROW'!$B$4:$B$107,0))*D19</f>
        <v>0</v>
      </c>
      <c r="P19" s="20">
        <f>HLOOKUP(B19,'[2]RECIPE ROW'!$A$4:$BK$107,MATCH($P$3,'[2]RECIPE ROW'!$B$4:$B$107,0))*D19</f>
        <v>0</v>
      </c>
      <c r="Q19" s="20">
        <f>HLOOKUP(B19,'[2]RECIPE ROW'!$A$4:$BK$107,MATCH($Q$3,'[2]RECIPE ROW'!$B$4:$B$107,0))*D19</f>
        <v>0</v>
      </c>
      <c r="R19" s="20">
        <f>HLOOKUP(B19,'[2]RECIPE ROW'!$A$4:$BK$107,MATCH($R$3,'[2]RECIPE ROW'!$B$4:$B$107,0))*D19</f>
        <v>0</v>
      </c>
      <c r="S19" s="20">
        <f>HLOOKUP(B19,'[2]RECIPE ROW'!$A$4:$BK$107,MATCH($S$3,'[2]RECIPE ROW'!$B$4:$B$107,0))*D19</f>
        <v>0</v>
      </c>
      <c r="T19" s="20">
        <f>HLOOKUP(B19,'[2]RECIPE ROW'!$A$4:$BK$107,MATCH($T$3,'[2]RECIPE ROW'!$B$4:$B$107,0))*D19</f>
        <v>0</v>
      </c>
      <c r="U19" s="20">
        <f>HLOOKUP(B19,'[2]RECIPE ROW'!$A$4:$BK$107,MATCH($U$3,'[2]RECIPE ROW'!$B$4:$B$107,0))*D19</f>
        <v>0</v>
      </c>
      <c r="V19" s="20">
        <f>HLOOKUP(B19,'[2]RECIPE ROW'!$A$4:$BK$107,MATCH($V$3,'[2]RECIPE ROW'!$B$4:$B$107,0))*D19</f>
        <v>0</v>
      </c>
      <c r="W19" s="20">
        <f>HLOOKUP(B19,'[2]RECIPE ROW'!$A$4:$BK$107,MATCH($W$3,'[2]RECIPE ROW'!$B$4:$B$107,0))*D19</f>
        <v>0</v>
      </c>
      <c r="X19" s="20">
        <f>HLOOKUP(B19,'[2]RECIPE ROW'!$A$4:$BK$107,MATCH($X$3,'[2]RECIPE ROW'!$B$4:$B$107,0))*D19</f>
        <v>0</v>
      </c>
      <c r="Y19" s="20">
        <f>HLOOKUP(B19,'[2]RECIPE ROW'!$A$4:$BK$107,MATCH($Y$3,'[2]RECIPE ROW'!$B$4:$B$107,0))*D19</f>
        <v>0</v>
      </c>
      <c r="Z19" s="20">
        <f>HLOOKUP(B19,'[2]RECIPE ROW'!$A$4:$BK$107,MATCH($Z$3,'[2]RECIPE ROW'!$B$4:$B$107,0))*D19</f>
        <v>0</v>
      </c>
      <c r="AA19" s="20">
        <f>HLOOKUP(B19,'[2]RECIPE ROW'!$A$4:$BK$107,MATCH($AA$3,'[2]RECIPE ROW'!$B$4:$B$107,0))*D19</f>
        <v>0</v>
      </c>
      <c r="AB19" s="20">
        <f>HLOOKUP(B19,'[2]RECIPE ROW'!$A$4:$BK$107,MATCH($AB$3,'[2]RECIPE ROW'!$B$4:$B$107,0))*D19</f>
        <v>0</v>
      </c>
      <c r="AC19" s="20">
        <f>HLOOKUP(B19,'[2]RECIPE ROW'!$A$4:$BK$107,MATCH($AC$3,'[2]RECIPE ROW'!$B$4:$B$107,0))*D19</f>
        <v>0</v>
      </c>
      <c r="AD19" s="20">
        <f>HLOOKUP(B19,'[2]RECIPE ROW'!$A$4:$BK$107,MATCH($AD$3,'[2]RECIPE ROW'!$B$4:$B$107,0))*D19</f>
        <v>0</v>
      </c>
      <c r="AE19" s="20">
        <f>HLOOKUP(B19,'[2]RECIPE ROW'!$A$4:$BK$107,MATCH($AE$3,'[2]RECIPE ROW'!$B$4:$B$107,0))*D19</f>
        <v>0</v>
      </c>
      <c r="AF19" s="20">
        <f>HLOOKUP(B19,'[2]RECIPE ROW'!$A$4:$BK$107,MATCH($AF$3,'[2]RECIPE ROW'!$B$4:$B$107,0))*D19</f>
        <v>0</v>
      </c>
      <c r="AG19" s="20">
        <f>HLOOKUP(B19,'[2]RECIPE ROW'!$A$4:$BK$107,MATCH($AG$3,'[2]RECIPE ROW'!$B$4:$B$107,0))*D19</f>
        <v>0</v>
      </c>
      <c r="AH19" s="20">
        <f>HLOOKUP(B19,'[2]RECIPE ROW'!$A$4:$BK$107,MATCH($AH$3,'[2]RECIPE ROW'!$B$4:$B$107,0))*D19</f>
        <v>0</v>
      </c>
      <c r="AI19" s="20">
        <f>HLOOKUP(B19,'[2]RECIPE ROW'!$A$4:$BK$107,MATCH($AI$3,'[2]RECIPE ROW'!$B$4:$B$107,0))*D19</f>
        <v>0</v>
      </c>
      <c r="AJ19" s="20">
        <f>HLOOKUP(B19,'[2]RECIPE ROW'!$A$4:$BK$107,MATCH($AJ$3,'[2]RECIPE ROW'!$B$4:$B$107,0))*D19</f>
        <v>0</v>
      </c>
      <c r="AK19" s="20">
        <f>HLOOKUP(B19,'[2]RECIPE ROW'!$A$4:$BK$107,MATCH($AK$3,'[2]RECIPE ROW'!$B$4:$B$107,0))*D19</f>
        <v>0</v>
      </c>
      <c r="AL19" s="20">
        <f>HLOOKUP(B19,'[2]RECIPE ROW'!$A$4:$BK$107,MATCH($AL$3,'[2]RECIPE ROW'!$B$4:$B$107,0))*D19</f>
        <v>0</v>
      </c>
      <c r="AM19" s="20">
        <f>HLOOKUP(B19,'[2]RECIPE ROW'!$A$4:$BK$107,MATCH($AM$3,'[2]RECIPE ROW'!$B$4:$B$107,0))*D19</f>
        <v>0</v>
      </c>
      <c r="AN19" s="20">
        <f>HLOOKUP(B19,'[2]RECIPE ROW'!$A$4:$BK$107,MATCH($AN$3,'[2]RECIPE ROW'!$B$4:$B$107,0))*D19</f>
        <v>0</v>
      </c>
      <c r="AO19" s="20">
        <f>HLOOKUP(B19,'[2]RECIPE ROW'!$A$4:$BK$107,MATCH($AO$3,'[2]RECIPE ROW'!$B$4:$B$107,0))*D19</f>
        <v>0</v>
      </c>
      <c r="AP19" s="20">
        <f>HLOOKUP(B19,'[2]RECIPE ROW'!$A$4:$BK$107,MATCH($AP$3,'[2]RECIPE ROW'!$B$4:$B$107,0))*D19</f>
        <v>0</v>
      </c>
      <c r="AQ19" s="20">
        <f>HLOOKUP(B19,'[2]RECIPE ROW'!$A$4:$BK$107,MATCH($AQ$3,'[2]RECIPE ROW'!$B$4:$B$107,0))*D19</f>
        <v>0</v>
      </c>
      <c r="AR19" s="20">
        <f>HLOOKUP(B19,'[2]RECIPE ROW'!$A$4:$BK$107,MATCH($AR$3,'[2]RECIPE ROW'!$B$4:$B$107,0))*D19</f>
        <v>0</v>
      </c>
      <c r="AS19" s="20">
        <f>HLOOKUP(B19,'[2]RECIPE ROW'!$A$4:$BK$107,MATCH($AS$3,'[2]RECIPE ROW'!$B$4:$B$107,0))*D19</f>
        <v>0</v>
      </c>
      <c r="AT19" s="20">
        <f>HLOOKUP(B19,'[2]RECIPE ROW'!$A$4:$BK$107,MATCH($AT$3,'[2]RECIPE ROW'!$B$4:$B$107,0))*D19</f>
        <v>0</v>
      </c>
      <c r="AU19" s="20">
        <f>HLOOKUP(B19,'[2]RECIPE ROW'!$A$4:$BK$107,MATCH($AU$3,'[2]RECIPE ROW'!$B$4:$B$107,0))*D19</f>
        <v>0</v>
      </c>
      <c r="AV19" s="20">
        <f>HLOOKUP(B19,'[2]RECIPE ROW'!$A$4:$BK$107,MATCH($AV$3,'[2]RECIPE ROW'!$B$4:$B$107,0))*D19</f>
        <v>0</v>
      </c>
      <c r="AW19" s="20">
        <f>HLOOKUP(B19,'[2]RECIPE ROW'!$A$4:$BK$107,MATCH($AW$3,'[2]RECIPE ROW'!$B$4:$B$107,0))*D19</f>
        <v>0</v>
      </c>
      <c r="AX19" s="20">
        <f>HLOOKUP(B19,'[2]RECIPE ROW'!$A$4:$BK$107,MATCH($AX$3,'[2]RECIPE ROW'!$B$4:$B$107,0))*D19</f>
        <v>0</v>
      </c>
      <c r="AY19" s="20">
        <f>HLOOKUP(B19,'[2]RECIPE ROW'!$A$4:$BK$107,MATCH($AY$3,'[2]RECIPE ROW'!$B$4:$B$107,0))*D19</f>
        <v>0</v>
      </c>
      <c r="AZ19" s="20">
        <f>HLOOKUP(B19,'[2]RECIPE ROW'!$A$4:$BK$107,MATCH($AZ$3,'[2]RECIPE ROW'!$B$4:$B$107,0))*D19</f>
        <v>0</v>
      </c>
      <c r="BA19" s="20">
        <f>HLOOKUP(B19,'[2]RECIPE ROW'!$A$4:$BK$107,MATCH($BA$3,'[2]RECIPE ROW'!$B$4:$B$107,0))*D19</f>
        <v>0</v>
      </c>
      <c r="BB19" s="20">
        <f>HLOOKUP(B19,'[2]RECIPE ROW'!$A$4:$BK$107,MATCH($BB$3,'[2]RECIPE ROW'!$B$4:$B$107,0))*D19</f>
        <v>0</v>
      </c>
      <c r="BC19" s="20">
        <f>HLOOKUP(B19,'[2]RECIPE ROW'!$A$4:$BK$107,MATCH($BC$3,'[2]RECIPE ROW'!$B$4:$B$107,0))*D19</f>
        <v>0</v>
      </c>
      <c r="BD19" s="20">
        <f>HLOOKUP(B19,'[2]RECIPE ROW'!$A$4:$BK$107,MATCH($BD$3,'[2]RECIPE ROW'!$B$4:$B$107,0))*D19</f>
        <v>0</v>
      </c>
      <c r="BE19" s="20">
        <f>HLOOKUP(B19,'[2]RECIPE ROW'!$A$4:$BK$107,MATCH($BE$3,'[2]RECIPE ROW'!$B$4:$B$107,0))*D19</f>
        <v>0</v>
      </c>
      <c r="BF19" s="20">
        <f>HLOOKUP(B19,'[2]RECIPE ROW'!$A$4:$BK$107,MATCH($BF$3,'[2]RECIPE ROW'!$B$4:$B$107,0))*D19</f>
        <v>0</v>
      </c>
      <c r="BG19" s="20">
        <f>HLOOKUP(B19,'[2]RECIPE ROW'!$A$4:$BK$107,MATCH($BG$3,'[2]RECIPE ROW'!$B$4:$B$107,0))*D19</f>
        <v>0</v>
      </c>
      <c r="BH19" s="20">
        <f>HLOOKUP(B19,'[2]RECIPE ROW'!$A$4:$BK$107,MATCH($BH$3,'[2]RECIPE ROW'!$B$4:$B$107,0))*D19</f>
        <v>0</v>
      </c>
    </row>
    <row r="20" spans="1:60" ht="22.7" customHeight="1">
      <c r="A20" s="9">
        <v>17</v>
      </c>
      <c r="B20" s="9">
        <v>1000</v>
      </c>
      <c r="C20" s="10" t="str">
        <f>VLOOKUP(A20,'[1]موازنه المبيعات '!$B$5:$R$1200,2,0)</f>
        <v>Kremer</v>
      </c>
      <c r="D20" s="11">
        <f>VLOOKUP(A20,'[1]SALES FORCAST'!$B$4:$O$338,3,0)</f>
        <v>0</v>
      </c>
      <c r="E20" s="20">
        <f>HLOOKUP(B20,'[2]RECIPE ROW'!$A$4:$BK$107,MATCH($E$3,'[2]RECIPE ROW'!$B$4:$B$107,0))*D20</f>
        <v>0</v>
      </c>
      <c r="F20" s="20">
        <f>HLOOKUP(B20,[2]!recipe,MATCH($F$3,'[2]RECIPE ROW'!$B$4:$B$107,0))*D20</f>
        <v>0</v>
      </c>
      <c r="G20" s="20">
        <f>HLOOKUP(B20,'[2]RECIPE ROW'!$A$4:$BK$107,MATCH($G$3,'[2]RECIPE ROW'!$B$4:$B$107,0))*D20</f>
        <v>0</v>
      </c>
      <c r="H20" s="20">
        <f>HLOOKUP(B20,'[2]RECIPE ROW'!$A$4:$BK$107,MATCH($H$3,'[2]RECIPE ROW'!$B$4:$B$107,0))*D20</f>
        <v>0</v>
      </c>
      <c r="I20" s="20">
        <f>HLOOKUP(B20,'[2]RECIPE ROW'!$A$4:$BK$107,MATCH($I$3,'[2]RECIPE ROW'!$B$4:$B$107,0))*D20</f>
        <v>0</v>
      </c>
      <c r="J20" s="20">
        <f>HLOOKUP(B20,'[2]RECIPE ROW'!$A$4:$BK$107,MATCH($J$3,'[2]RECIPE ROW'!$B$4:$B$107,0))*D20</f>
        <v>0</v>
      </c>
      <c r="K20" s="20">
        <f>HLOOKUP(B20,'[2]RECIPE ROW'!$A$4:$BK$107,MATCH($K$3,'[2]RECIPE ROW'!$B$4:$B$107,0))*D20</f>
        <v>0</v>
      </c>
      <c r="L20" s="20">
        <f>HLOOKUP(B20,'[2]RECIPE ROW'!$A$4:$BK$107,MATCH($L$3,'[2]RECIPE ROW'!$B$4:$B$107,0))*D20</f>
        <v>0</v>
      </c>
      <c r="M20" s="20">
        <f>HLOOKUP(B20,'[2]RECIPE ROW'!$A$4:$BK$107,MATCH($M$3,'[2]RECIPE ROW'!$B$4:$B$107,0))*D20</f>
        <v>0</v>
      </c>
      <c r="N20" s="20">
        <f>HLOOKUP(B20,'[2]RECIPE ROW'!$A$4:$BK$107,MATCH($N$3,'[2]RECIPE ROW'!$B$4:$B$107,0))*D20</f>
        <v>0</v>
      </c>
      <c r="O20" s="20">
        <f>HLOOKUP(B20,'[2]RECIPE ROW'!$A$4:$BK$107,MATCH($O$3,'[2]RECIPE ROW'!$B$4:$B$107,0))*D20</f>
        <v>0</v>
      </c>
      <c r="P20" s="20">
        <f>HLOOKUP(B20,'[2]RECIPE ROW'!$A$4:$BK$107,MATCH($P$3,'[2]RECIPE ROW'!$B$4:$B$107,0))*D20</f>
        <v>0</v>
      </c>
      <c r="Q20" s="20">
        <f>HLOOKUP(B20,'[2]RECIPE ROW'!$A$4:$BK$107,MATCH($Q$3,'[2]RECIPE ROW'!$B$4:$B$107,0))*D20</f>
        <v>0</v>
      </c>
      <c r="R20" s="20">
        <f>HLOOKUP(B20,'[2]RECIPE ROW'!$A$4:$BK$107,MATCH($R$3,'[2]RECIPE ROW'!$B$4:$B$107,0))*D20</f>
        <v>0</v>
      </c>
      <c r="S20" s="20">
        <f>HLOOKUP(B20,'[2]RECIPE ROW'!$A$4:$BK$107,MATCH($S$3,'[2]RECIPE ROW'!$B$4:$B$107,0))*D20</f>
        <v>0</v>
      </c>
      <c r="T20" s="20">
        <f>HLOOKUP(B20,'[2]RECIPE ROW'!$A$4:$BK$107,MATCH($T$3,'[2]RECIPE ROW'!$B$4:$B$107,0))*D20</f>
        <v>0</v>
      </c>
      <c r="U20" s="20">
        <f>HLOOKUP(B20,'[2]RECIPE ROW'!$A$4:$BK$107,MATCH($U$3,'[2]RECIPE ROW'!$B$4:$B$107,0))*D20</f>
        <v>0</v>
      </c>
      <c r="V20" s="20">
        <f>HLOOKUP(B20,'[2]RECIPE ROW'!$A$4:$BK$107,MATCH($V$3,'[2]RECIPE ROW'!$B$4:$B$107,0))*D20</f>
        <v>0</v>
      </c>
      <c r="W20" s="20">
        <f>HLOOKUP(B20,'[2]RECIPE ROW'!$A$4:$BK$107,MATCH($W$3,'[2]RECIPE ROW'!$B$4:$B$107,0))*D20</f>
        <v>0</v>
      </c>
      <c r="X20" s="20">
        <f>HLOOKUP(B20,'[2]RECIPE ROW'!$A$4:$BK$107,MATCH($X$3,'[2]RECIPE ROW'!$B$4:$B$107,0))*D20</f>
        <v>0</v>
      </c>
      <c r="Y20" s="20">
        <f>HLOOKUP(B20,'[2]RECIPE ROW'!$A$4:$BK$107,MATCH($Y$3,'[2]RECIPE ROW'!$B$4:$B$107,0))*D20</f>
        <v>0</v>
      </c>
      <c r="Z20" s="20">
        <f>HLOOKUP(B20,'[2]RECIPE ROW'!$A$4:$BK$107,MATCH($Z$3,'[2]RECIPE ROW'!$B$4:$B$107,0))*D20</f>
        <v>0</v>
      </c>
      <c r="AA20" s="20">
        <f>HLOOKUP(B20,'[2]RECIPE ROW'!$A$4:$BK$107,MATCH($AA$3,'[2]RECIPE ROW'!$B$4:$B$107,0))*D20</f>
        <v>0</v>
      </c>
      <c r="AB20" s="20">
        <f>HLOOKUP(B20,'[2]RECIPE ROW'!$A$4:$BK$107,MATCH($AB$3,'[2]RECIPE ROW'!$B$4:$B$107,0))*D20</f>
        <v>0</v>
      </c>
      <c r="AC20" s="20">
        <f>HLOOKUP(B20,'[2]RECIPE ROW'!$A$4:$BK$107,MATCH($AC$3,'[2]RECIPE ROW'!$B$4:$B$107,0))*D20</f>
        <v>0</v>
      </c>
      <c r="AD20" s="20">
        <f>HLOOKUP(B20,'[2]RECIPE ROW'!$A$4:$BK$107,MATCH($AD$3,'[2]RECIPE ROW'!$B$4:$B$107,0))*D20</f>
        <v>0</v>
      </c>
      <c r="AE20" s="20">
        <f>HLOOKUP(B20,'[2]RECIPE ROW'!$A$4:$BK$107,MATCH($AE$3,'[2]RECIPE ROW'!$B$4:$B$107,0))*D20</f>
        <v>0</v>
      </c>
      <c r="AF20" s="20">
        <f>HLOOKUP(B20,'[2]RECIPE ROW'!$A$4:$BK$107,MATCH($AF$3,'[2]RECIPE ROW'!$B$4:$B$107,0))*D20</f>
        <v>0</v>
      </c>
      <c r="AG20" s="20">
        <f>HLOOKUP(B20,'[2]RECIPE ROW'!$A$4:$BK$107,MATCH($AG$3,'[2]RECIPE ROW'!$B$4:$B$107,0))*D20</f>
        <v>0</v>
      </c>
      <c r="AH20" s="20">
        <f>HLOOKUP(B20,'[2]RECIPE ROW'!$A$4:$BK$107,MATCH($AH$3,'[2]RECIPE ROW'!$B$4:$B$107,0))*D20</f>
        <v>0</v>
      </c>
      <c r="AI20" s="20">
        <f>HLOOKUP(B20,'[2]RECIPE ROW'!$A$4:$BK$107,MATCH($AI$3,'[2]RECIPE ROW'!$B$4:$B$107,0))*D20</f>
        <v>0</v>
      </c>
      <c r="AJ20" s="20">
        <f>HLOOKUP(B20,'[2]RECIPE ROW'!$A$4:$BK$107,MATCH($AJ$3,'[2]RECIPE ROW'!$B$4:$B$107,0))*D20</f>
        <v>0</v>
      </c>
      <c r="AK20" s="20">
        <f>HLOOKUP(B20,'[2]RECIPE ROW'!$A$4:$BK$107,MATCH($AK$3,'[2]RECIPE ROW'!$B$4:$B$107,0))*D20</f>
        <v>0</v>
      </c>
      <c r="AL20" s="20">
        <f>HLOOKUP(B20,'[2]RECIPE ROW'!$A$4:$BK$107,MATCH($AL$3,'[2]RECIPE ROW'!$B$4:$B$107,0))*D20</f>
        <v>0</v>
      </c>
      <c r="AM20" s="20">
        <f>HLOOKUP(B20,'[2]RECIPE ROW'!$A$4:$BK$107,MATCH($AM$3,'[2]RECIPE ROW'!$B$4:$B$107,0))*D20</f>
        <v>0</v>
      </c>
      <c r="AN20" s="20">
        <f>HLOOKUP(B20,'[2]RECIPE ROW'!$A$4:$BK$107,MATCH($AN$3,'[2]RECIPE ROW'!$B$4:$B$107,0))*D20</f>
        <v>0</v>
      </c>
      <c r="AO20" s="20">
        <f>HLOOKUP(B20,'[2]RECIPE ROW'!$A$4:$BK$107,MATCH($AO$3,'[2]RECIPE ROW'!$B$4:$B$107,0))*D20</f>
        <v>0</v>
      </c>
      <c r="AP20" s="20">
        <f>HLOOKUP(B20,'[2]RECIPE ROW'!$A$4:$BK$107,MATCH($AP$3,'[2]RECIPE ROW'!$B$4:$B$107,0))*D20</f>
        <v>0</v>
      </c>
      <c r="AQ20" s="20">
        <f>HLOOKUP(B20,'[2]RECIPE ROW'!$A$4:$BK$107,MATCH($AQ$3,'[2]RECIPE ROW'!$B$4:$B$107,0))*D20</f>
        <v>0</v>
      </c>
      <c r="AR20" s="20">
        <f>HLOOKUP(B20,'[2]RECIPE ROW'!$A$4:$BK$107,MATCH($AR$3,'[2]RECIPE ROW'!$B$4:$B$107,0))*D20</f>
        <v>0</v>
      </c>
      <c r="AS20" s="20">
        <f>HLOOKUP(B20,'[2]RECIPE ROW'!$A$4:$BK$107,MATCH($AS$3,'[2]RECIPE ROW'!$B$4:$B$107,0))*D20</f>
        <v>0</v>
      </c>
      <c r="AT20" s="20">
        <f>HLOOKUP(B20,'[2]RECIPE ROW'!$A$4:$BK$107,MATCH($AT$3,'[2]RECIPE ROW'!$B$4:$B$107,0))*D20</f>
        <v>0</v>
      </c>
      <c r="AU20" s="20">
        <f>HLOOKUP(B20,'[2]RECIPE ROW'!$A$4:$BK$107,MATCH($AU$3,'[2]RECIPE ROW'!$B$4:$B$107,0))*D20</f>
        <v>0</v>
      </c>
      <c r="AV20" s="20">
        <f>HLOOKUP(B20,'[2]RECIPE ROW'!$A$4:$BK$107,MATCH($AV$3,'[2]RECIPE ROW'!$B$4:$B$107,0))*D20</f>
        <v>0</v>
      </c>
      <c r="AW20" s="20">
        <f>HLOOKUP(B20,'[2]RECIPE ROW'!$A$4:$BK$107,MATCH($AW$3,'[2]RECIPE ROW'!$B$4:$B$107,0))*D20</f>
        <v>0</v>
      </c>
      <c r="AX20" s="20">
        <f>HLOOKUP(B20,'[2]RECIPE ROW'!$A$4:$BK$107,MATCH($AX$3,'[2]RECIPE ROW'!$B$4:$B$107,0))*D20</f>
        <v>0</v>
      </c>
      <c r="AY20" s="20">
        <f>HLOOKUP(B20,'[2]RECIPE ROW'!$A$4:$BK$107,MATCH($AY$3,'[2]RECIPE ROW'!$B$4:$B$107,0))*D20</f>
        <v>0</v>
      </c>
      <c r="AZ20" s="20">
        <f>HLOOKUP(B20,'[2]RECIPE ROW'!$A$4:$BK$107,MATCH($AZ$3,'[2]RECIPE ROW'!$B$4:$B$107,0))*D20</f>
        <v>0</v>
      </c>
      <c r="BA20" s="20">
        <f>HLOOKUP(B20,'[2]RECIPE ROW'!$A$4:$BK$107,MATCH($BA$3,'[2]RECIPE ROW'!$B$4:$B$107,0))*D20</f>
        <v>0</v>
      </c>
      <c r="BB20" s="20">
        <f>HLOOKUP(B20,'[2]RECIPE ROW'!$A$4:$BK$107,MATCH($BB$3,'[2]RECIPE ROW'!$B$4:$B$107,0))*D20</f>
        <v>0</v>
      </c>
      <c r="BC20" s="20">
        <f>HLOOKUP(B20,'[2]RECIPE ROW'!$A$4:$BK$107,MATCH($BC$3,'[2]RECIPE ROW'!$B$4:$B$107,0))*D20</f>
        <v>0</v>
      </c>
      <c r="BD20" s="20">
        <f>HLOOKUP(B20,'[2]RECIPE ROW'!$A$4:$BK$107,MATCH($BD$3,'[2]RECIPE ROW'!$B$4:$B$107,0))*D20</f>
        <v>0</v>
      </c>
      <c r="BE20" s="20">
        <f>HLOOKUP(B20,'[2]RECIPE ROW'!$A$4:$BK$107,MATCH($BE$3,'[2]RECIPE ROW'!$B$4:$B$107,0))*D20</f>
        <v>0</v>
      </c>
      <c r="BF20" s="20">
        <f>HLOOKUP(B20,'[2]RECIPE ROW'!$A$4:$BK$107,MATCH($BF$3,'[2]RECIPE ROW'!$B$4:$B$107,0))*D20</f>
        <v>0</v>
      </c>
      <c r="BG20" s="20">
        <f>HLOOKUP(B20,'[2]RECIPE ROW'!$A$4:$BK$107,MATCH($BG$3,'[2]RECIPE ROW'!$B$4:$B$107,0))*D20</f>
        <v>0</v>
      </c>
      <c r="BH20" s="20">
        <f>HLOOKUP(B20,'[2]RECIPE ROW'!$A$4:$BK$107,MATCH($BH$3,'[2]RECIPE ROW'!$B$4:$B$107,0))*D20</f>
        <v>0</v>
      </c>
    </row>
    <row r="21" spans="1:60" ht="22.7" customHeight="1">
      <c r="A21" s="9">
        <v>18</v>
      </c>
      <c r="B21" s="9">
        <v>1000</v>
      </c>
      <c r="C21" s="10">
        <f>VLOOKUP(A21,'[1]موازنه المبيعات '!$B$5:$R$1200,2,0)</f>
        <v>0</v>
      </c>
      <c r="D21" s="11">
        <f>VLOOKUP(A21,'[1]SALES FORCAST'!$B$4:$O$338,3,0)</f>
        <v>0</v>
      </c>
      <c r="E21" s="20">
        <f>HLOOKUP(B21,'[2]RECIPE ROW'!$A$4:$BK$107,MATCH($E$3,'[2]RECIPE ROW'!$B$4:$B$107,0))*D21</f>
        <v>0</v>
      </c>
      <c r="F21" s="20">
        <f>HLOOKUP(B21,[2]!recipe,MATCH($F$3,'[2]RECIPE ROW'!$B$4:$B$107,0))*D21</f>
        <v>0</v>
      </c>
      <c r="G21" s="20">
        <f>HLOOKUP(B21,'[2]RECIPE ROW'!$A$4:$BK$107,MATCH($G$3,'[2]RECIPE ROW'!$B$4:$B$107,0))*D21</f>
        <v>0</v>
      </c>
      <c r="H21" s="20">
        <f>HLOOKUP(B21,'[2]RECIPE ROW'!$A$4:$BK$107,MATCH($H$3,'[2]RECIPE ROW'!$B$4:$B$107,0))*D21</f>
        <v>0</v>
      </c>
      <c r="I21" s="20">
        <f>HLOOKUP(B21,'[2]RECIPE ROW'!$A$4:$BK$107,MATCH($I$3,'[2]RECIPE ROW'!$B$4:$B$107,0))*D21</f>
        <v>0</v>
      </c>
      <c r="J21" s="20">
        <f>HLOOKUP(B21,'[2]RECIPE ROW'!$A$4:$BK$107,MATCH($J$3,'[2]RECIPE ROW'!$B$4:$B$107,0))*D21</f>
        <v>0</v>
      </c>
      <c r="K21" s="20">
        <f>HLOOKUP(B21,'[2]RECIPE ROW'!$A$4:$BK$107,MATCH($K$3,'[2]RECIPE ROW'!$B$4:$B$107,0))*D21</f>
        <v>0</v>
      </c>
      <c r="L21" s="20">
        <f>HLOOKUP(B21,'[2]RECIPE ROW'!$A$4:$BK$107,MATCH($L$3,'[2]RECIPE ROW'!$B$4:$B$107,0))*D21</f>
        <v>0</v>
      </c>
      <c r="M21" s="20">
        <f>HLOOKUP(B21,'[2]RECIPE ROW'!$A$4:$BK$107,MATCH($M$3,'[2]RECIPE ROW'!$B$4:$B$107,0))*D21</f>
        <v>0</v>
      </c>
      <c r="N21" s="20">
        <f>HLOOKUP(B21,'[2]RECIPE ROW'!$A$4:$BK$107,MATCH($N$3,'[2]RECIPE ROW'!$B$4:$B$107,0))*D21</f>
        <v>0</v>
      </c>
      <c r="O21" s="20">
        <f>HLOOKUP(B21,'[2]RECIPE ROW'!$A$4:$BK$107,MATCH($O$3,'[2]RECIPE ROW'!$B$4:$B$107,0))*D21</f>
        <v>0</v>
      </c>
      <c r="P21" s="20">
        <f>HLOOKUP(B21,'[2]RECIPE ROW'!$A$4:$BK$107,MATCH($P$3,'[2]RECIPE ROW'!$B$4:$B$107,0))*D21</f>
        <v>0</v>
      </c>
      <c r="Q21" s="20">
        <f>HLOOKUP(B21,'[2]RECIPE ROW'!$A$4:$BK$107,MATCH($Q$3,'[2]RECIPE ROW'!$B$4:$B$107,0))*D21</f>
        <v>0</v>
      </c>
      <c r="R21" s="20">
        <f>HLOOKUP(B21,'[2]RECIPE ROW'!$A$4:$BK$107,MATCH($R$3,'[2]RECIPE ROW'!$B$4:$B$107,0))*D21</f>
        <v>0</v>
      </c>
      <c r="S21" s="20">
        <f>HLOOKUP(B21,'[2]RECIPE ROW'!$A$4:$BK$107,MATCH($S$3,'[2]RECIPE ROW'!$B$4:$B$107,0))*D21</f>
        <v>0</v>
      </c>
      <c r="T21" s="20">
        <f>HLOOKUP(B21,'[2]RECIPE ROW'!$A$4:$BK$107,MATCH($T$3,'[2]RECIPE ROW'!$B$4:$B$107,0))*D21</f>
        <v>0</v>
      </c>
      <c r="U21" s="20">
        <f>HLOOKUP(B21,'[2]RECIPE ROW'!$A$4:$BK$107,MATCH($U$3,'[2]RECIPE ROW'!$B$4:$B$107,0))*D21</f>
        <v>0</v>
      </c>
      <c r="V21" s="20">
        <f>HLOOKUP(B21,'[2]RECIPE ROW'!$A$4:$BK$107,MATCH($V$3,'[2]RECIPE ROW'!$B$4:$B$107,0))*D21</f>
        <v>0</v>
      </c>
      <c r="W21" s="20">
        <f>HLOOKUP(B21,'[2]RECIPE ROW'!$A$4:$BK$107,MATCH($W$3,'[2]RECIPE ROW'!$B$4:$B$107,0))*D21</f>
        <v>0</v>
      </c>
      <c r="X21" s="20">
        <f>HLOOKUP(B21,'[2]RECIPE ROW'!$A$4:$BK$107,MATCH($X$3,'[2]RECIPE ROW'!$B$4:$B$107,0))*D21</f>
        <v>0</v>
      </c>
      <c r="Y21" s="20">
        <f>HLOOKUP(B21,'[2]RECIPE ROW'!$A$4:$BK$107,MATCH($Y$3,'[2]RECIPE ROW'!$B$4:$B$107,0))*D21</f>
        <v>0</v>
      </c>
      <c r="Z21" s="20">
        <f>HLOOKUP(B21,'[2]RECIPE ROW'!$A$4:$BK$107,MATCH($Z$3,'[2]RECIPE ROW'!$B$4:$B$107,0))*D21</f>
        <v>0</v>
      </c>
      <c r="AA21" s="20">
        <f>HLOOKUP(B21,'[2]RECIPE ROW'!$A$4:$BK$107,MATCH($AA$3,'[2]RECIPE ROW'!$B$4:$B$107,0))*D21</f>
        <v>0</v>
      </c>
      <c r="AB21" s="20">
        <f>HLOOKUP(B21,'[2]RECIPE ROW'!$A$4:$BK$107,MATCH($AB$3,'[2]RECIPE ROW'!$B$4:$B$107,0))*D21</f>
        <v>0</v>
      </c>
      <c r="AC21" s="20">
        <f>HLOOKUP(B21,'[2]RECIPE ROW'!$A$4:$BK$107,MATCH($AC$3,'[2]RECIPE ROW'!$B$4:$B$107,0))*D21</f>
        <v>0</v>
      </c>
      <c r="AD21" s="20">
        <f>HLOOKUP(B21,'[2]RECIPE ROW'!$A$4:$BK$107,MATCH($AD$3,'[2]RECIPE ROW'!$B$4:$B$107,0))*D21</f>
        <v>0</v>
      </c>
      <c r="AE21" s="20">
        <f>HLOOKUP(B21,'[2]RECIPE ROW'!$A$4:$BK$107,MATCH($AE$3,'[2]RECIPE ROW'!$B$4:$B$107,0))*D21</f>
        <v>0</v>
      </c>
      <c r="AF21" s="20">
        <f>HLOOKUP(B21,'[2]RECIPE ROW'!$A$4:$BK$107,MATCH($AF$3,'[2]RECIPE ROW'!$B$4:$B$107,0))*D21</f>
        <v>0</v>
      </c>
      <c r="AG21" s="20">
        <f>HLOOKUP(B21,'[2]RECIPE ROW'!$A$4:$BK$107,MATCH($AG$3,'[2]RECIPE ROW'!$B$4:$B$107,0))*D21</f>
        <v>0</v>
      </c>
      <c r="AH21" s="20">
        <f>HLOOKUP(B21,'[2]RECIPE ROW'!$A$4:$BK$107,MATCH($AH$3,'[2]RECIPE ROW'!$B$4:$B$107,0))*D21</f>
        <v>0</v>
      </c>
      <c r="AI21" s="20">
        <f>HLOOKUP(B21,'[2]RECIPE ROW'!$A$4:$BK$107,MATCH($AI$3,'[2]RECIPE ROW'!$B$4:$B$107,0))*D21</f>
        <v>0</v>
      </c>
      <c r="AJ21" s="20">
        <f>HLOOKUP(B21,'[2]RECIPE ROW'!$A$4:$BK$107,MATCH($AJ$3,'[2]RECIPE ROW'!$B$4:$B$107,0))*D21</f>
        <v>0</v>
      </c>
      <c r="AK21" s="20">
        <f>HLOOKUP(B21,'[2]RECIPE ROW'!$A$4:$BK$107,MATCH($AK$3,'[2]RECIPE ROW'!$B$4:$B$107,0))*D21</f>
        <v>0</v>
      </c>
      <c r="AL21" s="20">
        <f>HLOOKUP(B21,'[2]RECIPE ROW'!$A$4:$BK$107,MATCH($AL$3,'[2]RECIPE ROW'!$B$4:$B$107,0))*D21</f>
        <v>0</v>
      </c>
      <c r="AM21" s="20">
        <f>HLOOKUP(B21,'[2]RECIPE ROW'!$A$4:$BK$107,MATCH($AM$3,'[2]RECIPE ROW'!$B$4:$B$107,0))*D21</f>
        <v>0</v>
      </c>
      <c r="AN21" s="20">
        <f>HLOOKUP(B21,'[2]RECIPE ROW'!$A$4:$BK$107,MATCH($AN$3,'[2]RECIPE ROW'!$B$4:$B$107,0))*D21</f>
        <v>0</v>
      </c>
      <c r="AO21" s="20">
        <f>HLOOKUP(B21,'[2]RECIPE ROW'!$A$4:$BK$107,MATCH($AO$3,'[2]RECIPE ROW'!$B$4:$B$107,0))*D21</f>
        <v>0</v>
      </c>
      <c r="AP21" s="20">
        <f>HLOOKUP(B21,'[2]RECIPE ROW'!$A$4:$BK$107,MATCH($AP$3,'[2]RECIPE ROW'!$B$4:$B$107,0))*D21</f>
        <v>0</v>
      </c>
      <c r="AQ21" s="20">
        <f>HLOOKUP(B21,'[2]RECIPE ROW'!$A$4:$BK$107,MATCH($AQ$3,'[2]RECIPE ROW'!$B$4:$B$107,0))*D21</f>
        <v>0</v>
      </c>
      <c r="AR21" s="20">
        <f>HLOOKUP(B21,'[2]RECIPE ROW'!$A$4:$BK$107,MATCH($AR$3,'[2]RECIPE ROW'!$B$4:$B$107,0))*D21</f>
        <v>0</v>
      </c>
      <c r="AS21" s="20">
        <f>HLOOKUP(B21,'[2]RECIPE ROW'!$A$4:$BK$107,MATCH($AS$3,'[2]RECIPE ROW'!$B$4:$B$107,0))*D21</f>
        <v>0</v>
      </c>
      <c r="AT21" s="20">
        <f>HLOOKUP(B21,'[2]RECIPE ROW'!$A$4:$BK$107,MATCH($AT$3,'[2]RECIPE ROW'!$B$4:$B$107,0))*D21</f>
        <v>0</v>
      </c>
      <c r="AU21" s="20">
        <f>HLOOKUP(B21,'[2]RECIPE ROW'!$A$4:$BK$107,MATCH($AU$3,'[2]RECIPE ROW'!$B$4:$B$107,0))*D21</f>
        <v>0</v>
      </c>
      <c r="AV21" s="20">
        <f>HLOOKUP(B21,'[2]RECIPE ROW'!$A$4:$BK$107,MATCH($AV$3,'[2]RECIPE ROW'!$B$4:$B$107,0))*D21</f>
        <v>0</v>
      </c>
      <c r="AW21" s="20">
        <f>HLOOKUP(B21,'[2]RECIPE ROW'!$A$4:$BK$107,MATCH($AW$3,'[2]RECIPE ROW'!$B$4:$B$107,0))*D21</f>
        <v>0</v>
      </c>
      <c r="AX21" s="20">
        <f>HLOOKUP(B21,'[2]RECIPE ROW'!$A$4:$BK$107,MATCH($AX$3,'[2]RECIPE ROW'!$B$4:$B$107,0))*D21</f>
        <v>0</v>
      </c>
      <c r="AY21" s="20">
        <f>HLOOKUP(B21,'[2]RECIPE ROW'!$A$4:$BK$107,MATCH($AY$3,'[2]RECIPE ROW'!$B$4:$B$107,0))*D21</f>
        <v>0</v>
      </c>
      <c r="AZ21" s="20">
        <f>HLOOKUP(B21,'[2]RECIPE ROW'!$A$4:$BK$107,MATCH($AZ$3,'[2]RECIPE ROW'!$B$4:$B$107,0))*D21</f>
        <v>0</v>
      </c>
      <c r="BA21" s="20">
        <f>HLOOKUP(B21,'[2]RECIPE ROW'!$A$4:$BK$107,MATCH($BA$3,'[2]RECIPE ROW'!$B$4:$B$107,0))*D21</f>
        <v>0</v>
      </c>
      <c r="BB21" s="20">
        <f>HLOOKUP(B21,'[2]RECIPE ROW'!$A$4:$BK$107,MATCH($BB$3,'[2]RECIPE ROW'!$B$4:$B$107,0))*D21</f>
        <v>0</v>
      </c>
      <c r="BC21" s="20">
        <f>HLOOKUP(B21,'[2]RECIPE ROW'!$A$4:$BK$107,MATCH($BC$3,'[2]RECIPE ROW'!$B$4:$B$107,0))*D21</f>
        <v>0</v>
      </c>
      <c r="BD21" s="20">
        <f>HLOOKUP(B21,'[2]RECIPE ROW'!$A$4:$BK$107,MATCH($BD$3,'[2]RECIPE ROW'!$B$4:$B$107,0))*D21</f>
        <v>0</v>
      </c>
      <c r="BE21" s="20">
        <f>HLOOKUP(B21,'[2]RECIPE ROW'!$A$4:$BK$107,MATCH($BE$3,'[2]RECIPE ROW'!$B$4:$B$107,0))*D21</f>
        <v>0</v>
      </c>
      <c r="BF21" s="20">
        <f>HLOOKUP(B21,'[2]RECIPE ROW'!$A$4:$BK$107,MATCH($BF$3,'[2]RECIPE ROW'!$B$4:$B$107,0))*D21</f>
        <v>0</v>
      </c>
      <c r="BG21" s="20">
        <f>HLOOKUP(B21,'[2]RECIPE ROW'!$A$4:$BK$107,MATCH($BG$3,'[2]RECIPE ROW'!$B$4:$B$107,0))*D21</f>
        <v>0</v>
      </c>
      <c r="BH21" s="20">
        <f>HLOOKUP(B21,'[2]RECIPE ROW'!$A$4:$BK$107,MATCH($BH$3,'[2]RECIPE ROW'!$B$4:$B$107,0))*D21</f>
        <v>0</v>
      </c>
    </row>
    <row r="22" spans="1:60" ht="22.7" customHeight="1">
      <c r="A22" s="9">
        <v>19</v>
      </c>
      <c r="B22" s="9">
        <v>1000</v>
      </c>
      <c r="C22" s="10">
        <f>VLOOKUP(A22,'[1]موازنه المبيعات '!$B$5:$R$1200,2,0)</f>
        <v>0</v>
      </c>
      <c r="D22" s="11">
        <f>VLOOKUP(A22,'[1]SALES FORCAST'!$B$4:$O$338,3,0)</f>
        <v>0</v>
      </c>
      <c r="E22" s="20">
        <f>HLOOKUP(B22,'[2]RECIPE ROW'!$A$4:$BK$107,MATCH($E$3,'[2]RECIPE ROW'!$B$4:$B$107,0))*D22</f>
        <v>0</v>
      </c>
      <c r="F22" s="20">
        <f>HLOOKUP(B22,[2]!recipe,MATCH($F$3,'[2]RECIPE ROW'!$B$4:$B$107,0))*D22</f>
        <v>0</v>
      </c>
      <c r="G22" s="20">
        <f>HLOOKUP(B22,'[2]RECIPE ROW'!$A$4:$BK$107,MATCH($G$3,'[2]RECIPE ROW'!$B$4:$B$107,0))*D22</f>
        <v>0</v>
      </c>
      <c r="H22" s="20">
        <f>HLOOKUP(B22,'[2]RECIPE ROW'!$A$4:$BK$107,MATCH($H$3,'[2]RECIPE ROW'!$B$4:$B$107,0))*D22</f>
        <v>0</v>
      </c>
      <c r="I22" s="20">
        <f>HLOOKUP(B22,'[2]RECIPE ROW'!$A$4:$BK$107,MATCH($I$3,'[2]RECIPE ROW'!$B$4:$B$107,0))*D22</f>
        <v>0</v>
      </c>
      <c r="J22" s="20">
        <f>HLOOKUP(B22,'[2]RECIPE ROW'!$A$4:$BK$107,MATCH($J$3,'[2]RECIPE ROW'!$B$4:$B$107,0))*D22</f>
        <v>0</v>
      </c>
      <c r="K22" s="20">
        <f>HLOOKUP(B22,'[2]RECIPE ROW'!$A$4:$BK$107,MATCH($K$3,'[2]RECIPE ROW'!$B$4:$B$107,0))*D22</f>
        <v>0</v>
      </c>
      <c r="L22" s="20">
        <f>HLOOKUP(B22,'[2]RECIPE ROW'!$A$4:$BK$107,MATCH($L$3,'[2]RECIPE ROW'!$B$4:$B$107,0))*D22</f>
        <v>0</v>
      </c>
      <c r="M22" s="20">
        <f>HLOOKUP(B22,'[2]RECIPE ROW'!$A$4:$BK$107,MATCH($M$3,'[2]RECIPE ROW'!$B$4:$B$107,0))*D22</f>
        <v>0</v>
      </c>
      <c r="N22" s="20">
        <f>HLOOKUP(B22,'[2]RECIPE ROW'!$A$4:$BK$107,MATCH($N$3,'[2]RECIPE ROW'!$B$4:$B$107,0))*D22</f>
        <v>0</v>
      </c>
      <c r="O22" s="20">
        <f>HLOOKUP(B22,'[2]RECIPE ROW'!$A$4:$BK$107,MATCH($O$3,'[2]RECIPE ROW'!$B$4:$B$107,0))*D22</f>
        <v>0</v>
      </c>
      <c r="P22" s="20">
        <f>HLOOKUP(B22,'[2]RECIPE ROW'!$A$4:$BK$107,MATCH($P$3,'[2]RECIPE ROW'!$B$4:$B$107,0))*D22</f>
        <v>0</v>
      </c>
      <c r="Q22" s="20">
        <f>HLOOKUP(B22,'[2]RECIPE ROW'!$A$4:$BK$107,MATCH($Q$3,'[2]RECIPE ROW'!$B$4:$B$107,0))*D22</f>
        <v>0</v>
      </c>
      <c r="R22" s="20">
        <f>HLOOKUP(B22,'[2]RECIPE ROW'!$A$4:$BK$107,MATCH($R$3,'[2]RECIPE ROW'!$B$4:$B$107,0))*D22</f>
        <v>0</v>
      </c>
      <c r="S22" s="20">
        <f>HLOOKUP(B22,'[2]RECIPE ROW'!$A$4:$BK$107,MATCH($S$3,'[2]RECIPE ROW'!$B$4:$B$107,0))*D22</f>
        <v>0</v>
      </c>
      <c r="T22" s="20">
        <f>HLOOKUP(B22,'[2]RECIPE ROW'!$A$4:$BK$107,MATCH($T$3,'[2]RECIPE ROW'!$B$4:$B$107,0))*D22</f>
        <v>0</v>
      </c>
      <c r="U22" s="20">
        <f>HLOOKUP(B22,'[2]RECIPE ROW'!$A$4:$BK$107,MATCH($U$3,'[2]RECIPE ROW'!$B$4:$B$107,0))*D22</f>
        <v>0</v>
      </c>
      <c r="V22" s="20">
        <f>HLOOKUP(B22,'[2]RECIPE ROW'!$A$4:$BK$107,MATCH($V$3,'[2]RECIPE ROW'!$B$4:$B$107,0))*D22</f>
        <v>0</v>
      </c>
      <c r="W22" s="20">
        <f>HLOOKUP(B22,'[2]RECIPE ROW'!$A$4:$BK$107,MATCH($W$3,'[2]RECIPE ROW'!$B$4:$B$107,0))*D22</f>
        <v>0</v>
      </c>
      <c r="X22" s="20">
        <f>HLOOKUP(B22,'[2]RECIPE ROW'!$A$4:$BK$107,MATCH($X$3,'[2]RECIPE ROW'!$B$4:$B$107,0))*D22</f>
        <v>0</v>
      </c>
      <c r="Y22" s="20">
        <f>HLOOKUP(B22,'[2]RECIPE ROW'!$A$4:$BK$107,MATCH($Y$3,'[2]RECIPE ROW'!$B$4:$B$107,0))*D22</f>
        <v>0</v>
      </c>
      <c r="Z22" s="20">
        <f>HLOOKUP(B22,'[2]RECIPE ROW'!$A$4:$BK$107,MATCH($Z$3,'[2]RECIPE ROW'!$B$4:$B$107,0))*D22</f>
        <v>0</v>
      </c>
      <c r="AA22" s="20">
        <f>HLOOKUP(B22,'[2]RECIPE ROW'!$A$4:$BK$107,MATCH($AA$3,'[2]RECIPE ROW'!$B$4:$B$107,0))*D22</f>
        <v>0</v>
      </c>
      <c r="AB22" s="20">
        <f>HLOOKUP(B22,'[2]RECIPE ROW'!$A$4:$BK$107,MATCH($AB$3,'[2]RECIPE ROW'!$B$4:$B$107,0))*D22</f>
        <v>0</v>
      </c>
      <c r="AC22" s="20">
        <f>HLOOKUP(B22,'[2]RECIPE ROW'!$A$4:$BK$107,MATCH($AC$3,'[2]RECIPE ROW'!$B$4:$B$107,0))*D22</f>
        <v>0</v>
      </c>
      <c r="AD22" s="20">
        <f>HLOOKUP(B22,'[2]RECIPE ROW'!$A$4:$BK$107,MATCH($AD$3,'[2]RECIPE ROW'!$B$4:$B$107,0))*D22</f>
        <v>0</v>
      </c>
      <c r="AE22" s="20">
        <f>HLOOKUP(B22,'[2]RECIPE ROW'!$A$4:$BK$107,MATCH($AE$3,'[2]RECIPE ROW'!$B$4:$B$107,0))*D22</f>
        <v>0</v>
      </c>
      <c r="AF22" s="20">
        <f>HLOOKUP(B22,'[2]RECIPE ROW'!$A$4:$BK$107,MATCH($AF$3,'[2]RECIPE ROW'!$B$4:$B$107,0))*D22</f>
        <v>0</v>
      </c>
      <c r="AG22" s="20">
        <f>HLOOKUP(B22,'[2]RECIPE ROW'!$A$4:$BK$107,MATCH($AG$3,'[2]RECIPE ROW'!$B$4:$B$107,0))*D22</f>
        <v>0</v>
      </c>
      <c r="AH22" s="20">
        <f>HLOOKUP(B22,'[2]RECIPE ROW'!$A$4:$BK$107,MATCH($AH$3,'[2]RECIPE ROW'!$B$4:$B$107,0))*D22</f>
        <v>0</v>
      </c>
      <c r="AI22" s="20">
        <f>HLOOKUP(B22,'[2]RECIPE ROW'!$A$4:$BK$107,MATCH($AI$3,'[2]RECIPE ROW'!$B$4:$B$107,0))*D22</f>
        <v>0</v>
      </c>
      <c r="AJ22" s="20">
        <f>HLOOKUP(B22,'[2]RECIPE ROW'!$A$4:$BK$107,MATCH($AJ$3,'[2]RECIPE ROW'!$B$4:$B$107,0))*D22</f>
        <v>0</v>
      </c>
      <c r="AK22" s="20">
        <f>HLOOKUP(B22,'[2]RECIPE ROW'!$A$4:$BK$107,MATCH($AK$3,'[2]RECIPE ROW'!$B$4:$B$107,0))*D22</f>
        <v>0</v>
      </c>
      <c r="AL22" s="20">
        <f>HLOOKUP(B22,'[2]RECIPE ROW'!$A$4:$BK$107,MATCH($AL$3,'[2]RECIPE ROW'!$B$4:$B$107,0))*D22</f>
        <v>0</v>
      </c>
      <c r="AM22" s="20">
        <f>HLOOKUP(B22,'[2]RECIPE ROW'!$A$4:$BK$107,MATCH($AM$3,'[2]RECIPE ROW'!$B$4:$B$107,0))*D22</f>
        <v>0</v>
      </c>
      <c r="AN22" s="20">
        <f>HLOOKUP(B22,'[2]RECIPE ROW'!$A$4:$BK$107,MATCH($AN$3,'[2]RECIPE ROW'!$B$4:$B$107,0))*D22</f>
        <v>0</v>
      </c>
      <c r="AO22" s="20">
        <f>HLOOKUP(B22,'[2]RECIPE ROW'!$A$4:$BK$107,MATCH($AO$3,'[2]RECIPE ROW'!$B$4:$B$107,0))*D22</f>
        <v>0</v>
      </c>
      <c r="AP22" s="20">
        <f>HLOOKUP(B22,'[2]RECIPE ROW'!$A$4:$BK$107,MATCH($AP$3,'[2]RECIPE ROW'!$B$4:$B$107,0))*D22</f>
        <v>0</v>
      </c>
      <c r="AQ22" s="20">
        <f>HLOOKUP(B22,'[2]RECIPE ROW'!$A$4:$BK$107,MATCH($AQ$3,'[2]RECIPE ROW'!$B$4:$B$107,0))*D22</f>
        <v>0</v>
      </c>
      <c r="AR22" s="20">
        <f>HLOOKUP(B22,'[2]RECIPE ROW'!$A$4:$BK$107,MATCH($AR$3,'[2]RECIPE ROW'!$B$4:$B$107,0))*D22</f>
        <v>0</v>
      </c>
      <c r="AS22" s="20">
        <f>HLOOKUP(B22,'[2]RECIPE ROW'!$A$4:$BK$107,MATCH($AS$3,'[2]RECIPE ROW'!$B$4:$B$107,0))*D22</f>
        <v>0</v>
      </c>
      <c r="AT22" s="20">
        <f>HLOOKUP(B22,'[2]RECIPE ROW'!$A$4:$BK$107,MATCH($AT$3,'[2]RECIPE ROW'!$B$4:$B$107,0))*D22</f>
        <v>0</v>
      </c>
      <c r="AU22" s="20">
        <f>HLOOKUP(B22,'[2]RECIPE ROW'!$A$4:$BK$107,MATCH($AU$3,'[2]RECIPE ROW'!$B$4:$B$107,0))*D22</f>
        <v>0</v>
      </c>
      <c r="AV22" s="20">
        <f>HLOOKUP(B22,'[2]RECIPE ROW'!$A$4:$BK$107,MATCH($AV$3,'[2]RECIPE ROW'!$B$4:$B$107,0))*D22</f>
        <v>0</v>
      </c>
      <c r="AW22" s="20">
        <f>HLOOKUP(B22,'[2]RECIPE ROW'!$A$4:$BK$107,MATCH($AW$3,'[2]RECIPE ROW'!$B$4:$B$107,0))*D22</f>
        <v>0</v>
      </c>
      <c r="AX22" s="20">
        <f>HLOOKUP(B22,'[2]RECIPE ROW'!$A$4:$BK$107,MATCH($AX$3,'[2]RECIPE ROW'!$B$4:$B$107,0))*D22</f>
        <v>0</v>
      </c>
      <c r="AY22" s="20">
        <f>HLOOKUP(B22,'[2]RECIPE ROW'!$A$4:$BK$107,MATCH($AY$3,'[2]RECIPE ROW'!$B$4:$B$107,0))*D22</f>
        <v>0</v>
      </c>
      <c r="AZ22" s="20">
        <f>HLOOKUP(B22,'[2]RECIPE ROW'!$A$4:$BK$107,MATCH($AZ$3,'[2]RECIPE ROW'!$B$4:$B$107,0))*D22</f>
        <v>0</v>
      </c>
      <c r="BA22" s="20">
        <f>HLOOKUP(B22,'[2]RECIPE ROW'!$A$4:$BK$107,MATCH($BA$3,'[2]RECIPE ROW'!$B$4:$B$107,0))*D22</f>
        <v>0</v>
      </c>
      <c r="BB22" s="20">
        <f>HLOOKUP(B22,'[2]RECIPE ROW'!$A$4:$BK$107,MATCH($BB$3,'[2]RECIPE ROW'!$B$4:$B$107,0))*D22</f>
        <v>0</v>
      </c>
      <c r="BC22" s="20">
        <f>HLOOKUP(B22,'[2]RECIPE ROW'!$A$4:$BK$107,MATCH($BC$3,'[2]RECIPE ROW'!$B$4:$B$107,0))*D22</f>
        <v>0</v>
      </c>
      <c r="BD22" s="20">
        <f>HLOOKUP(B22,'[2]RECIPE ROW'!$A$4:$BK$107,MATCH($BD$3,'[2]RECIPE ROW'!$B$4:$B$107,0))*D22</f>
        <v>0</v>
      </c>
      <c r="BE22" s="20">
        <f>HLOOKUP(B22,'[2]RECIPE ROW'!$A$4:$BK$107,MATCH($BE$3,'[2]RECIPE ROW'!$B$4:$B$107,0))*D22</f>
        <v>0</v>
      </c>
      <c r="BF22" s="20">
        <f>HLOOKUP(B22,'[2]RECIPE ROW'!$A$4:$BK$107,MATCH($BF$3,'[2]RECIPE ROW'!$B$4:$B$107,0))*D22</f>
        <v>0</v>
      </c>
      <c r="BG22" s="20">
        <f>HLOOKUP(B22,'[2]RECIPE ROW'!$A$4:$BK$107,MATCH($BG$3,'[2]RECIPE ROW'!$B$4:$B$107,0))*D22</f>
        <v>0</v>
      </c>
      <c r="BH22" s="20">
        <f>HLOOKUP(B22,'[2]RECIPE ROW'!$A$4:$BK$107,MATCH($BH$3,'[2]RECIPE ROW'!$B$4:$B$107,0))*D22</f>
        <v>0</v>
      </c>
    </row>
    <row r="23" spans="1:60" ht="22.7" customHeight="1">
      <c r="A23" s="9">
        <v>20</v>
      </c>
      <c r="B23" s="9">
        <v>1000</v>
      </c>
      <c r="C23" s="10">
        <f>VLOOKUP(A23,'[1]موازنه المبيعات '!$B$5:$R$1200,2,0)</f>
        <v>0</v>
      </c>
      <c r="D23" s="11">
        <f>VLOOKUP(A23,'[1]SALES FORCAST'!$B$4:$O$338,3,0)</f>
        <v>0</v>
      </c>
      <c r="E23" s="20">
        <f>HLOOKUP(B23,'[2]RECIPE ROW'!$A$4:$BK$107,MATCH($E$3,'[2]RECIPE ROW'!$B$4:$B$107,0))*D23</f>
        <v>0</v>
      </c>
      <c r="F23" s="20">
        <f>HLOOKUP(B23,[2]!recipe,MATCH($F$3,'[2]RECIPE ROW'!$B$4:$B$107,0))*D23</f>
        <v>0</v>
      </c>
      <c r="G23" s="20">
        <f>HLOOKUP(B23,'[2]RECIPE ROW'!$A$4:$BK$107,MATCH($G$3,'[2]RECIPE ROW'!$B$4:$B$107,0))*D23</f>
        <v>0</v>
      </c>
      <c r="H23" s="20">
        <f>HLOOKUP(B23,'[2]RECIPE ROW'!$A$4:$BK$107,MATCH($H$3,'[2]RECIPE ROW'!$B$4:$B$107,0))*D23</f>
        <v>0</v>
      </c>
      <c r="I23" s="20">
        <f>HLOOKUP(B23,'[2]RECIPE ROW'!$A$4:$BK$107,MATCH($I$3,'[2]RECIPE ROW'!$B$4:$B$107,0))*D23</f>
        <v>0</v>
      </c>
      <c r="J23" s="20">
        <f>HLOOKUP(B23,'[2]RECIPE ROW'!$A$4:$BK$107,MATCH($J$3,'[2]RECIPE ROW'!$B$4:$B$107,0))*D23</f>
        <v>0</v>
      </c>
      <c r="K23" s="20">
        <f>HLOOKUP(B23,'[2]RECIPE ROW'!$A$4:$BK$107,MATCH($K$3,'[2]RECIPE ROW'!$B$4:$B$107,0))*D23</f>
        <v>0</v>
      </c>
      <c r="L23" s="20">
        <f>HLOOKUP(B23,'[2]RECIPE ROW'!$A$4:$BK$107,MATCH($L$3,'[2]RECIPE ROW'!$B$4:$B$107,0))*D23</f>
        <v>0</v>
      </c>
      <c r="M23" s="20">
        <f>HLOOKUP(B23,'[2]RECIPE ROW'!$A$4:$BK$107,MATCH($M$3,'[2]RECIPE ROW'!$B$4:$B$107,0))*D23</f>
        <v>0</v>
      </c>
      <c r="N23" s="20">
        <f>HLOOKUP(B23,'[2]RECIPE ROW'!$A$4:$BK$107,MATCH($N$3,'[2]RECIPE ROW'!$B$4:$B$107,0))*D23</f>
        <v>0</v>
      </c>
      <c r="O23" s="20">
        <f>HLOOKUP(B23,'[2]RECIPE ROW'!$A$4:$BK$107,MATCH($O$3,'[2]RECIPE ROW'!$B$4:$B$107,0))*D23</f>
        <v>0</v>
      </c>
      <c r="P23" s="20">
        <f>HLOOKUP(B23,'[2]RECIPE ROW'!$A$4:$BK$107,MATCH($P$3,'[2]RECIPE ROW'!$B$4:$B$107,0))*D23</f>
        <v>0</v>
      </c>
      <c r="Q23" s="20">
        <f>HLOOKUP(B23,'[2]RECIPE ROW'!$A$4:$BK$107,MATCH($Q$3,'[2]RECIPE ROW'!$B$4:$B$107,0))*D23</f>
        <v>0</v>
      </c>
      <c r="R23" s="20">
        <f>HLOOKUP(B23,'[2]RECIPE ROW'!$A$4:$BK$107,MATCH($R$3,'[2]RECIPE ROW'!$B$4:$B$107,0))*D23</f>
        <v>0</v>
      </c>
      <c r="S23" s="20">
        <f>HLOOKUP(B23,'[2]RECIPE ROW'!$A$4:$BK$107,MATCH($S$3,'[2]RECIPE ROW'!$B$4:$B$107,0))*D23</f>
        <v>0</v>
      </c>
      <c r="T23" s="20">
        <f>HLOOKUP(B23,'[2]RECIPE ROW'!$A$4:$BK$107,MATCH($T$3,'[2]RECIPE ROW'!$B$4:$B$107,0))*D23</f>
        <v>0</v>
      </c>
      <c r="U23" s="20">
        <f>HLOOKUP(B23,'[2]RECIPE ROW'!$A$4:$BK$107,MATCH($U$3,'[2]RECIPE ROW'!$B$4:$B$107,0))*D23</f>
        <v>0</v>
      </c>
      <c r="V23" s="20">
        <f>HLOOKUP(B23,'[2]RECIPE ROW'!$A$4:$BK$107,MATCH($V$3,'[2]RECIPE ROW'!$B$4:$B$107,0))*D23</f>
        <v>0</v>
      </c>
      <c r="W23" s="20">
        <f>HLOOKUP(B23,'[2]RECIPE ROW'!$A$4:$BK$107,MATCH($W$3,'[2]RECIPE ROW'!$B$4:$B$107,0))*D23</f>
        <v>0</v>
      </c>
      <c r="X23" s="20">
        <f>HLOOKUP(B23,'[2]RECIPE ROW'!$A$4:$BK$107,MATCH($X$3,'[2]RECIPE ROW'!$B$4:$B$107,0))*D23</f>
        <v>0</v>
      </c>
      <c r="Y23" s="20">
        <f>HLOOKUP(B23,'[2]RECIPE ROW'!$A$4:$BK$107,MATCH($Y$3,'[2]RECIPE ROW'!$B$4:$B$107,0))*D23</f>
        <v>0</v>
      </c>
      <c r="Z23" s="20">
        <f>HLOOKUP(B23,'[2]RECIPE ROW'!$A$4:$BK$107,MATCH($Z$3,'[2]RECIPE ROW'!$B$4:$B$107,0))*D23</f>
        <v>0</v>
      </c>
      <c r="AA23" s="20">
        <f>HLOOKUP(B23,'[2]RECIPE ROW'!$A$4:$BK$107,MATCH($AA$3,'[2]RECIPE ROW'!$B$4:$B$107,0))*D23</f>
        <v>0</v>
      </c>
      <c r="AB23" s="20">
        <f>HLOOKUP(B23,'[2]RECIPE ROW'!$A$4:$BK$107,MATCH($AB$3,'[2]RECIPE ROW'!$B$4:$B$107,0))*D23</f>
        <v>0</v>
      </c>
      <c r="AC23" s="20">
        <f>HLOOKUP(B23,'[2]RECIPE ROW'!$A$4:$BK$107,MATCH($AC$3,'[2]RECIPE ROW'!$B$4:$B$107,0))*D23</f>
        <v>0</v>
      </c>
      <c r="AD23" s="20">
        <f>HLOOKUP(B23,'[2]RECIPE ROW'!$A$4:$BK$107,MATCH($AD$3,'[2]RECIPE ROW'!$B$4:$B$107,0))*D23</f>
        <v>0</v>
      </c>
      <c r="AE23" s="20">
        <f>HLOOKUP(B23,'[2]RECIPE ROW'!$A$4:$BK$107,MATCH($AE$3,'[2]RECIPE ROW'!$B$4:$B$107,0))*D23</f>
        <v>0</v>
      </c>
      <c r="AF23" s="20">
        <f>HLOOKUP(B23,'[2]RECIPE ROW'!$A$4:$BK$107,MATCH($AF$3,'[2]RECIPE ROW'!$B$4:$B$107,0))*D23</f>
        <v>0</v>
      </c>
      <c r="AG23" s="20">
        <f>HLOOKUP(B23,'[2]RECIPE ROW'!$A$4:$BK$107,MATCH($AG$3,'[2]RECIPE ROW'!$B$4:$B$107,0))*D23</f>
        <v>0</v>
      </c>
      <c r="AH23" s="20">
        <f>HLOOKUP(B23,'[2]RECIPE ROW'!$A$4:$BK$107,MATCH($AH$3,'[2]RECIPE ROW'!$B$4:$B$107,0))*D23</f>
        <v>0</v>
      </c>
      <c r="AI23" s="20">
        <f>HLOOKUP(B23,'[2]RECIPE ROW'!$A$4:$BK$107,MATCH($AI$3,'[2]RECIPE ROW'!$B$4:$B$107,0))*D23</f>
        <v>0</v>
      </c>
      <c r="AJ23" s="20">
        <f>HLOOKUP(B23,'[2]RECIPE ROW'!$A$4:$BK$107,MATCH($AJ$3,'[2]RECIPE ROW'!$B$4:$B$107,0))*D23</f>
        <v>0</v>
      </c>
      <c r="AK23" s="20">
        <f>HLOOKUP(B23,'[2]RECIPE ROW'!$A$4:$BK$107,MATCH($AK$3,'[2]RECIPE ROW'!$B$4:$B$107,0))*D23</f>
        <v>0</v>
      </c>
      <c r="AL23" s="20">
        <f>HLOOKUP(B23,'[2]RECIPE ROW'!$A$4:$BK$107,MATCH($AL$3,'[2]RECIPE ROW'!$B$4:$B$107,0))*D23</f>
        <v>0</v>
      </c>
      <c r="AM23" s="20">
        <f>HLOOKUP(B23,'[2]RECIPE ROW'!$A$4:$BK$107,MATCH($AM$3,'[2]RECIPE ROW'!$B$4:$B$107,0))*D23</f>
        <v>0</v>
      </c>
      <c r="AN23" s="20">
        <f>HLOOKUP(B23,'[2]RECIPE ROW'!$A$4:$BK$107,MATCH($AN$3,'[2]RECIPE ROW'!$B$4:$B$107,0))*D23</f>
        <v>0</v>
      </c>
      <c r="AO23" s="20">
        <f>HLOOKUP(B23,'[2]RECIPE ROW'!$A$4:$BK$107,MATCH($AO$3,'[2]RECIPE ROW'!$B$4:$B$107,0))*D23</f>
        <v>0</v>
      </c>
      <c r="AP23" s="20">
        <f>HLOOKUP(B23,'[2]RECIPE ROW'!$A$4:$BK$107,MATCH($AP$3,'[2]RECIPE ROW'!$B$4:$B$107,0))*D23</f>
        <v>0</v>
      </c>
      <c r="AQ23" s="20">
        <f>HLOOKUP(B23,'[2]RECIPE ROW'!$A$4:$BK$107,MATCH($AQ$3,'[2]RECIPE ROW'!$B$4:$B$107,0))*D23</f>
        <v>0</v>
      </c>
      <c r="AR23" s="20">
        <f>HLOOKUP(B23,'[2]RECIPE ROW'!$A$4:$BK$107,MATCH($AR$3,'[2]RECIPE ROW'!$B$4:$B$107,0))*D23</f>
        <v>0</v>
      </c>
      <c r="AS23" s="20">
        <f>HLOOKUP(B23,'[2]RECIPE ROW'!$A$4:$BK$107,MATCH($AS$3,'[2]RECIPE ROW'!$B$4:$B$107,0))*D23</f>
        <v>0</v>
      </c>
      <c r="AT23" s="20">
        <f>HLOOKUP(B23,'[2]RECIPE ROW'!$A$4:$BK$107,MATCH($AT$3,'[2]RECIPE ROW'!$B$4:$B$107,0))*D23</f>
        <v>0</v>
      </c>
      <c r="AU23" s="20">
        <f>HLOOKUP(B23,'[2]RECIPE ROW'!$A$4:$BK$107,MATCH($AU$3,'[2]RECIPE ROW'!$B$4:$B$107,0))*D23</f>
        <v>0</v>
      </c>
      <c r="AV23" s="20">
        <f>HLOOKUP(B23,'[2]RECIPE ROW'!$A$4:$BK$107,MATCH($AV$3,'[2]RECIPE ROW'!$B$4:$B$107,0))*D23</f>
        <v>0</v>
      </c>
      <c r="AW23" s="20">
        <f>HLOOKUP(B23,'[2]RECIPE ROW'!$A$4:$BK$107,MATCH($AW$3,'[2]RECIPE ROW'!$B$4:$B$107,0))*D23</f>
        <v>0</v>
      </c>
      <c r="AX23" s="20">
        <f>HLOOKUP(B23,'[2]RECIPE ROW'!$A$4:$BK$107,MATCH($AX$3,'[2]RECIPE ROW'!$B$4:$B$107,0))*D23</f>
        <v>0</v>
      </c>
      <c r="AY23" s="20">
        <f>HLOOKUP(B23,'[2]RECIPE ROW'!$A$4:$BK$107,MATCH($AY$3,'[2]RECIPE ROW'!$B$4:$B$107,0))*D23</f>
        <v>0</v>
      </c>
      <c r="AZ23" s="20">
        <f>HLOOKUP(B23,'[2]RECIPE ROW'!$A$4:$BK$107,MATCH($AZ$3,'[2]RECIPE ROW'!$B$4:$B$107,0))*D23</f>
        <v>0</v>
      </c>
      <c r="BA23" s="20">
        <f>HLOOKUP(B23,'[2]RECIPE ROW'!$A$4:$BK$107,MATCH($BA$3,'[2]RECIPE ROW'!$B$4:$B$107,0))*D23</f>
        <v>0</v>
      </c>
      <c r="BB23" s="20">
        <f>HLOOKUP(B23,'[2]RECIPE ROW'!$A$4:$BK$107,MATCH($BB$3,'[2]RECIPE ROW'!$B$4:$B$107,0))*D23</f>
        <v>0</v>
      </c>
      <c r="BC23" s="20">
        <f>HLOOKUP(B23,'[2]RECIPE ROW'!$A$4:$BK$107,MATCH($BC$3,'[2]RECIPE ROW'!$B$4:$B$107,0))*D23</f>
        <v>0</v>
      </c>
      <c r="BD23" s="20">
        <f>HLOOKUP(B23,'[2]RECIPE ROW'!$A$4:$BK$107,MATCH($BD$3,'[2]RECIPE ROW'!$B$4:$B$107,0))*D23</f>
        <v>0</v>
      </c>
      <c r="BE23" s="20">
        <f>HLOOKUP(B23,'[2]RECIPE ROW'!$A$4:$BK$107,MATCH($BE$3,'[2]RECIPE ROW'!$B$4:$B$107,0))*D23</f>
        <v>0</v>
      </c>
      <c r="BF23" s="20">
        <f>HLOOKUP(B23,'[2]RECIPE ROW'!$A$4:$BK$107,MATCH($BF$3,'[2]RECIPE ROW'!$B$4:$B$107,0))*D23</f>
        <v>0</v>
      </c>
      <c r="BG23" s="20">
        <f>HLOOKUP(B23,'[2]RECIPE ROW'!$A$4:$BK$107,MATCH($BG$3,'[2]RECIPE ROW'!$B$4:$B$107,0))*D23</f>
        <v>0</v>
      </c>
      <c r="BH23" s="20">
        <f>HLOOKUP(B23,'[2]RECIPE ROW'!$A$4:$BK$107,MATCH($BH$3,'[2]RECIPE ROW'!$B$4:$B$107,0))*D23</f>
        <v>0</v>
      </c>
    </row>
    <row r="24" spans="1:60" ht="22.7" customHeight="1">
      <c r="A24" s="9">
        <v>21</v>
      </c>
      <c r="B24" s="9">
        <v>1000</v>
      </c>
      <c r="C24" s="10">
        <f>VLOOKUP(A24,'[1]موازنه المبيعات '!$B$5:$R$1200,2,0)</f>
        <v>0</v>
      </c>
      <c r="D24" s="11">
        <f>VLOOKUP(A24,'[1]SALES FORCAST'!$B$4:$O$338,3,0)</f>
        <v>0</v>
      </c>
      <c r="E24" s="20">
        <f>HLOOKUP(B24,'[2]RECIPE ROW'!$A$4:$BK$107,MATCH($E$3,'[2]RECIPE ROW'!$B$4:$B$107,0))*D24</f>
        <v>0</v>
      </c>
      <c r="F24" s="20">
        <f>HLOOKUP(B24,[2]!recipe,MATCH($F$3,'[2]RECIPE ROW'!$B$4:$B$107,0))*D24</f>
        <v>0</v>
      </c>
      <c r="G24" s="20">
        <f>HLOOKUP(B24,'[2]RECIPE ROW'!$A$4:$BK$107,MATCH($G$3,'[2]RECIPE ROW'!$B$4:$B$107,0))*D24</f>
        <v>0</v>
      </c>
      <c r="H24" s="20">
        <f>HLOOKUP(B24,'[2]RECIPE ROW'!$A$4:$BK$107,MATCH($H$3,'[2]RECIPE ROW'!$B$4:$B$107,0))*D24</f>
        <v>0</v>
      </c>
      <c r="I24" s="20">
        <f>HLOOKUP(B24,'[2]RECIPE ROW'!$A$4:$BK$107,MATCH($I$3,'[2]RECIPE ROW'!$B$4:$B$107,0))*D24</f>
        <v>0</v>
      </c>
      <c r="J24" s="20">
        <f>HLOOKUP(B24,'[2]RECIPE ROW'!$A$4:$BK$107,MATCH($J$3,'[2]RECIPE ROW'!$B$4:$B$107,0))*D24</f>
        <v>0</v>
      </c>
      <c r="K24" s="20">
        <f>HLOOKUP(B24,'[2]RECIPE ROW'!$A$4:$BK$107,MATCH($K$3,'[2]RECIPE ROW'!$B$4:$B$107,0))*D24</f>
        <v>0</v>
      </c>
      <c r="L24" s="20">
        <f>HLOOKUP(B24,'[2]RECIPE ROW'!$A$4:$BK$107,MATCH($L$3,'[2]RECIPE ROW'!$B$4:$B$107,0))*D24</f>
        <v>0</v>
      </c>
      <c r="M24" s="20">
        <f>HLOOKUP(B24,'[2]RECIPE ROW'!$A$4:$BK$107,MATCH($M$3,'[2]RECIPE ROW'!$B$4:$B$107,0))*D24</f>
        <v>0</v>
      </c>
      <c r="N24" s="20">
        <f>HLOOKUP(B24,'[2]RECIPE ROW'!$A$4:$BK$107,MATCH($N$3,'[2]RECIPE ROW'!$B$4:$B$107,0))*D24</f>
        <v>0</v>
      </c>
      <c r="O24" s="20">
        <f>HLOOKUP(B24,'[2]RECIPE ROW'!$A$4:$BK$107,MATCH($O$3,'[2]RECIPE ROW'!$B$4:$B$107,0))*D24</f>
        <v>0</v>
      </c>
      <c r="P24" s="20">
        <f>HLOOKUP(B24,'[2]RECIPE ROW'!$A$4:$BK$107,MATCH($P$3,'[2]RECIPE ROW'!$B$4:$B$107,0))*D24</f>
        <v>0</v>
      </c>
      <c r="Q24" s="20">
        <f>HLOOKUP(B24,'[2]RECIPE ROW'!$A$4:$BK$107,MATCH($Q$3,'[2]RECIPE ROW'!$B$4:$B$107,0))*D24</f>
        <v>0</v>
      </c>
      <c r="R24" s="20">
        <f>HLOOKUP(B24,'[2]RECIPE ROW'!$A$4:$BK$107,MATCH($R$3,'[2]RECIPE ROW'!$B$4:$B$107,0))*D24</f>
        <v>0</v>
      </c>
      <c r="S24" s="20">
        <f>HLOOKUP(B24,'[2]RECIPE ROW'!$A$4:$BK$107,MATCH($S$3,'[2]RECIPE ROW'!$B$4:$B$107,0))*D24</f>
        <v>0</v>
      </c>
      <c r="T24" s="20">
        <f>HLOOKUP(B24,'[2]RECIPE ROW'!$A$4:$BK$107,MATCH($T$3,'[2]RECIPE ROW'!$B$4:$B$107,0))*D24</f>
        <v>0</v>
      </c>
      <c r="U24" s="20">
        <f>HLOOKUP(B24,'[2]RECIPE ROW'!$A$4:$BK$107,MATCH($U$3,'[2]RECIPE ROW'!$B$4:$B$107,0))*D24</f>
        <v>0</v>
      </c>
      <c r="V24" s="20">
        <f>HLOOKUP(B24,'[2]RECIPE ROW'!$A$4:$BK$107,MATCH($V$3,'[2]RECIPE ROW'!$B$4:$B$107,0))*D24</f>
        <v>0</v>
      </c>
      <c r="W24" s="20">
        <f>HLOOKUP(B24,'[2]RECIPE ROW'!$A$4:$BK$107,MATCH($W$3,'[2]RECIPE ROW'!$B$4:$B$107,0))*D24</f>
        <v>0</v>
      </c>
      <c r="X24" s="20">
        <f>HLOOKUP(B24,'[2]RECIPE ROW'!$A$4:$BK$107,MATCH($X$3,'[2]RECIPE ROW'!$B$4:$B$107,0))*D24</f>
        <v>0</v>
      </c>
      <c r="Y24" s="20">
        <f>HLOOKUP(B24,'[2]RECIPE ROW'!$A$4:$BK$107,MATCH($Y$3,'[2]RECIPE ROW'!$B$4:$B$107,0))*D24</f>
        <v>0</v>
      </c>
      <c r="Z24" s="20">
        <f>HLOOKUP(B24,'[2]RECIPE ROW'!$A$4:$BK$107,MATCH($Z$3,'[2]RECIPE ROW'!$B$4:$B$107,0))*D24</f>
        <v>0</v>
      </c>
      <c r="AA24" s="20">
        <f>HLOOKUP(B24,'[2]RECIPE ROW'!$A$4:$BK$107,MATCH($AA$3,'[2]RECIPE ROW'!$B$4:$B$107,0))*D24</f>
        <v>0</v>
      </c>
      <c r="AB24" s="20">
        <f>HLOOKUP(B24,'[2]RECIPE ROW'!$A$4:$BK$107,MATCH($AB$3,'[2]RECIPE ROW'!$B$4:$B$107,0))*D24</f>
        <v>0</v>
      </c>
      <c r="AC24" s="20">
        <f>HLOOKUP(B24,'[2]RECIPE ROW'!$A$4:$BK$107,MATCH($AC$3,'[2]RECIPE ROW'!$B$4:$B$107,0))*D24</f>
        <v>0</v>
      </c>
      <c r="AD24" s="20">
        <f>HLOOKUP(B24,'[2]RECIPE ROW'!$A$4:$BK$107,MATCH($AD$3,'[2]RECIPE ROW'!$B$4:$B$107,0))*D24</f>
        <v>0</v>
      </c>
      <c r="AE24" s="20">
        <f>HLOOKUP(B24,'[2]RECIPE ROW'!$A$4:$BK$107,MATCH($AE$3,'[2]RECIPE ROW'!$B$4:$B$107,0))*D24</f>
        <v>0</v>
      </c>
      <c r="AF24" s="20">
        <f>HLOOKUP(B24,'[2]RECIPE ROW'!$A$4:$BK$107,MATCH($AF$3,'[2]RECIPE ROW'!$B$4:$B$107,0))*D24</f>
        <v>0</v>
      </c>
      <c r="AG24" s="20">
        <f>HLOOKUP(B24,'[2]RECIPE ROW'!$A$4:$BK$107,MATCH($AG$3,'[2]RECIPE ROW'!$B$4:$B$107,0))*D24</f>
        <v>0</v>
      </c>
      <c r="AH24" s="20">
        <f>HLOOKUP(B24,'[2]RECIPE ROW'!$A$4:$BK$107,MATCH($AH$3,'[2]RECIPE ROW'!$B$4:$B$107,0))*D24</f>
        <v>0</v>
      </c>
      <c r="AI24" s="20">
        <f>HLOOKUP(B24,'[2]RECIPE ROW'!$A$4:$BK$107,MATCH($AI$3,'[2]RECIPE ROW'!$B$4:$B$107,0))*D24</f>
        <v>0</v>
      </c>
      <c r="AJ24" s="20">
        <f>HLOOKUP(B24,'[2]RECIPE ROW'!$A$4:$BK$107,MATCH($AJ$3,'[2]RECIPE ROW'!$B$4:$B$107,0))*D24</f>
        <v>0</v>
      </c>
      <c r="AK24" s="20">
        <f>HLOOKUP(B24,'[2]RECIPE ROW'!$A$4:$BK$107,MATCH($AK$3,'[2]RECIPE ROW'!$B$4:$B$107,0))*D24</f>
        <v>0</v>
      </c>
      <c r="AL24" s="20">
        <f>HLOOKUP(B24,'[2]RECIPE ROW'!$A$4:$BK$107,MATCH($AL$3,'[2]RECIPE ROW'!$B$4:$B$107,0))*D24</f>
        <v>0</v>
      </c>
      <c r="AM24" s="20">
        <f>HLOOKUP(B24,'[2]RECIPE ROW'!$A$4:$BK$107,MATCH($AM$3,'[2]RECIPE ROW'!$B$4:$B$107,0))*D24</f>
        <v>0</v>
      </c>
      <c r="AN24" s="20">
        <f>HLOOKUP(B24,'[2]RECIPE ROW'!$A$4:$BK$107,MATCH($AN$3,'[2]RECIPE ROW'!$B$4:$B$107,0))*D24</f>
        <v>0</v>
      </c>
      <c r="AO24" s="20">
        <f>HLOOKUP(B24,'[2]RECIPE ROW'!$A$4:$BK$107,MATCH($AO$3,'[2]RECIPE ROW'!$B$4:$B$107,0))*D24</f>
        <v>0</v>
      </c>
      <c r="AP24" s="20">
        <f>HLOOKUP(B24,'[2]RECIPE ROW'!$A$4:$BK$107,MATCH($AP$3,'[2]RECIPE ROW'!$B$4:$B$107,0))*D24</f>
        <v>0</v>
      </c>
      <c r="AQ24" s="20">
        <f>HLOOKUP(B24,'[2]RECIPE ROW'!$A$4:$BK$107,MATCH($AQ$3,'[2]RECIPE ROW'!$B$4:$B$107,0))*D24</f>
        <v>0</v>
      </c>
      <c r="AR24" s="20">
        <f>HLOOKUP(B24,'[2]RECIPE ROW'!$A$4:$BK$107,MATCH($AR$3,'[2]RECIPE ROW'!$B$4:$B$107,0))*D24</f>
        <v>0</v>
      </c>
      <c r="AS24" s="20">
        <f>HLOOKUP(B24,'[2]RECIPE ROW'!$A$4:$BK$107,MATCH($AS$3,'[2]RECIPE ROW'!$B$4:$B$107,0))*D24</f>
        <v>0</v>
      </c>
      <c r="AT24" s="20">
        <f>HLOOKUP(B24,'[2]RECIPE ROW'!$A$4:$BK$107,MATCH($AT$3,'[2]RECIPE ROW'!$B$4:$B$107,0))*D24</f>
        <v>0</v>
      </c>
      <c r="AU24" s="20">
        <f>HLOOKUP(B24,'[2]RECIPE ROW'!$A$4:$BK$107,MATCH($AU$3,'[2]RECIPE ROW'!$B$4:$B$107,0))*D24</f>
        <v>0</v>
      </c>
      <c r="AV24" s="20">
        <f>HLOOKUP(B24,'[2]RECIPE ROW'!$A$4:$BK$107,MATCH($AV$3,'[2]RECIPE ROW'!$B$4:$B$107,0))*D24</f>
        <v>0</v>
      </c>
      <c r="AW24" s="20">
        <f>HLOOKUP(B24,'[2]RECIPE ROW'!$A$4:$BK$107,MATCH($AW$3,'[2]RECIPE ROW'!$B$4:$B$107,0))*D24</f>
        <v>0</v>
      </c>
      <c r="AX24" s="20">
        <f>HLOOKUP(B24,'[2]RECIPE ROW'!$A$4:$BK$107,MATCH($AX$3,'[2]RECIPE ROW'!$B$4:$B$107,0))*D24</f>
        <v>0</v>
      </c>
      <c r="AY24" s="20">
        <f>HLOOKUP(B24,'[2]RECIPE ROW'!$A$4:$BK$107,MATCH($AY$3,'[2]RECIPE ROW'!$B$4:$B$107,0))*D24</f>
        <v>0</v>
      </c>
      <c r="AZ24" s="20">
        <f>HLOOKUP(B24,'[2]RECIPE ROW'!$A$4:$BK$107,MATCH($AZ$3,'[2]RECIPE ROW'!$B$4:$B$107,0))*D24</f>
        <v>0</v>
      </c>
      <c r="BA24" s="20">
        <f>HLOOKUP(B24,'[2]RECIPE ROW'!$A$4:$BK$107,MATCH($BA$3,'[2]RECIPE ROW'!$B$4:$B$107,0))*D24</f>
        <v>0</v>
      </c>
      <c r="BB24" s="20">
        <f>HLOOKUP(B24,'[2]RECIPE ROW'!$A$4:$BK$107,MATCH($BB$3,'[2]RECIPE ROW'!$B$4:$B$107,0))*D24</f>
        <v>0</v>
      </c>
      <c r="BC24" s="20">
        <f>HLOOKUP(B24,'[2]RECIPE ROW'!$A$4:$BK$107,MATCH($BC$3,'[2]RECIPE ROW'!$B$4:$B$107,0))*D24</f>
        <v>0</v>
      </c>
      <c r="BD24" s="20">
        <f>HLOOKUP(B24,'[2]RECIPE ROW'!$A$4:$BK$107,MATCH($BD$3,'[2]RECIPE ROW'!$B$4:$B$107,0))*D24</f>
        <v>0</v>
      </c>
      <c r="BE24" s="20">
        <f>HLOOKUP(B24,'[2]RECIPE ROW'!$A$4:$BK$107,MATCH($BE$3,'[2]RECIPE ROW'!$B$4:$B$107,0))*D24</f>
        <v>0</v>
      </c>
      <c r="BF24" s="20">
        <f>HLOOKUP(B24,'[2]RECIPE ROW'!$A$4:$BK$107,MATCH($BF$3,'[2]RECIPE ROW'!$B$4:$B$107,0))*D24</f>
        <v>0</v>
      </c>
      <c r="BG24" s="20">
        <f>HLOOKUP(B24,'[2]RECIPE ROW'!$A$4:$BK$107,MATCH($BG$3,'[2]RECIPE ROW'!$B$4:$B$107,0))*D24</f>
        <v>0</v>
      </c>
      <c r="BH24" s="20">
        <f>HLOOKUP(B24,'[2]RECIPE ROW'!$A$4:$BK$107,MATCH($BH$3,'[2]RECIPE ROW'!$B$4:$B$107,0))*D24</f>
        <v>0</v>
      </c>
    </row>
    <row r="25" spans="1:60" ht="22.7" customHeight="1">
      <c r="A25" s="9">
        <v>22</v>
      </c>
      <c r="B25" s="9">
        <v>1000</v>
      </c>
      <c r="C25" s="10">
        <f>VLOOKUP(A25,'[1]موازنه المبيعات '!$B$5:$R$1200,2,0)</f>
        <v>0</v>
      </c>
      <c r="D25" s="11">
        <f>VLOOKUP(A25,'[1]SALES FORCAST'!$B$4:$O$338,3,0)</f>
        <v>0</v>
      </c>
      <c r="E25" s="20">
        <f>HLOOKUP(B25,'[2]RECIPE ROW'!$A$4:$BK$107,MATCH($E$3,'[2]RECIPE ROW'!$B$4:$B$107,0))*D25</f>
        <v>0</v>
      </c>
      <c r="F25" s="20">
        <f>HLOOKUP(B25,[2]!recipe,MATCH($F$3,'[2]RECIPE ROW'!$B$4:$B$107,0))*D25</f>
        <v>0</v>
      </c>
      <c r="G25" s="20">
        <f>HLOOKUP(B25,'[2]RECIPE ROW'!$A$4:$BK$107,MATCH($G$3,'[2]RECIPE ROW'!$B$4:$B$107,0))*D25</f>
        <v>0</v>
      </c>
      <c r="H25" s="20">
        <f>HLOOKUP(B25,'[2]RECIPE ROW'!$A$4:$BK$107,MATCH($H$3,'[2]RECIPE ROW'!$B$4:$B$107,0))*D25</f>
        <v>0</v>
      </c>
      <c r="I25" s="20">
        <f>HLOOKUP(B25,'[2]RECIPE ROW'!$A$4:$BK$107,MATCH($I$3,'[2]RECIPE ROW'!$B$4:$B$107,0))*D25</f>
        <v>0</v>
      </c>
      <c r="J25" s="20">
        <f>HLOOKUP(B25,'[2]RECIPE ROW'!$A$4:$BK$107,MATCH($J$3,'[2]RECIPE ROW'!$B$4:$B$107,0))*D25</f>
        <v>0</v>
      </c>
      <c r="K25" s="20">
        <f>HLOOKUP(B25,'[2]RECIPE ROW'!$A$4:$BK$107,MATCH($K$3,'[2]RECIPE ROW'!$B$4:$B$107,0))*D25</f>
        <v>0</v>
      </c>
      <c r="L25" s="20">
        <f>HLOOKUP(B25,'[2]RECIPE ROW'!$A$4:$BK$107,MATCH($L$3,'[2]RECIPE ROW'!$B$4:$B$107,0))*D25</f>
        <v>0</v>
      </c>
      <c r="M25" s="20">
        <f>HLOOKUP(B25,'[2]RECIPE ROW'!$A$4:$BK$107,MATCH($M$3,'[2]RECIPE ROW'!$B$4:$B$107,0))*D25</f>
        <v>0</v>
      </c>
      <c r="N25" s="20">
        <f>HLOOKUP(B25,'[2]RECIPE ROW'!$A$4:$BK$107,MATCH($N$3,'[2]RECIPE ROW'!$B$4:$B$107,0))*D25</f>
        <v>0</v>
      </c>
      <c r="O25" s="20">
        <f>HLOOKUP(B25,'[2]RECIPE ROW'!$A$4:$BK$107,MATCH($O$3,'[2]RECIPE ROW'!$B$4:$B$107,0))*D25</f>
        <v>0</v>
      </c>
      <c r="P25" s="20">
        <f>HLOOKUP(B25,'[2]RECIPE ROW'!$A$4:$BK$107,MATCH($P$3,'[2]RECIPE ROW'!$B$4:$B$107,0))*D25</f>
        <v>0</v>
      </c>
      <c r="Q25" s="20">
        <f>HLOOKUP(B25,'[2]RECIPE ROW'!$A$4:$BK$107,MATCH($Q$3,'[2]RECIPE ROW'!$B$4:$B$107,0))*D25</f>
        <v>0</v>
      </c>
      <c r="R25" s="20">
        <f>HLOOKUP(B25,'[2]RECIPE ROW'!$A$4:$BK$107,MATCH($R$3,'[2]RECIPE ROW'!$B$4:$B$107,0))*D25</f>
        <v>0</v>
      </c>
      <c r="S25" s="20">
        <f>HLOOKUP(B25,'[2]RECIPE ROW'!$A$4:$BK$107,MATCH($S$3,'[2]RECIPE ROW'!$B$4:$B$107,0))*D25</f>
        <v>0</v>
      </c>
      <c r="T25" s="20">
        <f>HLOOKUP(B25,'[2]RECIPE ROW'!$A$4:$BK$107,MATCH($T$3,'[2]RECIPE ROW'!$B$4:$B$107,0))*D25</f>
        <v>0</v>
      </c>
      <c r="U25" s="20">
        <f>HLOOKUP(B25,'[2]RECIPE ROW'!$A$4:$BK$107,MATCH($U$3,'[2]RECIPE ROW'!$B$4:$B$107,0))*D25</f>
        <v>0</v>
      </c>
      <c r="V25" s="20">
        <f>HLOOKUP(B25,'[2]RECIPE ROW'!$A$4:$BK$107,MATCH($V$3,'[2]RECIPE ROW'!$B$4:$B$107,0))*D25</f>
        <v>0</v>
      </c>
      <c r="W25" s="20">
        <f>HLOOKUP(B25,'[2]RECIPE ROW'!$A$4:$BK$107,MATCH($W$3,'[2]RECIPE ROW'!$B$4:$B$107,0))*D25</f>
        <v>0</v>
      </c>
      <c r="X25" s="20">
        <f>HLOOKUP(B25,'[2]RECIPE ROW'!$A$4:$BK$107,MATCH($X$3,'[2]RECIPE ROW'!$B$4:$B$107,0))*D25</f>
        <v>0</v>
      </c>
      <c r="Y25" s="20">
        <f>HLOOKUP(B25,'[2]RECIPE ROW'!$A$4:$BK$107,MATCH($Y$3,'[2]RECIPE ROW'!$B$4:$B$107,0))*D25</f>
        <v>0</v>
      </c>
      <c r="Z25" s="20">
        <f>HLOOKUP(B25,'[2]RECIPE ROW'!$A$4:$BK$107,MATCH($Z$3,'[2]RECIPE ROW'!$B$4:$B$107,0))*D25</f>
        <v>0</v>
      </c>
      <c r="AA25" s="20">
        <f>HLOOKUP(B25,'[2]RECIPE ROW'!$A$4:$BK$107,MATCH($AA$3,'[2]RECIPE ROW'!$B$4:$B$107,0))*D25</f>
        <v>0</v>
      </c>
      <c r="AB25" s="20">
        <f>HLOOKUP(B25,'[2]RECIPE ROW'!$A$4:$BK$107,MATCH($AB$3,'[2]RECIPE ROW'!$B$4:$B$107,0))*D25</f>
        <v>0</v>
      </c>
      <c r="AC25" s="20">
        <f>HLOOKUP(B25,'[2]RECIPE ROW'!$A$4:$BK$107,MATCH($AC$3,'[2]RECIPE ROW'!$B$4:$B$107,0))*D25</f>
        <v>0</v>
      </c>
      <c r="AD25" s="20">
        <f>HLOOKUP(B25,'[2]RECIPE ROW'!$A$4:$BK$107,MATCH($AD$3,'[2]RECIPE ROW'!$B$4:$B$107,0))*D25</f>
        <v>0</v>
      </c>
      <c r="AE25" s="20">
        <f>HLOOKUP(B25,'[2]RECIPE ROW'!$A$4:$BK$107,MATCH($AE$3,'[2]RECIPE ROW'!$B$4:$B$107,0))*D25</f>
        <v>0</v>
      </c>
      <c r="AF25" s="20">
        <f>HLOOKUP(B25,'[2]RECIPE ROW'!$A$4:$BK$107,MATCH($AF$3,'[2]RECIPE ROW'!$B$4:$B$107,0))*D25</f>
        <v>0</v>
      </c>
      <c r="AG25" s="20">
        <f>HLOOKUP(B25,'[2]RECIPE ROW'!$A$4:$BK$107,MATCH($AG$3,'[2]RECIPE ROW'!$B$4:$B$107,0))*D25</f>
        <v>0</v>
      </c>
      <c r="AH25" s="20">
        <f>HLOOKUP(B25,'[2]RECIPE ROW'!$A$4:$BK$107,MATCH($AH$3,'[2]RECIPE ROW'!$B$4:$B$107,0))*D25</f>
        <v>0</v>
      </c>
      <c r="AI25" s="20">
        <f>HLOOKUP(B25,'[2]RECIPE ROW'!$A$4:$BK$107,MATCH($AI$3,'[2]RECIPE ROW'!$B$4:$B$107,0))*D25</f>
        <v>0</v>
      </c>
      <c r="AJ25" s="20">
        <f>HLOOKUP(B25,'[2]RECIPE ROW'!$A$4:$BK$107,MATCH($AJ$3,'[2]RECIPE ROW'!$B$4:$B$107,0))*D25</f>
        <v>0</v>
      </c>
      <c r="AK25" s="20">
        <f>HLOOKUP(B25,'[2]RECIPE ROW'!$A$4:$BK$107,MATCH($AK$3,'[2]RECIPE ROW'!$B$4:$B$107,0))*D25</f>
        <v>0</v>
      </c>
      <c r="AL25" s="20">
        <f>HLOOKUP(B25,'[2]RECIPE ROW'!$A$4:$BK$107,MATCH($AL$3,'[2]RECIPE ROW'!$B$4:$B$107,0))*D25</f>
        <v>0</v>
      </c>
      <c r="AM25" s="20">
        <f>HLOOKUP(B25,'[2]RECIPE ROW'!$A$4:$BK$107,MATCH($AM$3,'[2]RECIPE ROW'!$B$4:$B$107,0))*D25</f>
        <v>0</v>
      </c>
      <c r="AN25" s="20">
        <f>HLOOKUP(B25,'[2]RECIPE ROW'!$A$4:$BK$107,MATCH($AN$3,'[2]RECIPE ROW'!$B$4:$B$107,0))*D25</f>
        <v>0</v>
      </c>
      <c r="AO25" s="20">
        <f>HLOOKUP(B25,'[2]RECIPE ROW'!$A$4:$BK$107,MATCH($AO$3,'[2]RECIPE ROW'!$B$4:$B$107,0))*D25</f>
        <v>0</v>
      </c>
      <c r="AP25" s="20">
        <f>HLOOKUP(B25,'[2]RECIPE ROW'!$A$4:$BK$107,MATCH($AP$3,'[2]RECIPE ROW'!$B$4:$B$107,0))*D25</f>
        <v>0</v>
      </c>
      <c r="AQ25" s="20">
        <f>HLOOKUP(B25,'[2]RECIPE ROW'!$A$4:$BK$107,MATCH($AQ$3,'[2]RECIPE ROW'!$B$4:$B$107,0))*D25</f>
        <v>0</v>
      </c>
      <c r="AR25" s="20">
        <f>HLOOKUP(B25,'[2]RECIPE ROW'!$A$4:$BK$107,MATCH($AR$3,'[2]RECIPE ROW'!$B$4:$B$107,0))*D25</f>
        <v>0</v>
      </c>
      <c r="AS25" s="20">
        <f>HLOOKUP(B25,'[2]RECIPE ROW'!$A$4:$BK$107,MATCH($AS$3,'[2]RECIPE ROW'!$B$4:$B$107,0))*D25</f>
        <v>0</v>
      </c>
      <c r="AT25" s="20">
        <f>HLOOKUP(B25,'[2]RECIPE ROW'!$A$4:$BK$107,MATCH($AT$3,'[2]RECIPE ROW'!$B$4:$B$107,0))*D25</f>
        <v>0</v>
      </c>
      <c r="AU25" s="20">
        <f>HLOOKUP(B25,'[2]RECIPE ROW'!$A$4:$BK$107,MATCH($AU$3,'[2]RECIPE ROW'!$B$4:$B$107,0))*D25</f>
        <v>0</v>
      </c>
      <c r="AV25" s="20">
        <f>HLOOKUP(B25,'[2]RECIPE ROW'!$A$4:$BK$107,MATCH($AV$3,'[2]RECIPE ROW'!$B$4:$B$107,0))*D25</f>
        <v>0</v>
      </c>
      <c r="AW25" s="20">
        <f>HLOOKUP(B25,'[2]RECIPE ROW'!$A$4:$BK$107,MATCH($AW$3,'[2]RECIPE ROW'!$B$4:$B$107,0))*D25</f>
        <v>0</v>
      </c>
      <c r="AX25" s="20">
        <f>HLOOKUP(B25,'[2]RECIPE ROW'!$A$4:$BK$107,MATCH($AX$3,'[2]RECIPE ROW'!$B$4:$B$107,0))*D25</f>
        <v>0</v>
      </c>
      <c r="AY25" s="20">
        <f>HLOOKUP(B25,'[2]RECIPE ROW'!$A$4:$BK$107,MATCH($AY$3,'[2]RECIPE ROW'!$B$4:$B$107,0))*D25</f>
        <v>0</v>
      </c>
      <c r="AZ25" s="20">
        <f>HLOOKUP(B25,'[2]RECIPE ROW'!$A$4:$BK$107,MATCH($AZ$3,'[2]RECIPE ROW'!$B$4:$B$107,0))*D25</f>
        <v>0</v>
      </c>
      <c r="BA25" s="20">
        <f>HLOOKUP(B25,'[2]RECIPE ROW'!$A$4:$BK$107,MATCH($BA$3,'[2]RECIPE ROW'!$B$4:$B$107,0))*D25</f>
        <v>0</v>
      </c>
      <c r="BB25" s="20">
        <f>HLOOKUP(B25,'[2]RECIPE ROW'!$A$4:$BK$107,MATCH($BB$3,'[2]RECIPE ROW'!$B$4:$B$107,0))*D25</f>
        <v>0</v>
      </c>
      <c r="BC25" s="20">
        <f>HLOOKUP(B25,'[2]RECIPE ROW'!$A$4:$BK$107,MATCH($BC$3,'[2]RECIPE ROW'!$B$4:$B$107,0))*D25</f>
        <v>0</v>
      </c>
      <c r="BD25" s="20">
        <f>HLOOKUP(B25,'[2]RECIPE ROW'!$A$4:$BK$107,MATCH($BD$3,'[2]RECIPE ROW'!$B$4:$B$107,0))*D25</f>
        <v>0</v>
      </c>
      <c r="BE25" s="20">
        <f>HLOOKUP(B25,'[2]RECIPE ROW'!$A$4:$BK$107,MATCH($BE$3,'[2]RECIPE ROW'!$B$4:$B$107,0))*D25</f>
        <v>0</v>
      </c>
      <c r="BF25" s="20">
        <f>HLOOKUP(B25,'[2]RECIPE ROW'!$A$4:$BK$107,MATCH($BF$3,'[2]RECIPE ROW'!$B$4:$B$107,0))*D25</f>
        <v>0</v>
      </c>
      <c r="BG25" s="20">
        <f>HLOOKUP(B25,'[2]RECIPE ROW'!$A$4:$BK$107,MATCH($BG$3,'[2]RECIPE ROW'!$B$4:$B$107,0))*D25</f>
        <v>0</v>
      </c>
      <c r="BH25" s="20">
        <f>HLOOKUP(B25,'[2]RECIPE ROW'!$A$4:$BK$107,MATCH($BH$3,'[2]RECIPE ROW'!$B$4:$B$107,0))*D25</f>
        <v>0</v>
      </c>
    </row>
    <row r="26" spans="1:60" ht="22.7" customHeight="1">
      <c r="A26" s="9">
        <v>23</v>
      </c>
      <c r="B26" s="9">
        <v>1000</v>
      </c>
      <c r="C26" s="10">
        <f>VLOOKUP(A26,'[1]موازنه المبيعات '!$B$5:$R$1200,2,0)</f>
        <v>0</v>
      </c>
      <c r="D26" s="11">
        <f>VLOOKUP(A26,'[1]SALES FORCAST'!$B$4:$O$338,3,0)</f>
        <v>0</v>
      </c>
      <c r="E26" s="20">
        <f>HLOOKUP(B26,'[2]RECIPE ROW'!$A$4:$BK$107,MATCH($E$3,'[2]RECIPE ROW'!$B$4:$B$107,0))*D26</f>
        <v>0</v>
      </c>
      <c r="F26" s="20">
        <f>HLOOKUP(B26,[2]!recipe,MATCH($F$3,'[2]RECIPE ROW'!$B$4:$B$107,0))*D26</f>
        <v>0</v>
      </c>
      <c r="G26" s="20">
        <f>HLOOKUP(B26,'[2]RECIPE ROW'!$A$4:$BK$107,MATCH($G$3,'[2]RECIPE ROW'!$B$4:$B$107,0))*D26</f>
        <v>0</v>
      </c>
      <c r="H26" s="20">
        <f>HLOOKUP(B26,'[2]RECIPE ROW'!$A$4:$BK$107,MATCH($H$3,'[2]RECIPE ROW'!$B$4:$B$107,0))*D26</f>
        <v>0</v>
      </c>
      <c r="I26" s="20">
        <f>HLOOKUP(B26,'[2]RECIPE ROW'!$A$4:$BK$107,MATCH($I$3,'[2]RECIPE ROW'!$B$4:$B$107,0))*D26</f>
        <v>0</v>
      </c>
      <c r="J26" s="20">
        <f>HLOOKUP(B26,'[2]RECIPE ROW'!$A$4:$BK$107,MATCH($J$3,'[2]RECIPE ROW'!$B$4:$B$107,0))*D26</f>
        <v>0</v>
      </c>
      <c r="K26" s="20">
        <f>HLOOKUP(B26,'[2]RECIPE ROW'!$A$4:$BK$107,MATCH($K$3,'[2]RECIPE ROW'!$B$4:$B$107,0))*D26</f>
        <v>0</v>
      </c>
      <c r="L26" s="20">
        <f>HLOOKUP(B26,'[2]RECIPE ROW'!$A$4:$BK$107,MATCH($L$3,'[2]RECIPE ROW'!$B$4:$B$107,0))*D26</f>
        <v>0</v>
      </c>
      <c r="M26" s="20">
        <f>HLOOKUP(B26,'[2]RECIPE ROW'!$A$4:$BK$107,MATCH($M$3,'[2]RECIPE ROW'!$B$4:$B$107,0))*D26</f>
        <v>0</v>
      </c>
      <c r="N26" s="20">
        <f>HLOOKUP(B26,'[2]RECIPE ROW'!$A$4:$BK$107,MATCH($N$3,'[2]RECIPE ROW'!$B$4:$B$107,0))*D26</f>
        <v>0</v>
      </c>
      <c r="O26" s="20">
        <f>HLOOKUP(B26,'[2]RECIPE ROW'!$A$4:$BK$107,MATCH($O$3,'[2]RECIPE ROW'!$B$4:$B$107,0))*D26</f>
        <v>0</v>
      </c>
      <c r="P26" s="20">
        <f>HLOOKUP(B26,'[2]RECIPE ROW'!$A$4:$BK$107,MATCH($P$3,'[2]RECIPE ROW'!$B$4:$B$107,0))*D26</f>
        <v>0</v>
      </c>
      <c r="Q26" s="20">
        <f>HLOOKUP(B26,'[2]RECIPE ROW'!$A$4:$BK$107,MATCH($Q$3,'[2]RECIPE ROW'!$B$4:$B$107,0))*D26</f>
        <v>0</v>
      </c>
      <c r="R26" s="20">
        <f>HLOOKUP(B26,'[2]RECIPE ROW'!$A$4:$BK$107,MATCH($R$3,'[2]RECIPE ROW'!$B$4:$B$107,0))*D26</f>
        <v>0</v>
      </c>
      <c r="S26" s="20">
        <f>HLOOKUP(B26,'[2]RECIPE ROW'!$A$4:$BK$107,MATCH($S$3,'[2]RECIPE ROW'!$B$4:$B$107,0))*D26</f>
        <v>0</v>
      </c>
      <c r="T26" s="20">
        <f>HLOOKUP(B26,'[2]RECIPE ROW'!$A$4:$BK$107,MATCH($T$3,'[2]RECIPE ROW'!$B$4:$B$107,0))*D26</f>
        <v>0</v>
      </c>
      <c r="U26" s="20">
        <f>HLOOKUP(B26,'[2]RECIPE ROW'!$A$4:$BK$107,MATCH($U$3,'[2]RECIPE ROW'!$B$4:$B$107,0))*D26</f>
        <v>0</v>
      </c>
      <c r="V26" s="20">
        <f>HLOOKUP(B26,'[2]RECIPE ROW'!$A$4:$BK$107,MATCH($V$3,'[2]RECIPE ROW'!$B$4:$B$107,0))*D26</f>
        <v>0</v>
      </c>
      <c r="W26" s="20">
        <f>HLOOKUP(B26,'[2]RECIPE ROW'!$A$4:$BK$107,MATCH($W$3,'[2]RECIPE ROW'!$B$4:$B$107,0))*D26</f>
        <v>0</v>
      </c>
      <c r="X26" s="20">
        <f>HLOOKUP(B26,'[2]RECIPE ROW'!$A$4:$BK$107,MATCH($X$3,'[2]RECIPE ROW'!$B$4:$B$107,0))*D26</f>
        <v>0</v>
      </c>
      <c r="Y26" s="20">
        <f>HLOOKUP(B26,'[2]RECIPE ROW'!$A$4:$BK$107,MATCH($Y$3,'[2]RECIPE ROW'!$B$4:$B$107,0))*D26</f>
        <v>0</v>
      </c>
      <c r="Z26" s="20">
        <f>HLOOKUP(B26,'[2]RECIPE ROW'!$A$4:$BK$107,MATCH($Z$3,'[2]RECIPE ROW'!$B$4:$B$107,0))*D26</f>
        <v>0</v>
      </c>
      <c r="AA26" s="20">
        <f>HLOOKUP(B26,'[2]RECIPE ROW'!$A$4:$BK$107,MATCH($AA$3,'[2]RECIPE ROW'!$B$4:$B$107,0))*D26</f>
        <v>0</v>
      </c>
      <c r="AB26" s="20">
        <f>HLOOKUP(B26,'[2]RECIPE ROW'!$A$4:$BK$107,MATCH($AB$3,'[2]RECIPE ROW'!$B$4:$B$107,0))*D26</f>
        <v>0</v>
      </c>
      <c r="AC26" s="20">
        <f>HLOOKUP(B26,'[2]RECIPE ROW'!$A$4:$BK$107,MATCH($AC$3,'[2]RECIPE ROW'!$B$4:$B$107,0))*D26</f>
        <v>0</v>
      </c>
      <c r="AD26" s="20">
        <f>HLOOKUP(B26,'[2]RECIPE ROW'!$A$4:$BK$107,MATCH($AD$3,'[2]RECIPE ROW'!$B$4:$B$107,0))*D26</f>
        <v>0</v>
      </c>
      <c r="AE26" s="20">
        <f>HLOOKUP(B26,'[2]RECIPE ROW'!$A$4:$BK$107,MATCH($AE$3,'[2]RECIPE ROW'!$B$4:$B$107,0))*D26</f>
        <v>0</v>
      </c>
      <c r="AF26" s="20">
        <f>HLOOKUP(B26,'[2]RECIPE ROW'!$A$4:$BK$107,MATCH($AF$3,'[2]RECIPE ROW'!$B$4:$B$107,0))*D26</f>
        <v>0</v>
      </c>
      <c r="AG26" s="20">
        <f>HLOOKUP(B26,'[2]RECIPE ROW'!$A$4:$BK$107,MATCH($AG$3,'[2]RECIPE ROW'!$B$4:$B$107,0))*D26</f>
        <v>0</v>
      </c>
      <c r="AH26" s="20">
        <f>HLOOKUP(B26,'[2]RECIPE ROW'!$A$4:$BK$107,MATCH($AH$3,'[2]RECIPE ROW'!$B$4:$B$107,0))*D26</f>
        <v>0</v>
      </c>
      <c r="AI26" s="20">
        <f>HLOOKUP(B26,'[2]RECIPE ROW'!$A$4:$BK$107,MATCH($AI$3,'[2]RECIPE ROW'!$B$4:$B$107,0))*D26</f>
        <v>0</v>
      </c>
      <c r="AJ26" s="20">
        <f>HLOOKUP(B26,'[2]RECIPE ROW'!$A$4:$BK$107,MATCH($AJ$3,'[2]RECIPE ROW'!$B$4:$B$107,0))*D26</f>
        <v>0</v>
      </c>
      <c r="AK26" s="20">
        <f>HLOOKUP(B26,'[2]RECIPE ROW'!$A$4:$BK$107,MATCH($AK$3,'[2]RECIPE ROW'!$B$4:$B$107,0))*D26</f>
        <v>0</v>
      </c>
      <c r="AL26" s="20">
        <f>HLOOKUP(B26,'[2]RECIPE ROW'!$A$4:$BK$107,MATCH($AL$3,'[2]RECIPE ROW'!$B$4:$B$107,0))*D26</f>
        <v>0</v>
      </c>
      <c r="AM26" s="20">
        <f>HLOOKUP(B26,'[2]RECIPE ROW'!$A$4:$BK$107,MATCH($AM$3,'[2]RECIPE ROW'!$B$4:$B$107,0))*D26</f>
        <v>0</v>
      </c>
      <c r="AN26" s="20">
        <f>HLOOKUP(B26,'[2]RECIPE ROW'!$A$4:$BK$107,MATCH($AN$3,'[2]RECIPE ROW'!$B$4:$B$107,0))*D26</f>
        <v>0</v>
      </c>
      <c r="AO26" s="20">
        <f>HLOOKUP(B26,'[2]RECIPE ROW'!$A$4:$BK$107,MATCH($AO$3,'[2]RECIPE ROW'!$B$4:$B$107,0))*D26</f>
        <v>0</v>
      </c>
      <c r="AP26" s="20">
        <f>HLOOKUP(B26,'[2]RECIPE ROW'!$A$4:$BK$107,MATCH($AP$3,'[2]RECIPE ROW'!$B$4:$B$107,0))*D26</f>
        <v>0</v>
      </c>
      <c r="AQ26" s="20">
        <f>HLOOKUP(B26,'[2]RECIPE ROW'!$A$4:$BK$107,MATCH($AQ$3,'[2]RECIPE ROW'!$B$4:$B$107,0))*D26</f>
        <v>0</v>
      </c>
      <c r="AR26" s="20">
        <f>HLOOKUP(B26,'[2]RECIPE ROW'!$A$4:$BK$107,MATCH($AR$3,'[2]RECIPE ROW'!$B$4:$B$107,0))*D26</f>
        <v>0</v>
      </c>
      <c r="AS26" s="20">
        <f>HLOOKUP(B26,'[2]RECIPE ROW'!$A$4:$BK$107,MATCH($AS$3,'[2]RECIPE ROW'!$B$4:$B$107,0))*D26</f>
        <v>0</v>
      </c>
      <c r="AT26" s="20">
        <f>HLOOKUP(B26,'[2]RECIPE ROW'!$A$4:$BK$107,MATCH($AT$3,'[2]RECIPE ROW'!$B$4:$B$107,0))*D26</f>
        <v>0</v>
      </c>
      <c r="AU26" s="20">
        <f>HLOOKUP(B26,'[2]RECIPE ROW'!$A$4:$BK$107,MATCH($AU$3,'[2]RECIPE ROW'!$B$4:$B$107,0))*D26</f>
        <v>0</v>
      </c>
      <c r="AV26" s="20">
        <f>HLOOKUP(B26,'[2]RECIPE ROW'!$A$4:$BK$107,MATCH($AV$3,'[2]RECIPE ROW'!$B$4:$B$107,0))*D26</f>
        <v>0</v>
      </c>
      <c r="AW26" s="20">
        <f>HLOOKUP(B26,'[2]RECIPE ROW'!$A$4:$BK$107,MATCH($AW$3,'[2]RECIPE ROW'!$B$4:$B$107,0))*D26</f>
        <v>0</v>
      </c>
      <c r="AX26" s="20">
        <f>HLOOKUP(B26,'[2]RECIPE ROW'!$A$4:$BK$107,MATCH($AX$3,'[2]RECIPE ROW'!$B$4:$B$107,0))*D26</f>
        <v>0</v>
      </c>
      <c r="AY26" s="20">
        <f>HLOOKUP(B26,'[2]RECIPE ROW'!$A$4:$BK$107,MATCH($AY$3,'[2]RECIPE ROW'!$B$4:$B$107,0))*D26</f>
        <v>0</v>
      </c>
      <c r="AZ26" s="20">
        <f>HLOOKUP(B26,'[2]RECIPE ROW'!$A$4:$BK$107,MATCH($AZ$3,'[2]RECIPE ROW'!$B$4:$B$107,0))*D26</f>
        <v>0</v>
      </c>
      <c r="BA26" s="20">
        <f>HLOOKUP(B26,'[2]RECIPE ROW'!$A$4:$BK$107,MATCH($BA$3,'[2]RECIPE ROW'!$B$4:$B$107,0))*D26</f>
        <v>0</v>
      </c>
      <c r="BB26" s="20">
        <f>HLOOKUP(B26,'[2]RECIPE ROW'!$A$4:$BK$107,MATCH($BB$3,'[2]RECIPE ROW'!$B$4:$B$107,0))*D26</f>
        <v>0</v>
      </c>
      <c r="BC26" s="20">
        <f>HLOOKUP(B26,'[2]RECIPE ROW'!$A$4:$BK$107,MATCH($BC$3,'[2]RECIPE ROW'!$B$4:$B$107,0))*D26</f>
        <v>0</v>
      </c>
      <c r="BD26" s="20">
        <f>HLOOKUP(B26,'[2]RECIPE ROW'!$A$4:$BK$107,MATCH($BD$3,'[2]RECIPE ROW'!$B$4:$B$107,0))*D26</f>
        <v>0</v>
      </c>
      <c r="BE26" s="20">
        <f>HLOOKUP(B26,'[2]RECIPE ROW'!$A$4:$BK$107,MATCH($BE$3,'[2]RECIPE ROW'!$B$4:$B$107,0))*D26</f>
        <v>0</v>
      </c>
      <c r="BF26" s="20">
        <f>HLOOKUP(B26,'[2]RECIPE ROW'!$A$4:$BK$107,MATCH($BF$3,'[2]RECIPE ROW'!$B$4:$B$107,0))*D26</f>
        <v>0</v>
      </c>
      <c r="BG26" s="20">
        <f>HLOOKUP(B26,'[2]RECIPE ROW'!$A$4:$BK$107,MATCH($BG$3,'[2]RECIPE ROW'!$B$4:$B$107,0))*D26</f>
        <v>0</v>
      </c>
      <c r="BH26" s="20">
        <f>HLOOKUP(B26,'[2]RECIPE ROW'!$A$4:$BK$107,MATCH($BH$3,'[2]RECIPE ROW'!$B$4:$B$107,0))*D26</f>
        <v>0</v>
      </c>
    </row>
    <row r="27" spans="1:60" ht="22.7" customHeight="1">
      <c r="A27" s="9">
        <v>24</v>
      </c>
      <c r="B27" s="9">
        <v>1000</v>
      </c>
      <c r="C27" s="10">
        <f>VLOOKUP(A27,'[1]موازنه المبيعات '!$B$5:$R$1200,2,0)</f>
        <v>0</v>
      </c>
      <c r="D27" s="11">
        <f>VLOOKUP(A27,'[1]SALES FORCAST'!$B$4:$O$338,3,0)</f>
        <v>0</v>
      </c>
      <c r="E27" s="20">
        <f>HLOOKUP(B27,'[2]RECIPE ROW'!$A$4:$BK$107,MATCH($E$3,'[2]RECIPE ROW'!$B$4:$B$107,0))*D27</f>
        <v>0</v>
      </c>
      <c r="F27" s="20">
        <f>HLOOKUP(B27,[2]!recipe,MATCH($F$3,'[2]RECIPE ROW'!$B$4:$B$107,0))*D27</f>
        <v>0</v>
      </c>
      <c r="G27" s="20">
        <f>HLOOKUP(B27,'[2]RECIPE ROW'!$A$4:$BK$107,MATCH($G$3,'[2]RECIPE ROW'!$B$4:$B$107,0))*D27</f>
        <v>0</v>
      </c>
      <c r="H27" s="20">
        <f>HLOOKUP(B27,'[2]RECIPE ROW'!$A$4:$BK$107,MATCH($H$3,'[2]RECIPE ROW'!$B$4:$B$107,0))*D27</f>
        <v>0</v>
      </c>
      <c r="I27" s="20">
        <f>HLOOKUP(B27,'[2]RECIPE ROW'!$A$4:$BK$107,MATCH($I$3,'[2]RECIPE ROW'!$B$4:$B$107,0))*D27</f>
        <v>0</v>
      </c>
      <c r="J27" s="20">
        <f>HLOOKUP(B27,'[2]RECIPE ROW'!$A$4:$BK$107,MATCH($J$3,'[2]RECIPE ROW'!$B$4:$B$107,0))*D27</f>
        <v>0</v>
      </c>
      <c r="K27" s="20">
        <f>HLOOKUP(B27,'[2]RECIPE ROW'!$A$4:$BK$107,MATCH($K$3,'[2]RECIPE ROW'!$B$4:$B$107,0))*D27</f>
        <v>0</v>
      </c>
      <c r="L27" s="20">
        <f>HLOOKUP(B27,'[2]RECIPE ROW'!$A$4:$BK$107,MATCH($L$3,'[2]RECIPE ROW'!$B$4:$B$107,0))*D27</f>
        <v>0</v>
      </c>
      <c r="M27" s="20">
        <f>HLOOKUP(B27,'[2]RECIPE ROW'!$A$4:$BK$107,MATCH($M$3,'[2]RECIPE ROW'!$B$4:$B$107,0))*D27</f>
        <v>0</v>
      </c>
      <c r="N27" s="20">
        <f>HLOOKUP(B27,'[2]RECIPE ROW'!$A$4:$BK$107,MATCH($N$3,'[2]RECIPE ROW'!$B$4:$B$107,0))*D27</f>
        <v>0</v>
      </c>
      <c r="O27" s="20">
        <f>HLOOKUP(B27,'[2]RECIPE ROW'!$A$4:$BK$107,MATCH($O$3,'[2]RECIPE ROW'!$B$4:$B$107,0))*D27</f>
        <v>0</v>
      </c>
      <c r="P27" s="20">
        <f>HLOOKUP(B27,'[2]RECIPE ROW'!$A$4:$BK$107,MATCH($P$3,'[2]RECIPE ROW'!$B$4:$B$107,0))*D27</f>
        <v>0</v>
      </c>
      <c r="Q27" s="20">
        <f>HLOOKUP(B27,'[2]RECIPE ROW'!$A$4:$BK$107,MATCH($Q$3,'[2]RECIPE ROW'!$B$4:$B$107,0))*D27</f>
        <v>0</v>
      </c>
      <c r="R27" s="20">
        <f>HLOOKUP(B27,'[2]RECIPE ROW'!$A$4:$BK$107,MATCH($R$3,'[2]RECIPE ROW'!$B$4:$B$107,0))*D27</f>
        <v>0</v>
      </c>
      <c r="S27" s="20">
        <f>HLOOKUP(B27,'[2]RECIPE ROW'!$A$4:$BK$107,MATCH($S$3,'[2]RECIPE ROW'!$B$4:$B$107,0))*D27</f>
        <v>0</v>
      </c>
      <c r="T27" s="20">
        <f>HLOOKUP(B27,'[2]RECIPE ROW'!$A$4:$BK$107,MATCH($T$3,'[2]RECIPE ROW'!$B$4:$B$107,0))*D27</f>
        <v>0</v>
      </c>
      <c r="U27" s="20">
        <f>HLOOKUP(B27,'[2]RECIPE ROW'!$A$4:$BK$107,MATCH($U$3,'[2]RECIPE ROW'!$B$4:$B$107,0))*D27</f>
        <v>0</v>
      </c>
      <c r="V27" s="20">
        <f>HLOOKUP(B27,'[2]RECIPE ROW'!$A$4:$BK$107,MATCH($V$3,'[2]RECIPE ROW'!$B$4:$B$107,0))*D27</f>
        <v>0</v>
      </c>
      <c r="W27" s="20">
        <f>HLOOKUP(B27,'[2]RECIPE ROW'!$A$4:$BK$107,MATCH($W$3,'[2]RECIPE ROW'!$B$4:$B$107,0))*D27</f>
        <v>0</v>
      </c>
      <c r="X27" s="20">
        <f>HLOOKUP(B27,'[2]RECIPE ROW'!$A$4:$BK$107,MATCH($X$3,'[2]RECIPE ROW'!$B$4:$B$107,0))*D27</f>
        <v>0</v>
      </c>
      <c r="Y27" s="20">
        <f>HLOOKUP(B27,'[2]RECIPE ROW'!$A$4:$BK$107,MATCH($Y$3,'[2]RECIPE ROW'!$B$4:$B$107,0))*D27</f>
        <v>0</v>
      </c>
      <c r="Z27" s="20">
        <f>HLOOKUP(B27,'[2]RECIPE ROW'!$A$4:$BK$107,MATCH($Z$3,'[2]RECIPE ROW'!$B$4:$B$107,0))*D27</f>
        <v>0</v>
      </c>
      <c r="AA27" s="20">
        <f>HLOOKUP(B27,'[2]RECIPE ROW'!$A$4:$BK$107,MATCH($AA$3,'[2]RECIPE ROW'!$B$4:$B$107,0))*D27</f>
        <v>0</v>
      </c>
      <c r="AB27" s="20">
        <f>HLOOKUP(B27,'[2]RECIPE ROW'!$A$4:$BK$107,MATCH($AB$3,'[2]RECIPE ROW'!$B$4:$B$107,0))*D27</f>
        <v>0</v>
      </c>
      <c r="AC27" s="20">
        <f>HLOOKUP(B27,'[2]RECIPE ROW'!$A$4:$BK$107,MATCH($AC$3,'[2]RECIPE ROW'!$B$4:$B$107,0))*D27</f>
        <v>0</v>
      </c>
      <c r="AD27" s="20">
        <f>HLOOKUP(B27,'[2]RECIPE ROW'!$A$4:$BK$107,MATCH($AD$3,'[2]RECIPE ROW'!$B$4:$B$107,0))*D27</f>
        <v>0</v>
      </c>
      <c r="AE27" s="20">
        <f>HLOOKUP(B27,'[2]RECIPE ROW'!$A$4:$BK$107,MATCH($AE$3,'[2]RECIPE ROW'!$B$4:$B$107,0))*D27</f>
        <v>0</v>
      </c>
      <c r="AF27" s="20">
        <f>HLOOKUP(B27,'[2]RECIPE ROW'!$A$4:$BK$107,MATCH($AF$3,'[2]RECIPE ROW'!$B$4:$B$107,0))*D27</f>
        <v>0</v>
      </c>
      <c r="AG27" s="20">
        <f>HLOOKUP(B27,'[2]RECIPE ROW'!$A$4:$BK$107,MATCH($AG$3,'[2]RECIPE ROW'!$B$4:$B$107,0))*D27</f>
        <v>0</v>
      </c>
      <c r="AH27" s="20">
        <f>HLOOKUP(B27,'[2]RECIPE ROW'!$A$4:$BK$107,MATCH($AH$3,'[2]RECIPE ROW'!$B$4:$B$107,0))*D27</f>
        <v>0</v>
      </c>
      <c r="AI27" s="20">
        <f>HLOOKUP(B27,'[2]RECIPE ROW'!$A$4:$BK$107,MATCH($AI$3,'[2]RECIPE ROW'!$B$4:$B$107,0))*D27</f>
        <v>0</v>
      </c>
      <c r="AJ27" s="20">
        <f>HLOOKUP(B27,'[2]RECIPE ROW'!$A$4:$BK$107,MATCH($AJ$3,'[2]RECIPE ROW'!$B$4:$B$107,0))*D27</f>
        <v>0</v>
      </c>
      <c r="AK27" s="20">
        <f>HLOOKUP(B27,'[2]RECIPE ROW'!$A$4:$BK$107,MATCH($AK$3,'[2]RECIPE ROW'!$B$4:$B$107,0))*D27</f>
        <v>0</v>
      </c>
      <c r="AL27" s="20">
        <f>HLOOKUP(B27,'[2]RECIPE ROW'!$A$4:$BK$107,MATCH($AL$3,'[2]RECIPE ROW'!$B$4:$B$107,0))*D27</f>
        <v>0</v>
      </c>
      <c r="AM27" s="20">
        <f>HLOOKUP(B27,'[2]RECIPE ROW'!$A$4:$BK$107,MATCH($AM$3,'[2]RECIPE ROW'!$B$4:$B$107,0))*D27</f>
        <v>0</v>
      </c>
      <c r="AN27" s="20">
        <f>HLOOKUP(B27,'[2]RECIPE ROW'!$A$4:$BK$107,MATCH($AN$3,'[2]RECIPE ROW'!$B$4:$B$107,0))*D27</f>
        <v>0</v>
      </c>
      <c r="AO27" s="20">
        <f>HLOOKUP(B27,'[2]RECIPE ROW'!$A$4:$BK$107,MATCH($AO$3,'[2]RECIPE ROW'!$B$4:$B$107,0))*D27</f>
        <v>0</v>
      </c>
      <c r="AP27" s="20">
        <f>HLOOKUP(B27,'[2]RECIPE ROW'!$A$4:$BK$107,MATCH($AP$3,'[2]RECIPE ROW'!$B$4:$B$107,0))*D27</f>
        <v>0</v>
      </c>
      <c r="AQ27" s="20">
        <f>HLOOKUP(B27,'[2]RECIPE ROW'!$A$4:$BK$107,MATCH($AQ$3,'[2]RECIPE ROW'!$B$4:$B$107,0))*D27</f>
        <v>0</v>
      </c>
      <c r="AR27" s="20">
        <f>HLOOKUP(B27,'[2]RECIPE ROW'!$A$4:$BK$107,MATCH($AR$3,'[2]RECIPE ROW'!$B$4:$B$107,0))*D27</f>
        <v>0</v>
      </c>
      <c r="AS27" s="20">
        <f>HLOOKUP(B27,'[2]RECIPE ROW'!$A$4:$BK$107,MATCH($AS$3,'[2]RECIPE ROW'!$B$4:$B$107,0))*D27</f>
        <v>0</v>
      </c>
      <c r="AT27" s="20">
        <f>HLOOKUP(B27,'[2]RECIPE ROW'!$A$4:$BK$107,MATCH($AT$3,'[2]RECIPE ROW'!$B$4:$B$107,0))*D27</f>
        <v>0</v>
      </c>
      <c r="AU27" s="20">
        <f>HLOOKUP(B27,'[2]RECIPE ROW'!$A$4:$BK$107,MATCH($AU$3,'[2]RECIPE ROW'!$B$4:$B$107,0))*D27</f>
        <v>0</v>
      </c>
      <c r="AV27" s="20">
        <f>HLOOKUP(B27,'[2]RECIPE ROW'!$A$4:$BK$107,MATCH($AV$3,'[2]RECIPE ROW'!$B$4:$B$107,0))*D27</f>
        <v>0</v>
      </c>
      <c r="AW27" s="20">
        <f>HLOOKUP(B27,'[2]RECIPE ROW'!$A$4:$BK$107,MATCH($AW$3,'[2]RECIPE ROW'!$B$4:$B$107,0))*D27</f>
        <v>0</v>
      </c>
      <c r="AX27" s="20">
        <f>HLOOKUP(B27,'[2]RECIPE ROW'!$A$4:$BK$107,MATCH($AX$3,'[2]RECIPE ROW'!$B$4:$B$107,0))*D27</f>
        <v>0</v>
      </c>
      <c r="AY27" s="20">
        <f>HLOOKUP(B27,'[2]RECIPE ROW'!$A$4:$BK$107,MATCH($AY$3,'[2]RECIPE ROW'!$B$4:$B$107,0))*D27</f>
        <v>0</v>
      </c>
      <c r="AZ27" s="20">
        <f>HLOOKUP(B27,'[2]RECIPE ROW'!$A$4:$BK$107,MATCH($AZ$3,'[2]RECIPE ROW'!$B$4:$B$107,0))*D27</f>
        <v>0</v>
      </c>
      <c r="BA27" s="20">
        <f>HLOOKUP(B27,'[2]RECIPE ROW'!$A$4:$BK$107,MATCH($BA$3,'[2]RECIPE ROW'!$B$4:$B$107,0))*D27</f>
        <v>0</v>
      </c>
      <c r="BB27" s="20">
        <f>HLOOKUP(B27,'[2]RECIPE ROW'!$A$4:$BK$107,MATCH($BB$3,'[2]RECIPE ROW'!$B$4:$B$107,0))*D27</f>
        <v>0</v>
      </c>
      <c r="BC27" s="20">
        <f>HLOOKUP(B27,'[2]RECIPE ROW'!$A$4:$BK$107,MATCH($BC$3,'[2]RECIPE ROW'!$B$4:$B$107,0))*D27</f>
        <v>0</v>
      </c>
      <c r="BD27" s="20">
        <f>HLOOKUP(B27,'[2]RECIPE ROW'!$A$4:$BK$107,MATCH($BD$3,'[2]RECIPE ROW'!$B$4:$B$107,0))*D27</f>
        <v>0</v>
      </c>
      <c r="BE27" s="20">
        <f>HLOOKUP(B27,'[2]RECIPE ROW'!$A$4:$BK$107,MATCH($BE$3,'[2]RECIPE ROW'!$B$4:$B$107,0))*D27</f>
        <v>0</v>
      </c>
      <c r="BF27" s="20">
        <f>HLOOKUP(B27,'[2]RECIPE ROW'!$A$4:$BK$107,MATCH($BF$3,'[2]RECIPE ROW'!$B$4:$B$107,0))*D27</f>
        <v>0</v>
      </c>
      <c r="BG27" s="20">
        <f>HLOOKUP(B27,'[2]RECIPE ROW'!$A$4:$BK$107,MATCH($BG$3,'[2]RECIPE ROW'!$B$4:$B$107,0))*D27</f>
        <v>0</v>
      </c>
      <c r="BH27" s="20">
        <f>HLOOKUP(B27,'[2]RECIPE ROW'!$A$4:$BK$107,MATCH($BH$3,'[2]RECIPE ROW'!$B$4:$B$107,0))*D27</f>
        <v>0</v>
      </c>
    </row>
    <row r="28" spans="1:60" ht="22.7" customHeight="1">
      <c r="A28" s="9">
        <v>25</v>
      </c>
      <c r="B28" s="9">
        <v>1000</v>
      </c>
      <c r="C28" s="10">
        <f>VLOOKUP(A28,'[1]موازنه المبيعات '!$B$5:$R$1200,2,0)</f>
        <v>0</v>
      </c>
      <c r="D28" s="11">
        <f>VLOOKUP(A28,'[1]SALES FORCAST'!$B$4:$O$338,3,0)</f>
        <v>0</v>
      </c>
      <c r="E28" s="20">
        <f>HLOOKUP(B28,'[2]RECIPE ROW'!$A$4:$BK$107,MATCH($E$3,'[2]RECIPE ROW'!$B$4:$B$107,0))*D28</f>
        <v>0</v>
      </c>
      <c r="F28" s="20">
        <f>HLOOKUP(B28,[2]!recipe,MATCH($F$3,'[2]RECIPE ROW'!$B$4:$B$107,0))*D28</f>
        <v>0</v>
      </c>
      <c r="G28" s="20">
        <f>HLOOKUP(B28,'[2]RECIPE ROW'!$A$4:$BK$107,MATCH($G$3,'[2]RECIPE ROW'!$B$4:$B$107,0))*D28</f>
        <v>0</v>
      </c>
      <c r="H28" s="20">
        <f>HLOOKUP(B28,'[2]RECIPE ROW'!$A$4:$BK$107,MATCH($H$3,'[2]RECIPE ROW'!$B$4:$B$107,0))*D28</f>
        <v>0</v>
      </c>
      <c r="I28" s="20">
        <f>HLOOKUP(B28,'[2]RECIPE ROW'!$A$4:$BK$107,MATCH($I$3,'[2]RECIPE ROW'!$B$4:$B$107,0))*D28</f>
        <v>0</v>
      </c>
      <c r="J28" s="20">
        <f>HLOOKUP(B28,'[2]RECIPE ROW'!$A$4:$BK$107,MATCH($J$3,'[2]RECIPE ROW'!$B$4:$B$107,0))*D28</f>
        <v>0</v>
      </c>
      <c r="K28" s="20">
        <f>HLOOKUP(B28,'[2]RECIPE ROW'!$A$4:$BK$107,MATCH($K$3,'[2]RECIPE ROW'!$B$4:$B$107,0))*D28</f>
        <v>0</v>
      </c>
      <c r="L28" s="20">
        <f>HLOOKUP(B28,'[2]RECIPE ROW'!$A$4:$BK$107,MATCH($L$3,'[2]RECIPE ROW'!$B$4:$B$107,0))*D28</f>
        <v>0</v>
      </c>
      <c r="M28" s="20">
        <f>HLOOKUP(B28,'[2]RECIPE ROW'!$A$4:$BK$107,MATCH($M$3,'[2]RECIPE ROW'!$B$4:$B$107,0))*D28</f>
        <v>0</v>
      </c>
      <c r="N28" s="20">
        <f>HLOOKUP(B28,'[2]RECIPE ROW'!$A$4:$BK$107,MATCH($N$3,'[2]RECIPE ROW'!$B$4:$B$107,0))*D28</f>
        <v>0</v>
      </c>
      <c r="O28" s="20">
        <f>HLOOKUP(B28,'[2]RECIPE ROW'!$A$4:$BK$107,MATCH($O$3,'[2]RECIPE ROW'!$B$4:$B$107,0))*D28</f>
        <v>0</v>
      </c>
      <c r="P28" s="20">
        <f>HLOOKUP(B28,'[2]RECIPE ROW'!$A$4:$BK$107,MATCH($P$3,'[2]RECIPE ROW'!$B$4:$B$107,0))*D28</f>
        <v>0</v>
      </c>
      <c r="Q28" s="20">
        <f>HLOOKUP(B28,'[2]RECIPE ROW'!$A$4:$BK$107,MATCH($Q$3,'[2]RECIPE ROW'!$B$4:$B$107,0))*D28</f>
        <v>0</v>
      </c>
      <c r="R28" s="20">
        <f>HLOOKUP(B28,'[2]RECIPE ROW'!$A$4:$BK$107,MATCH($R$3,'[2]RECIPE ROW'!$B$4:$B$107,0))*D28</f>
        <v>0</v>
      </c>
      <c r="S28" s="20">
        <f>HLOOKUP(B28,'[2]RECIPE ROW'!$A$4:$BK$107,MATCH($S$3,'[2]RECIPE ROW'!$B$4:$B$107,0))*D28</f>
        <v>0</v>
      </c>
      <c r="T28" s="20">
        <f>HLOOKUP(B28,'[2]RECIPE ROW'!$A$4:$BK$107,MATCH($T$3,'[2]RECIPE ROW'!$B$4:$B$107,0))*D28</f>
        <v>0</v>
      </c>
      <c r="U28" s="20">
        <f>HLOOKUP(B28,'[2]RECIPE ROW'!$A$4:$BK$107,MATCH($U$3,'[2]RECIPE ROW'!$B$4:$B$107,0))*D28</f>
        <v>0</v>
      </c>
      <c r="V28" s="20">
        <f>HLOOKUP(B28,'[2]RECIPE ROW'!$A$4:$BK$107,MATCH($V$3,'[2]RECIPE ROW'!$B$4:$B$107,0))*D28</f>
        <v>0</v>
      </c>
      <c r="W28" s="20">
        <f>HLOOKUP(B28,'[2]RECIPE ROW'!$A$4:$BK$107,MATCH($W$3,'[2]RECIPE ROW'!$B$4:$B$107,0))*D28</f>
        <v>0</v>
      </c>
      <c r="X28" s="20">
        <f>HLOOKUP(B28,'[2]RECIPE ROW'!$A$4:$BK$107,MATCH($X$3,'[2]RECIPE ROW'!$B$4:$B$107,0))*D28</f>
        <v>0</v>
      </c>
      <c r="Y28" s="20">
        <f>HLOOKUP(B28,'[2]RECIPE ROW'!$A$4:$BK$107,MATCH($Y$3,'[2]RECIPE ROW'!$B$4:$B$107,0))*D28</f>
        <v>0</v>
      </c>
      <c r="Z28" s="20">
        <f>HLOOKUP(B28,'[2]RECIPE ROW'!$A$4:$BK$107,MATCH($Z$3,'[2]RECIPE ROW'!$B$4:$B$107,0))*D28</f>
        <v>0</v>
      </c>
      <c r="AA28" s="20">
        <f>HLOOKUP(B28,'[2]RECIPE ROW'!$A$4:$BK$107,MATCH($AA$3,'[2]RECIPE ROW'!$B$4:$B$107,0))*D28</f>
        <v>0</v>
      </c>
      <c r="AB28" s="20">
        <f>HLOOKUP(B28,'[2]RECIPE ROW'!$A$4:$BK$107,MATCH($AB$3,'[2]RECIPE ROW'!$B$4:$B$107,0))*D28</f>
        <v>0</v>
      </c>
      <c r="AC28" s="20">
        <f>HLOOKUP(B28,'[2]RECIPE ROW'!$A$4:$BK$107,MATCH($AC$3,'[2]RECIPE ROW'!$B$4:$B$107,0))*D28</f>
        <v>0</v>
      </c>
      <c r="AD28" s="20">
        <f>HLOOKUP(B28,'[2]RECIPE ROW'!$A$4:$BK$107,MATCH($AD$3,'[2]RECIPE ROW'!$B$4:$B$107,0))*D28</f>
        <v>0</v>
      </c>
      <c r="AE28" s="20">
        <f>HLOOKUP(B28,'[2]RECIPE ROW'!$A$4:$BK$107,MATCH($AE$3,'[2]RECIPE ROW'!$B$4:$B$107,0))*D28</f>
        <v>0</v>
      </c>
      <c r="AF28" s="20">
        <f>HLOOKUP(B28,'[2]RECIPE ROW'!$A$4:$BK$107,MATCH($AF$3,'[2]RECIPE ROW'!$B$4:$B$107,0))*D28</f>
        <v>0</v>
      </c>
      <c r="AG28" s="20">
        <f>HLOOKUP(B28,'[2]RECIPE ROW'!$A$4:$BK$107,MATCH($AG$3,'[2]RECIPE ROW'!$B$4:$B$107,0))*D28</f>
        <v>0</v>
      </c>
      <c r="AH28" s="20">
        <f>HLOOKUP(B28,'[2]RECIPE ROW'!$A$4:$BK$107,MATCH($AH$3,'[2]RECIPE ROW'!$B$4:$B$107,0))*D28</f>
        <v>0</v>
      </c>
      <c r="AI28" s="20">
        <f>HLOOKUP(B28,'[2]RECIPE ROW'!$A$4:$BK$107,MATCH($AI$3,'[2]RECIPE ROW'!$B$4:$B$107,0))*D28</f>
        <v>0</v>
      </c>
      <c r="AJ28" s="20">
        <f>HLOOKUP(B28,'[2]RECIPE ROW'!$A$4:$BK$107,MATCH($AJ$3,'[2]RECIPE ROW'!$B$4:$B$107,0))*D28</f>
        <v>0</v>
      </c>
      <c r="AK28" s="20">
        <f>HLOOKUP(B28,'[2]RECIPE ROW'!$A$4:$BK$107,MATCH($AK$3,'[2]RECIPE ROW'!$B$4:$B$107,0))*D28</f>
        <v>0</v>
      </c>
      <c r="AL28" s="20">
        <f>HLOOKUP(B28,'[2]RECIPE ROW'!$A$4:$BK$107,MATCH($AL$3,'[2]RECIPE ROW'!$B$4:$B$107,0))*D28</f>
        <v>0</v>
      </c>
      <c r="AM28" s="20">
        <f>HLOOKUP(B28,'[2]RECIPE ROW'!$A$4:$BK$107,MATCH($AM$3,'[2]RECIPE ROW'!$B$4:$B$107,0))*D28</f>
        <v>0</v>
      </c>
      <c r="AN28" s="20">
        <f>HLOOKUP(B28,'[2]RECIPE ROW'!$A$4:$BK$107,MATCH($AN$3,'[2]RECIPE ROW'!$B$4:$B$107,0))*D28</f>
        <v>0</v>
      </c>
      <c r="AO28" s="20">
        <f>HLOOKUP(B28,'[2]RECIPE ROW'!$A$4:$BK$107,MATCH($AO$3,'[2]RECIPE ROW'!$B$4:$B$107,0))*D28</f>
        <v>0</v>
      </c>
      <c r="AP28" s="20">
        <f>HLOOKUP(B28,'[2]RECIPE ROW'!$A$4:$BK$107,MATCH($AP$3,'[2]RECIPE ROW'!$B$4:$B$107,0))*D28</f>
        <v>0</v>
      </c>
      <c r="AQ28" s="20">
        <f>HLOOKUP(B28,'[2]RECIPE ROW'!$A$4:$BK$107,MATCH($AQ$3,'[2]RECIPE ROW'!$B$4:$B$107,0))*D28</f>
        <v>0</v>
      </c>
      <c r="AR28" s="20">
        <f>HLOOKUP(B28,'[2]RECIPE ROW'!$A$4:$BK$107,MATCH($AR$3,'[2]RECIPE ROW'!$B$4:$B$107,0))*D28</f>
        <v>0</v>
      </c>
      <c r="AS28" s="20">
        <f>HLOOKUP(B28,'[2]RECIPE ROW'!$A$4:$BK$107,MATCH($AS$3,'[2]RECIPE ROW'!$B$4:$B$107,0))*D28</f>
        <v>0</v>
      </c>
      <c r="AT28" s="20">
        <f>HLOOKUP(B28,'[2]RECIPE ROW'!$A$4:$BK$107,MATCH($AT$3,'[2]RECIPE ROW'!$B$4:$B$107,0))*D28</f>
        <v>0</v>
      </c>
      <c r="AU28" s="20">
        <f>HLOOKUP(B28,'[2]RECIPE ROW'!$A$4:$BK$107,MATCH($AU$3,'[2]RECIPE ROW'!$B$4:$B$107,0))*D28</f>
        <v>0</v>
      </c>
      <c r="AV28" s="20">
        <f>HLOOKUP(B28,'[2]RECIPE ROW'!$A$4:$BK$107,MATCH($AV$3,'[2]RECIPE ROW'!$B$4:$B$107,0))*D28</f>
        <v>0</v>
      </c>
      <c r="AW28" s="20">
        <f>HLOOKUP(B28,'[2]RECIPE ROW'!$A$4:$BK$107,MATCH($AW$3,'[2]RECIPE ROW'!$B$4:$B$107,0))*D28</f>
        <v>0</v>
      </c>
      <c r="AX28" s="20">
        <f>HLOOKUP(B28,'[2]RECIPE ROW'!$A$4:$BK$107,MATCH($AX$3,'[2]RECIPE ROW'!$B$4:$B$107,0))*D28</f>
        <v>0</v>
      </c>
      <c r="AY28" s="20">
        <f>HLOOKUP(B28,'[2]RECIPE ROW'!$A$4:$BK$107,MATCH($AY$3,'[2]RECIPE ROW'!$B$4:$B$107,0))*D28</f>
        <v>0</v>
      </c>
      <c r="AZ28" s="20">
        <f>HLOOKUP(B28,'[2]RECIPE ROW'!$A$4:$BK$107,MATCH($AZ$3,'[2]RECIPE ROW'!$B$4:$B$107,0))*D28</f>
        <v>0</v>
      </c>
      <c r="BA28" s="20">
        <f>HLOOKUP(B28,'[2]RECIPE ROW'!$A$4:$BK$107,MATCH($BA$3,'[2]RECIPE ROW'!$B$4:$B$107,0))*D28</f>
        <v>0</v>
      </c>
      <c r="BB28" s="20">
        <f>HLOOKUP(B28,'[2]RECIPE ROW'!$A$4:$BK$107,MATCH($BB$3,'[2]RECIPE ROW'!$B$4:$B$107,0))*D28</f>
        <v>0</v>
      </c>
      <c r="BC28" s="20">
        <f>HLOOKUP(B28,'[2]RECIPE ROW'!$A$4:$BK$107,MATCH($BC$3,'[2]RECIPE ROW'!$B$4:$B$107,0))*D28</f>
        <v>0</v>
      </c>
      <c r="BD28" s="20">
        <f>HLOOKUP(B28,'[2]RECIPE ROW'!$A$4:$BK$107,MATCH($BD$3,'[2]RECIPE ROW'!$B$4:$B$107,0))*D28</f>
        <v>0</v>
      </c>
      <c r="BE28" s="20">
        <f>HLOOKUP(B28,'[2]RECIPE ROW'!$A$4:$BK$107,MATCH($BE$3,'[2]RECIPE ROW'!$B$4:$B$107,0))*D28</f>
        <v>0</v>
      </c>
      <c r="BF28" s="20">
        <f>HLOOKUP(B28,'[2]RECIPE ROW'!$A$4:$BK$107,MATCH($BF$3,'[2]RECIPE ROW'!$B$4:$B$107,0))*D28</f>
        <v>0</v>
      </c>
      <c r="BG28" s="20">
        <f>HLOOKUP(B28,'[2]RECIPE ROW'!$A$4:$BK$107,MATCH($BG$3,'[2]RECIPE ROW'!$B$4:$B$107,0))*D28</f>
        <v>0</v>
      </c>
      <c r="BH28" s="20">
        <f>HLOOKUP(B28,'[2]RECIPE ROW'!$A$4:$BK$107,MATCH($BH$3,'[2]RECIPE ROW'!$B$4:$B$107,0))*D28</f>
        <v>0</v>
      </c>
    </row>
    <row r="29" spans="1:60" ht="22.7" customHeight="1">
      <c r="A29" s="9">
        <f>+'[1]موازنه المبيعات '!B82</f>
        <v>31</v>
      </c>
      <c r="B29" s="9">
        <f>+'[2]RECIPE ROW'!AA4</f>
        <v>25</v>
      </c>
      <c r="C29" s="10" t="str">
        <f>VLOOKUP(A29,'[1]موازنه المبيعات '!$B$5:$R$1200,2,0)</f>
        <v>ISTANBOLY (T.P 500 GM)</v>
      </c>
      <c r="D29" s="11">
        <f>VLOOKUP(A29,'[1]SALES FORCAST'!$B$4:$O$338,3,0)</f>
        <v>23981.325382803596</v>
      </c>
      <c r="E29" s="20">
        <f>HLOOKUP(B29,'[2]RECIPE ROW'!$A$4:$BK$107,MATCH($E$3,'[2]RECIPE ROW'!$B$4:$B$107,0))*D29</f>
        <v>0</v>
      </c>
      <c r="F29" s="20">
        <f>HLOOKUP(B29,[2]!recipe,MATCH($F$3,'[2]RECIPE ROW'!$B$4:$B$107,0))*D29</f>
        <v>5450.3012233644531</v>
      </c>
      <c r="G29" s="20">
        <f>HLOOKUP(B29,'[2]RECIPE ROW'!$A$4:$BK$107,MATCH($G$3,'[2]RECIPE ROW'!$B$4:$B$107,0))*D29</f>
        <v>2997.6656728504495</v>
      </c>
      <c r="H29" s="20">
        <f>HLOOKUP(B29,'[2]RECIPE ROW'!$A$4:$BK$107,MATCH($H$3,'[2]RECIPE ROW'!$B$4:$B$107,0))*D29</f>
        <v>0</v>
      </c>
      <c r="I29" s="20">
        <f>HLOOKUP(B29,'[2]RECIPE ROW'!$A$4:$BK$107,MATCH($I$3,'[2]RECIPE ROW'!$B$4:$B$107,0))*D29</f>
        <v>545.0301223364454</v>
      </c>
      <c r="J29" s="20">
        <f>HLOOKUP(B29,'[2]RECIPE ROW'!$A$4:$BK$107,MATCH($J$3,'[2]RECIPE ROW'!$B$4:$B$107,0))*D29</f>
        <v>381.52108563551172</v>
      </c>
      <c r="K29" s="20">
        <f>HLOOKUP(B29,'[2]RECIPE ROW'!$A$4:$BK$107,MATCH($K$3,'[2]RECIPE ROW'!$B$4:$B$107,0))*D29</f>
        <v>9.2655120797195707</v>
      </c>
      <c r="L29" s="20">
        <f>HLOOKUP(B29,'[2]RECIPE ROW'!$A$4:$BK$107,MATCH($L$3,'[2]RECIPE ROW'!$B$4:$B$107,0))*D29</f>
        <v>0</v>
      </c>
      <c r="M29" s="20">
        <f>HLOOKUP(B29,'[2]RECIPE ROW'!$A$4:$BK$107,MATCH($M$3,'[2]RECIPE ROW'!$B$4:$B$107,0))*D29</f>
        <v>0</v>
      </c>
      <c r="N29" s="20">
        <f>HLOOKUP(B29,'[2]RECIPE ROW'!$A$4:$BK$107,MATCH($N$3,'[2]RECIPE ROW'!$B$4:$B$107,0))*D29</f>
        <v>1.0900602446728909</v>
      </c>
      <c r="O29" s="20">
        <f>HLOOKUP(B29,'[2]RECIPE ROW'!$A$4:$BK$107,MATCH($O$3,'[2]RECIPE ROW'!$B$4:$B$107,0))*D29</f>
        <v>0</v>
      </c>
      <c r="P29" s="20">
        <f>HLOOKUP(B29,'[2]RECIPE ROW'!$A$4:$BK$107,MATCH($P$3,'[2]RECIPE ROW'!$B$4:$B$107,0))*D29</f>
        <v>0</v>
      </c>
      <c r="Q29" s="20">
        <f>HLOOKUP(B29,'[2]RECIPE ROW'!$A$4:$BK$107,MATCH($Q$3,'[2]RECIPE ROW'!$B$4:$B$107,0))*D29</f>
        <v>0</v>
      </c>
      <c r="R29" s="20">
        <f>HLOOKUP(B29,'[2]RECIPE ROW'!$A$4:$BK$107,MATCH($R$3,'[2]RECIPE ROW'!$B$4:$B$107,0))*D29</f>
        <v>0</v>
      </c>
      <c r="S29" s="20">
        <f>HLOOKUP(B29,'[2]RECIPE ROW'!$A$4:$BK$107,MATCH($S$3,'[2]RECIPE ROW'!$B$4:$B$107,0))*D29</f>
        <v>5.3957982111308089</v>
      </c>
      <c r="T29" s="20">
        <f>HLOOKUP(B29,'[2]RECIPE ROW'!$A$4:$BK$107,MATCH($T$3,'[2]RECIPE ROW'!$B$4:$B$107,0))*D29</f>
        <v>4.7417620643270739</v>
      </c>
      <c r="U29" s="20">
        <f>HLOOKUP(B29,'[2]RECIPE ROW'!$A$4:$BK$107,MATCH($U$3,'[2]RECIPE ROW'!$B$4:$B$107,0))*D29</f>
        <v>0</v>
      </c>
      <c r="V29" s="20">
        <f>HLOOKUP(B29,'[2]RECIPE ROW'!$A$4:$BK$107,MATCH($V$3,'[2]RECIPE ROW'!$B$4:$B$107,0))*D29</f>
        <v>0</v>
      </c>
      <c r="W29" s="20">
        <f>HLOOKUP(B29,'[2]RECIPE ROW'!$A$4:$BK$107,MATCH($W$3,'[2]RECIPE ROW'!$B$4:$B$107,0))*D29</f>
        <v>0</v>
      </c>
      <c r="X29" s="20">
        <f>HLOOKUP(B29,'[2]RECIPE ROW'!$A$4:$BK$107,MATCH($X$3,'[2]RECIPE ROW'!$B$4:$B$107,0))*D29</f>
        <v>0</v>
      </c>
      <c r="Y29" s="20">
        <f>HLOOKUP(B29,'[2]RECIPE ROW'!$A$4:$BK$107,MATCH($Y$3,'[2]RECIPE ROW'!$B$4:$B$107,0))*D29</f>
        <v>10.900602446728907</v>
      </c>
      <c r="Z29" s="20">
        <f>HLOOKUP(B29,'[2]RECIPE ROW'!$A$4:$BK$107,MATCH($Z$3,'[2]RECIPE ROW'!$B$4:$B$107,0))*D29</f>
        <v>0</v>
      </c>
      <c r="AA29" s="20">
        <f>HLOOKUP(B29,'[2]RECIPE ROW'!$A$4:$BK$107,MATCH($AA$3,'[2]RECIPE ROW'!$B$4:$B$107,0))*D29</f>
        <v>0</v>
      </c>
      <c r="AB29" s="20">
        <f>HLOOKUP(B29,'[2]RECIPE ROW'!$A$4:$BK$107,MATCH($AB$3,'[2]RECIPE ROW'!$B$4:$B$107,0))*D29</f>
        <v>0</v>
      </c>
      <c r="AC29" s="20">
        <f>HLOOKUP(B29,'[2]RECIPE ROW'!$A$4:$BK$107,MATCH($AC$3,'[2]RECIPE ROW'!$B$4:$B$107,0))*D29</f>
        <v>0</v>
      </c>
      <c r="AD29" s="20">
        <f>HLOOKUP(B29,'[2]RECIPE ROW'!$A$4:$BK$107,MATCH($AD$3,'[2]RECIPE ROW'!$B$4:$B$107,0))*D29</f>
        <v>0</v>
      </c>
      <c r="AE29" s="20">
        <f>HLOOKUP(B29,'[2]RECIPE ROW'!$A$4:$BK$107,MATCH($AE$3,'[2]RECIPE ROW'!$B$4:$B$107,0))*D29</f>
        <v>0</v>
      </c>
      <c r="AF29" s="20">
        <f>HLOOKUP(B29,'[2]RECIPE ROW'!$A$4:$BK$107,MATCH($AF$3,'[2]RECIPE ROW'!$B$4:$B$107,0))*D29</f>
        <v>0</v>
      </c>
      <c r="AG29" s="20">
        <f>HLOOKUP(B29,'[2]RECIPE ROW'!$A$4:$BK$107,MATCH($AG$3,'[2]RECIPE ROW'!$B$4:$B$107,0))*D29</f>
        <v>5.9953313457008992</v>
      </c>
      <c r="AH29" s="20">
        <f>HLOOKUP(B29,'[2]RECIPE ROW'!$A$4:$BK$107,MATCH($AH$3,'[2]RECIPE ROW'!$B$4:$B$107,0))*D29</f>
        <v>0</v>
      </c>
      <c r="AI29" s="20">
        <f>HLOOKUP(B29,'[2]RECIPE ROW'!$A$4:$BK$107,MATCH($AI$3,'[2]RECIPE ROW'!$B$4:$B$107,0))*D29</f>
        <v>0</v>
      </c>
      <c r="AJ29" s="20">
        <f>HLOOKUP(B29,'[2]RECIPE ROW'!$A$4:$BK$107,MATCH($AJ$3,'[2]RECIPE ROW'!$B$4:$B$107,0))*D29</f>
        <v>0</v>
      </c>
      <c r="AK29" s="20">
        <f>HLOOKUP(B29,'[2]RECIPE ROW'!$A$4:$BK$107,MATCH($AK$3,'[2]RECIPE ROW'!$B$4:$B$107,0))*D29</f>
        <v>10.900602446728907</v>
      </c>
      <c r="AL29" s="20">
        <f>HLOOKUP(B29,'[2]RECIPE ROW'!$A$4:$BK$107,MATCH($AL$3,'[2]RECIPE ROW'!$B$4:$B$107,0))*D29</f>
        <v>0</v>
      </c>
      <c r="AM29" s="20">
        <f>HLOOKUP(B29,'[2]RECIPE ROW'!$A$4:$BK$107,MATCH($AM$3,'[2]RECIPE ROW'!$B$4:$B$107,0))*D29</f>
        <v>0</v>
      </c>
      <c r="AN29" s="20">
        <f>HLOOKUP(B29,'[2]RECIPE ROW'!$A$4:$BK$107,MATCH($AN$3,'[2]RECIPE ROW'!$B$4:$B$107,0))*D29</f>
        <v>0</v>
      </c>
      <c r="AO29" s="20">
        <f>HLOOKUP(B29,'[2]RECIPE ROW'!$A$4:$BK$107,MATCH($AO$3,'[2]RECIPE ROW'!$B$4:$B$107,0))*D29</f>
        <v>0</v>
      </c>
      <c r="AP29" s="20">
        <f>HLOOKUP(B29,'[2]RECIPE ROW'!$A$4:$BK$107,MATCH($AP$3,'[2]RECIPE ROW'!$B$4:$B$107,0))*D29</f>
        <v>0</v>
      </c>
      <c r="AQ29" s="20">
        <f>HLOOKUP(B29,'[2]RECIPE ROW'!$A$4:$BK$107,MATCH($AQ$3,'[2]RECIPE ROW'!$B$4:$B$107,0))*D29</f>
        <v>0</v>
      </c>
      <c r="AR29" s="20">
        <f>HLOOKUP(B29,'[2]RECIPE ROW'!$A$4:$BK$107,MATCH($AR$3,'[2]RECIPE ROW'!$B$4:$B$107,0))*D29</f>
        <v>0</v>
      </c>
      <c r="AS29" s="20">
        <f>HLOOKUP(B29,'[2]RECIPE ROW'!$A$4:$BK$107,MATCH($AS$3,'[2]RECIPE ROW'!$B$4:$B$107,0))*D29</f>
        <v>0</v>
      </c>
      <c r="AT29" s="20">
        <f>HLOOKUP(B29,'[2]RECIPE ROW'!$A$4:$BK$107,MATCH($AT$3,'[2]RECIPE ROW'!$B$4:$B$107,0))*D29</f>
        <v>0</v>
      </c>
      <c r="AU29" s="20">
        <f>HLOOKUP(B29,'[2]RECIPE ROW'!$A$4:$BK$107,MATCH($AU$3,'[2]RECIPE ROW'!$B$4:$B$107,0))*D29</f>
        <v>5.4503012233644537</v>
      </c>
      <c r="AV29" s="20">
        <f>HLOOKUP(B29,'[2]RECIPE ROW'!$A$4:$BK$107,MATCH($AV$3,'[2]RECIPE ROW'!$B$4:$B$107,0))*D29</f>
        <v>0</v>
      </c>
      <c r="AW29" s="20">
        <f>HLOOKUP(B29,'[2]RECIPE ROW'!$A$4:$BK$107,MATCH($AW$3,'[2]RECIPE ROW'!$B$4:$B$107,0))*D29</f>
        <v>10.900602446728907</v>
      </c>
      <c r="AX29" s="20">
        <f>HLOOKUP(B29,'[2]RECIPE ROW'!$A$4:$BK$107,MATCH($AX$3,'[2]RECIPE ROW'!$B$4:$B$107,0))*D29</f>
        <v>0</v>
      </c>
      <c r="AY29" s="20">
        <f>HLOOKUP(B29,'[2]RECIPE ROW'!$A$4:$BK$107,MATCH($AY$3,'[2]RECIPE ROW'!$B$4:$B$107,0))*D29</f>
        <v>0</v>
      </c>
      <c r="AZ29" s="20">
        <f>HLOOKUP(B29,'[2]RECIPE ROW'!$A$4:$BK$107,MATCH($AZ$3,'[2]RECIPE ROW'!$B$4:$B$107,0))*D29</f>
        <v>21.801204893457815</v>
      </c>
      <c r="BA29" s="20">
        <f>HLOOKUP(B29,'[2]RECIPE ROW'!$A$4:$BK$107,MATCH($BA$3,'[2]RECIPE ROW'!$B$4:$B$107,0))*D29</f>
        <v>0</v>
      </c>
      <c r="BB29" s="20">
        <f>HLOOKUP(B29,'[2]RECIPE ROW'!$A$4:$BK$107,MATCH($BB$3,'[2]RECIPE ROW'!$B$4:$B$107,0))*D29</f>
        <v>0</v>
      </c>
      <c r="BC29" s="20">
        <f>HLOOKUP(B29,'[2]RECIPE ROW'!$A$4:$BK$107,MATCH($BC$3,'[2]RECIPE ROW'!$B$4:$B$107,0))*D29</f>
        <v>0</v>
      </c>
      <c r="BD29" s="20">
        <f>HLOOKUP(B29,'[2]RECIPE ROW'!$A$4:$BK$107,MATCH($BD$3,'[2]RECIPE ROW'!$B$4:$B$107,0))*D29</f>
        <v>0</v>
      </c>
      <c r="BE29" s="20">
        <f>HLOOKUP(B29,'[2]RECIPE ROW'!$A$4:$BK$107,MATCH($BE$3,'[2]RECIPE ROW'!$B$4:$B$107,0))*D29</f>
        <v>0</v>
      </c>
      <c r="BF29" s="20">
        <f>HLOOKUP(B29,'[2]RECIPE ROW'!$A$4:$BK$107,MATCH($BF$3,'[2]RECIPE ROW'!$B$4:$B$107,0))*D29</f>
        <v>0</v>
      </c>
      <c r="BG29" s="20">
        <f>HLOOKUP(B29,'[2]RECIPE ROW'!$A$4:$BK$107,MATCH($BG$3,'[2]RECIPE ROW'!$B$4:$B$107,0))*D29</f>
        <v>0</v>
      </c>
      <c r="BH29" s="20">
        <f>HLOOKUP(B29,'[2]RECIPE ROW'!$A$4:$BK$107,MATCH($BH$3,'[2]RECIPE ROW'!$B$4:$B$107,0))*D29</f>
        <v>0</v>
      </c>
    </row>
    <row r="30" spans="1:60" ht="22.7" customHeight="1">
      <c r="A30" s="9">
        <f>+'[1]موازنه المبيعات '!B85</f>
        <v>32</v>
      </c>
      <c r="B30" s="9">
        <f>+B29</f>
        <v>25</v>
      </c>
      <c r="C30" s="10" t="str">
        <f>VLOOKUP(A30,'[1]موازنه المبيعات '!$B$5:$R$1200,2,0)</f>
        <v>ISTANBOLY (T.P 250 GM)</v>
      </c>
      <c r="D30" s="11">
        <f>VLOOKUP(A30,'[1]SALES FORCAST'!$B$4:$O$338,3,0)</f>
        <v>21750.221129179732</v>
      </c>
      <c r="E30" s="20">
        <f>HLOOKUP(B30,'[2]RECIPE ROW'!$A$4:$BK$107,MATCH($E$3,'[2]RECIPE ROW'!$B$4:$B$107,0))*D30</f>
        <v>0</v>
      </c>
      <c r="F30" s="20">
        <f>HLOOKUP(B30,[2]!recipe,MATCH($F$3,'[2]RECIPE ROW'!$B$4:$B$107,0))*D30</f>
        <v>4943.2320748135753</v>
      </c>
      <c r="G30" s="20">
        <f>HLOOKUP(B30,'[2]RECIPE ROW'!$A$4:$BK$107,MATCH($G$3,'[2]RECIPE ROW'!$B$4:$B$107,0))*D30</f>
        <v>2718.7776411474665</v>
      </c>
      <c r="H30" s="20">
        <f>HLOOKUP(B30,'[2]RECIPE ROW'!$A$4:$BK$107,MATCH($H$3,'[2]RECIPE ROW'!$B$4:$B$107,0))*D30</f>
        <v>0</v>
      </c>
      <c r="I30" s="20">
        <f>HLOOKUP(B30,'[2]RECIPE ROW'!$A$4:$BK$107,MATCH($I$3,'[2]RECIPE ROW'!$B$4:$B$107,0))*D30</f>
        <v>494.32320748135754</v>
      </c>
      <c r="J30" s="20">
        <f>HLOOKUP(B30,'[2]RECIPE ROW'!$A$4:$BK$107,MATCH($J$3,'[2]RECIPE ROW'!$B$4:$B$107,0))*D30</f>
        <v>346.02624523695027</v>
      </c>
      <c r="K30" s="20">
        <f>HLOOKUP(B30,'[2]RECIPE ROW'!$A$4:$BK$107,MATCH($K$3,'[2]RECIPE ROW'!$B$4:$B$107,0))*D30</f>
        <v>8.4034945271830779</v>
      </c>
      <c r="L30" s="20">
        <f>HLOOKUP(B30,'[2]RECIPE ROW'!$A$4:$BK$107,MATCH($L$3,'[2]RECIPE ROW'!$B$4:$B$107,0))*D30</f>
        <v>0</v>
      </c>
      <c r="M30" s="20">
        <f>HLOOKUP(B30,'[2]RECIPE ROW'!$A$4:$BK$107,MATCH($M$3,'[2]RECIPE ROW'!$B$4:$B$107,0))*D30</f>
        <v>0</v>
      </c>
      <c r="N30" s="20">
        <f>HLOOKUP(B30,'[2]RECIPE ROW'!$A$4:$BK$107,MATCH($N$3,'[2]RECIPE ROW'!$B$4:$B$107,0))*D30</f>
        <v>0.98864641496271521</v>
      </c>
      <c r="O30" s="20">
        <f>HLOOKUP(B30,'[2]RECIPE ROW'!$A$4:$BK$107,MATCH($O$3,'[2]RECIPE ROW'!$B$4:$B$107,0))*D30</f>
        <v>0</v>
      </c>
      <c r="P30" s="20">
        <f>HLOOKUP(B30,'[2]RECIPE ROW'!$A$4:$BK$107,MATCH($P$3,'[2]RECIPE ROW'!$B$4:$B$107,0))*D30</f>
        <v>0</v>
      </c>
      <c r="Q30" s="20">
        <f>HLOOKUP(B30,'[2]RECIPE ROW'!$A$4:$BK$107,MATCH($Q$3,'[2]RECIPE ROW'!$B$4:$B$107,0))*D30</f>
        <v>0</v>
      </c>
      <c r="R30" s="20">
        <f>HLOOKUP(B30,'[2]RECIPE ROW'!$A$4:$BK$107,MATCH($R$3,'[2]RECIPE ROW'!$B$4:$B$107,0))*D30</f>
        <v>0</v>
      </c>
      <c r="S30" s="20">
        <f>HLOOKUP(B30,'[2]RECIPE ROW'!$A$4:$BK$107,MATCH($S$3,'[2]RECIPE ROW'!$B$4:$B$107,0))*D30</f>
        <v>4.8937997540654399</v>
      </c>
      <c r="T30" s="20">
        <f>HLOOKUP(B30,'[2]RECIPE ROW'!$A$4:$BK$107,MATCH($T$3,'[2]RECIPE ROW'!$B$4:$B$107,0))*D30</f>
        <v>4.30061190508781</v>
      </c>
      <c r="U30" s="20">
        <f>HLOOKUP(B30,'[2]RECIPE ROW'!$A$4:$BK$107,MATCH($U$3,'[2]RECIPE ROW'!$B$4:$B$107,0))*D30</f>
        <v>0</v>
      </c>
      <c r="V30" s="20">
        <f>HLOOKUP(B30,'[2]RECIPE ROW'!$A$4:$BK$107,MATCH($V$3,'[2]RECIPE ROW'!$B$4:$B$107,0))*D30</f>
        <v>0</v>
      </c>
      <c r="W30" s="20">
        <f>HLOOKUP(B30,'[2]RECIPE ROW'!$A$4:$BK$107,MATCH($W$3,'[2]RECIPE ROW'!$B$4:$B$107,0))*D30</f>
        <v>0</v>
      </c>
      <c r="X30" s="20">
        <f>HLOOKUP(B30,'[2]RECIPE ROW'!$A$4:$BK$107,MATCH($X$3,'[2]RECIPE ROW'!$B$4:$B$107,0))*D30</f>
        <v>0</v>
      </c>
      <c r="Y30" s="20">
        <f>HLOOKUP(B30,'[2]RECIPE ROW'!$A$4:$BK$107,MATCH($Y$3,'[2]RECIPE ROW'!$B$4:$B$107,0))*D30</f>
        <v>9.8864641496271517</v>
      </c>
      <c r="Z30" s="20">
        <f>HLOOKUP(B30,'[2]RECIPE ROW'!$A$4:$BK$107,MATCH($Z$3,'[2]RECIPE ROW'!$B$4:$B$107,0))*D30</f>
        <v>0</v>
      </c>
      <c r="AA30" s="20">
        <f>HLOOKUP(B30,'[2]RECIPE ROW'!$A$4:$BK$107,MATCH($AA$3,'[2]RECIPE ROW'!$B$4:$B$107,0))*D30</f>
        <v>0</v>
      </c>
      <c r="AB30" s="20">
        <f>HLOOKUP(B30,'[2]RECIPE ROW'!$A$4:$BK$107,MATCH($AB$3,'[2]RECIPE ROW'!$B$4:$B$107,0))*D30</f>
        <v>0</v>
      </c>
      <c r="AC30" s="20">
        <f>HLOOKUP(B30,'[2]RECIPE ROW'!$A$4:$BK$107,MATCH($AC$3,'[2]RECIPE ROW'!$B$4:$B$107,0))*D30</f>
        <v>0</v>
      </c>
      <c r="AD30" s="20">
        <f>HLOOKUP(B30,'[2]RECIPE ROW'!$A$4:$BK$107,MATCH($AD$3,'[2]RECIPE ROW'!$B$4:$B$107,0))*D30</f>
        <v>0</v>
      </c>
      <c r="AE30" s="20">
        <f>HLOOKUP(B30,'[2]RECIPE ROW'!$A$4:$BK$107,MATCH($AE$3,'[2]RECIPE ROW'!$B$4:$B$107,0))*D30</f>
        <v>0</v>
      </c>
      <c r="AF30" s="20">
        <f>HLOOKUP(B30,'[2]RECIPE ROW'!$A$4:$BK$107,MATCH($AF$3,'[2]RECIPE ROW'!$B$4:$B$107,0))*D30</f>
        <v>0</v>
      </c>
      <c r="AG30" s="20">
        <f>HLOOKUP(B30,'[2]RECIPE ROW'!$A$4:$BK$107,MATCH($AG$3,'[2]RECIPE ROW'!$B$4:$B$107,0))*D30</f>
        <v>5.4375552822949329</v>
      </c>
      <c r="AH30" s="20">
        <f>HLOOKUP(B30,'[2]RECIPE ROW'!$A$4:$BK$107,MATCH($AH$3,'[2]RECIPE ROW'!$B$4:$B$107,0))*D30</f>
        <v>0</v>
      </c>
      <c r="AI30" s="20">
        <f>HLOOKUP(B30,'[2]RECIPE ROW'!$A$4:$BK$107,MATCH($AI$3,'[2]RECIPE ROW'!$B$4:$B$107,0))*D30</f>
        <v>0</v>
      </c>
      <c r="AJ30" s="20">
        <f>HLOOKUP(B30,'[2]RECIPE ROW'!$A$4:$BK$107,MATCH($AJ$3,'[2]RECIPE ROW'!$B$4:$B$107,0))*D30</f>
        <v>0</v>
      </c>
      <c r="AK30" s="20">
        <f>HLOOKUP(B30,'[2]RECIPE ROW'!$A$4:$BK$107,MATCH($AK$3,'[2]RECIPE ROW'!$B$4:$B$107,0))*D30</f>
        <v>9.8864641496271517</v>
      </c>
      <c r="AL30" s="20">
        <f>HLOOKUP(B30,'[2]RECIPE ROW'!$A$4:$BK$107,MATCH($AL$3,'[2]RECIPE ROW'!$B$4:$B$107,0))*D30</f>
        <v>0</v>
      </c>
      <c r="AM30" s="20">
        <f>HLOOKUP(B30,'[2]RECIPE ROW'!$A$4:$BK$107,MATCH($AM$3,'[2]RECIPE ROW'!$B$4:$B$107,0))*D30</f>
        <v>0</v>
      </c>
      <c r="AN30" s="20">
        <f>HLOOKUP(B30,'[2]RECIPE ROW'!$A$4:$BK$107,MATCH($AN$3,'[2]RECIPE ROW'!$B$4:$B$107,0))*D30</f>
        <v>0</v>
      </c>
      <c r="AO30" s="20">
        <f>HLOOKUP(B30,'[2]RECIPE ROW'!$A$4:$BK$107,MATCH($AO$3,'[2]RECIPE ROW'!$B$4:$B$107,0))*D30</f>
        <v>0</v>
      </c>
      <c r="AP30" s="20">
        <f>HLOOKUP(B30,'[2]RECIPE ROW'!$A$4:$BK$107,MATCH($AP$3,'[2]RECIPE ROW'!$B$4:$B$107,0))*D30</f>
        <v>0</v>
      </c>
      <c r="AQ30" s="20">
        <f>HLOOKUP(B30,'[2]RECIPE ROW'!$A$4:$BK$107,MATCH($AQ$3,'[2]RECIPE ROW'!$B$4:$B$107,0))*D30</f>
        <v>0</v>
      </c>
      <c r="AR30" s="20">
        <f>HLOOKUP(B30,'[2]RECIPE ROW'!$A$4:$BK$107,MATCH($AR$3,'[2]RECIPE ROW'!$B$4:$B$107,0))*D30</f>
        <v>0</v>
      </c>
      <c r="AS30" s="20">
        <f>HLOOKUP(B30,'[2]RECIPE ROW'!$A$4:$BK$107,MATCH($AS$3,'[2]RECIPE ROW'!$B$4:$B$107,0))*D30</f>
        <v>0</v>
      </c>
      <c r="AT30" s="20">
        <f>HLOOKUP(B30,'[2]RECIPE ROW'!$A$4:$BK$107,MATCH($AT$3,'[2]RECIPE ROW'!$B$4:$B$107,0))*D30</f>
        <v>0</v>
      </c>
      <c r="AU30" s="20">
        <f>HLOOKUP(B30,'[2]RECIPE ROW'!$A$4:$BK$107,MATCH($AU$3,'[2]RECIPE ROW'!$B$4:$B$107,0))*D30</f>
        <v>4.9432320748135758</v>
      </c>
      <c r="AV30" s="20">
        <f>HLOOKUP(B30,'[2]RECIPE ROW'!$A$4:$BK$107,MATCH($AV$3,'[2]RECIPE ROW'!$B$4:$B$107,0))*D30</f>
        <v>0</v>
      </c>
      <c r="AW30" s="20">
        <f>HLOOKUP(B30,'[2]RECIPE ROW'!$A$4:$BK$107,MATCH($AW$3,'[2]RECIPE ROW'!$B$4:$B$107,0))*D30</f>
        <v>9.8864641496271517</v>
      </c>
      <c r="AX30" s="20">
        <f>HLOOKUP(B30,'[2]RECIPE ROW'!$A$4:$BK$107,MATCH($AX$3,'[2]RECIPE ROW'!$B$4:$B$107,0))*D30</f>
        <v>0</v>
      </c>
      <c r="AY30" s="20">
        <f>HLOOKUP(B30,'[2]RECIPE ROW'!$A$4:$BK$107,MATCH($AY$3,'[2]RECIPE ROW'!$B$4:$B$107,0))*D30</f>
        <v>0</v>
      </c>
      <c r="AZ30" s="20">
        <f>HLOOKUP(B30,'[2]RECIPE ROW'!$A$4:$BK$107,MATCH($AZ$3,'[2]RECIPE ROW'!$B$4:$B$107,0))*D30</f>
        <v>19.772928299254303</v>
      </c>
      <c r="BA30" s="20">
        <f>HLOOKUP(B30,'[2]RECIPE ROW'!$A$4:$BK$107,MATCH($BA$3,'[2]RECIPE ROW'!$B$4:$B$107,0))*D30</f>
        <v>0</v>
      </c>
      <c r="BB30" s="20">
        <f>HLOOKUP(B30,'[2]RECIPE ROW'!$A$4:$BK$107,MATCH($BB$3,'[2]RECIPE ROW'!$B$4:$B$107,0))*D30</f>
        <v>0</v>
      </c>
      <c r="BC30" s="20">
        <f>HLOOKUP(B30,'[2]RECIPE ROW'!$A$4:$BK$107,MATCH($BC$3,'[2]RECIPE ROW'!$B$4:$B$107,0))*D30</f>
        <v>0</v>
      </c>
      <c r="BD30" s="20">
        <f>HLOOKUP(B30,'[2]RECIPE ROW'!$A$4:$BK$107,MATCH($BD$3,'[2]RECIPE ROW'!$B$4:$B$107,0))*D30</f>
        <v>0</v>
      </c>
      <c r="BE30" s="20">
        <f>HLOOKUP(B30,'[2]RECIPE ROW'!$A$4:$BK$107,MATCH($BE$3,'[2]RECIPE ROW'!$B$4:$B$107,0))*D30</f>
        <v>0</v>
      </c>
      <c r="BF30" s="20">
        <f>HLOOKUP(B30,'[2]RECIPE ROW'!$A$4:$BK$107,MATCH($BF$3,'[2]RECIPE ROW'!$B$4:$B$107,0))*D30</f>
        <v>0</v>
      </c>
      <c r="BG30" s="20">
        <f>HLOOKUP(B30,'[2]RECIPE ROW'!$A$4:$BK$107,MATCH($BG$3,'[2]RECIPE ROW'!$B$4:$B$107,0))*D30</f>
        <v>0</v>
      </c>
      <c r="BH30" s="20">
        <f>HLOOKUP(B30,'[2]RECIPE ROW'!$A$4:$BK$107,MATCH($BH$3,'[2]RECIPE ROW'!$B$4:$B$107,0))*D30</f>
        <v>0</v>
      </c>
    </row>
    <row r="31" spans="1:60" ht="22.7" customHeight="1">
      <c r="A31" s="9">
        <f>+'[1]موازنه المبيعات '!B88</f>
        <v>33</v>
      </c>
      <c r="B31" s="9">
        <f>+'[2]RECIPE ROW'!Z4</f>
        <v>24</v>
      </c>
      <c r="C31" s="10" t="str">
        <f>VLOOKUP(A31,'[1]موازنه المبيعات '!$B$5:$R$1200,2,0)</f>
        <v>FETA CHEESE  (T.P 500 GM)</v>
      </c>
      <c r="D31" s="11">
        <f>VLOOKUP(A31,'[1]SALES FORCAST'!$B$4:$O$338,3,0)</f>
        <v>154932.07267464107</v>
      </c>
      <c r="E31" s="20">
        <f>HLOOKUP(B31,'[2]RECIPE ROW'!$A$4:$BK$107,MATCH($E$3,'[2]RECIPE ROW'!$B$4:$B$107,0))*D31</f>
        <v>0</v>
      </c>
      <c r="F31" s="20">
        <f>HLOOKUP(B31,[2]!recipe,MATCH($F$3,'[2]RECIPE ROW'!$B$4:$B$107,0))*D31</f>
        <v>35211.834698782062</v>
      </c>
      <c r="G31" s="20">
        <f>HLOOKUP(B31,'[2]RECIPE ROW'!$A$4:$BK$107,MATCH($G$3,'[2]RECIPE ROW'!$B$4:$B$107,0))*D31</f>
        <v>19366.509084330133</v>
      </c>
      <c r="H31" s="20">
        <f>HLOOKUP(B31,'[2]RECIPE ROW'!$A$4:$BK$107,MATCH($H$3,'[2]RECIPE ROW'!$B$4:$B$107,0))*D31</f>
        <v>0</v>
      </c>
      <c r="I31" s="20">
        <f>HLOOKUP(B31,'[2]RECIPE ROW'!$A$4:$BK$107,MATCH($I$3,'[2]RECIPE ROW'!$B$4:$B$107,0))*D31</f>
        <v>3521.1834698782063</v>
      </c>
      <c r="J31" s="20">
        <f>HLOOKUP(B31,'[2]RECIPE ROW'!$A$4:$BK$107,MATCH($J$3,'[2]RECIPE ROW'!$B$4:$B$107,0))*D31</f>
        <v>2464.8284289147441</v>
      </c>
      <c r="K31" s="20">
        <f>HLOOKUP(B31,'[2]RECIPE ROW'!$A$4:$BK$107,MATCH($K$3,'[2]RECIPE ROW'!$B$4:$B$107,0))*D31</f>
        <v>59.860118987929503</v>
      </c>
      <c r="L31" s="20">
        <f>HLOOKUP(B31,'[2]RECIPE ROW'!$A$4:$BK$107,MATCH($L$3,'[2]RECIPE ROW'!$B$4:$B$107,0))*D31</f>
        <v>0</v>
      </c>
      <c r="M31" s="20">
        <f>HLOOKUP(B31,'[2]RECIPE ROW'!$A$4:$BK$107,MATCH($M$3,'[2]RECIPE ROW'!$B$4:$B$107,0))*D31</f>
        <v>0</v>
      </c>
      <c r="N31" s="20">
        <f>HLOOKUP(B31,'[2]RECIPE ROW'!$A$4:$BK$107,MATCH($N$3,'[2]RECIPE ROW'!$B$4:$B$107,0))*D31</f>
        <v>7.0423669397564126</v>
      </c>
      <c r="O31" s="20">
        <f>HLOOKUP(B31,'[2]RECIPE ROW'!$A$4:$BK$107,MATCH($O$3,'[2]RECIPE ROW'!$B$4:$B$107,0))*D31</f>
        <v>0</v>
      </c>
      <c r="P31" s="20">
        <f>HLOOKUP(B31,'[2]RECIPE ROW'!$A$4:$BK$107,MATCH($P$3,'[2]RECIPE ROW'!$B$4:$B$107,0))*D31</f>
        <v>0</v>
      </c>
      <c r="Q31" s="20">
        <f>HLOOKUP(B31,'[2]RECIPE ROW'!$A$4:$BK$107,MATCH($Q$3,'[2]RECIPE ROW'!$B$4:$B$107,0))*D31</f>
        <v>0</v>
      </c>
      <c r="R31" s="20">
        <f>HLOOKUP(B31,'[2]RECIPE ROW'!$A$4:$BK$107,MATCH($R$3,'[2]RECIPE ROW'!$B$4:$B$107,0))*D31</f>
        <v>0</v>
      </c>
      <c r="S31" s="20">
        <f>HLOOKUP(B31,'[2]RECIPE ROW'!$A$4:$BK$107,MATCH($S$3,'[2]RECIPE ROW'!$B$4:$B$107,0))*D31</f>
        <v>0</v>
      </c>
      <c r="T31" s="20">
        <f>HLOOKUP(B31,'[2]RECIPE ROW'!$A$4:$BK$107,MATCH($T$3,'[2]RECIPE ROW'!$B$4:$B$107,0))*D31</f>
        <v>0</v>
      </c>
      <c r="U31" s="20">
        <f>HLOOKUP(B31,'[2]RECIPE ROW'!$A$4:$BK$107,MATCH($U$3,'[2]RECIPE ROW'!$B$4:$B$107,0))*D31</f>
        <v>0</v>
      </c>
      <c r="V31" s="20">
        <f>HLOOKUP(B31,'[2]RECIPE ROW'!$A$4:$BK$107,MATCH($V$3,'[2]RECIPE ROW'!$B$4:$B$107,0))*D31</f>
        <v>0</v>
      </c>
      <c r="W31" s="20">
        <f>HLOOKUP(B31,'[2]RECIPE ROW'!$A$4:$BK$107,MATCH($W$3,'[2]RECIPE ROW'!$B$4:$B$107,0))*D31</f>
        <v>0</v>
      </c>
      <c r="X31" s="20">
        <f>HLOOKUP(B31,'[2]RECIPE ROW'!$A$4:$BK$107,MATCH($X$3,'[2]RECIPE ROW'!$B$4:$B$107,0))*D31</f>
        <v>0</v>
      </c>
      <c r="Y31" s="20">
        <f>HLOOKUP(B31,'[2]RECIPE ROW'!$A$4:$BK$107,MATCH($Y$3,'[2]RECIPE ROW'!$B$4:$B$107,0))*D31</f>
        <v>53.521988742148729</v>
      </c>
      <c r="Z31" s="20">
        <f>HLOOKUP(B31,'[2]RECIPE ROW'!$A$4:$BK$107,MATCH($Z$3,'[2]RECIPE ROW'!$B$4:$B$107,0))*D31</f>
        <v>0</v>
      </c>
      <c r="AA31" s="20">
        <f>HLOOKUP(B31,'[2]RECIPE ROW'!$A$4:$BK$107,MATCH($AA$3,'[2]RECIPE ROW'!$B$4:$B$107,0))*D31</f>
        <v>0</v>
      </c>
      <c r="AB31" s="20">
        <f>HLOOKUP(B31,'[2]RECIPE ROW'!$A$4:$BK$107,MATCH($AB$3,'[2]RECIPE ROW'!$B$4:$B$107,0))*D31</f>
        <v>0</v>
      </c>
      <c r="AC31" s="20">
        <f>HLOOKUP(B31,'[2]RECIPE ROW'!$A$4:$BK$107,MATCH($AC$3,'[2]RECIPE ROW'!$B$4:$B$107,0))*D31</f>
        <v>0</v>
      </c>
      <c r="AD31" s="20">
        <f>HLOOKUP(B31,'[2]RECIPE ROW'!$A$4:$BK$107,MATCH($AD$3,'[2]RECIPE ROW'!$B$4:$B$107,0))*D31</f>
        <v>0</v>
      </c>
      <c r="AE31" s="20">
        <f>HLOOKUP(B31,'[2]RECIPE ROW'!$A$4:$BK$107,MATCH($AE$3,'[2]RECIPE ROW'!$B$4:$B$107,0))*D31</f>
        <v>0</v>
      </c>
      <c r="AF31" s="20">
        <f>HLOOKUP(B31,'[2]RECIPE ROW'!$A$4:$BK$107,MATCH($AF$3,'[2]RECIPE ROW'!$B$4:$B$107,0))*D31</f>
        <v>0</v>
      </c>
      <c r="AG31" s="20">
        <f>HLOOKUP(B31,'[2]RECIPE ROW'!$A$4:$BK$107,MATCH($AG$3,'[2]RECIPE ROW'!$B$4:$B$107,0))*D31</f>
        <v>38.733018168660266</v>
      </c>
      <c r="AH31" s="20">
        <f>HLOOKUP(B31,'[2]RECIPE ROW'!$A$4:$BK$107,MATCH($AH$3,'[2]RECIPE ROW'!$B$4:$B$107,0))*D31</f>
        <v>0</v>
      </c>
      <c r="AI31" s="20">
        <f>HLOOKUP(B31,'[2]RECIPE ROW'!$A$4:$BK$107,MATCH($AI$3,'[2]RECIPE ROW'!$B$4:$B$107,0))*D31</f>
        <v>0</v>
      </c>
      <c r="AJ31" s="20">
        <f>HLOOKUP(B31,'[2]RECIPE ROW'!$A$4:$BK$107,MATCH($AJ$3,'[2]RECIPE ROW'!$B$4:$B$107,0))*D31</f>
        <v>0</v>
      </c>
      <c r="AK31" s="20">
        <f>HLOOKUP(B31,'[2]RECIPE ROW'!$A$4:$BK$107,MATCH($AK$3,'[2]RECIPE ROW'!$B$4:$B$107,0))*D31</f>
        <v>70.423669397564126</v>
      </c>
      <c r="AL31" s="20">
        <f>HLOOKUP(B31,'[2]RECIPE ROW'!$A$4:$BK$107,MATCH($AL$3,'[2]RECIPE ROW'!$B$4:$B$107,0))*D31</f>
        <v>0</v>
      </c>
      <c r="AM31" s="20">
        <f>HLOOKUP(B31,'[2]RECIPE ROW'!$A$4:$BK$107,MATCH($AM$3,'[2]RECIPE ROW'!$B$4:$B$107,0))*D31</f>
        <v>0</v>
      </c>
      <c r="AN31" s="20">
        <f>HLOOKUP(B31,'[2]RECIPE ROW'!$A$4:$BK$107,MATCH($AN$3,'[2]RECIPE ROW'!$B$4:$B$107,0))*D31</f>
        <v>0</v>
      </c>
      <c r="AO31" s="20">
        <f>HLOOKUP(B31,'[2]RECIPE ROW'!$A$4:$BK$107,MATCH($AO$3,'[2]RECIPE ROW'!$B$4:$B$107,0))*D31</f>
        <v>0</v>
      </c>
      <c r="AP31" s="20">
        <f>HLOOKUP(B31,'[2]RECIPE ROW'!$A$4:$BK$107,MATCH($AP$3,'[2]RECIPE ROW'!$B$4:$B$107,0))*D31</f>
        <v>0</v>
      </c>
      <c r="AQ31" s="20">
        <f>HLOOKUP(B31,'[2]RECIPE ROW'!$A$4:$BK$107,MATCH($AQ$3,'[2]RECIPE ROW'!$B$4:$B$107,0))*D31</f>
        <v>0</v>
      </c>
      <c r="AR31" s="20">
        <f>HLOOKUP(B31,'[2]RECIPE ROW'!$A$4:$BK$107,MATCH($AR$3,'[2]RECIPE ROW'!$B$4:$B$107,0))*D31</f>
        <v>0</v>
      </c>
      <c r="AS31" s="20">
        <f>HLOOKUP(B31,'[2]RECIPE ROW'!$A$4:$BK$107,MATCH($AS$3,'[2]RECIPE ROW'!$B$4:$B$107,0))*D31</f>
        <v>10.563550409634619</v>
      </c>
      <c r="AT31" s="20">
        <f>HLOOKUP(B31,'[2]RECIPE ROW'!$A$4:$BK$107,MATCH($AT$3,'[2]RECIPE ROW'!$B$4:$B$107,0))*D31</f>
        <v>0</v>
      </c>
      <c r="AU31" s="20">
        <f>HLOOKUP(B31,'[2]RECIPE ROW'!$A$4:$BK$107,MATCH($AU$3,'[2]RECIPE ROW'!$B$4:$B$107,0))*D31</f>
        <v>35.211834698782063</v>
      </c>
      <c r="AV31" s="20">
        <f>HLOOKUP(B31,'[2]RECIPE ROW'!$A$4:$BK$107,MATCH($AV$3,'[2]RECIPE ROW'!$B$4:$B$107,0))*D31</f>
        <v>0</v>
      </c>
      <c r="AW31" s="20">
        <f>HLOOKUP(B31,'[2]RECIPE ROW'!$A$4:$BK$107,MATCH($AW$3,'[2]RECIPE ROW'!$B$4:$B$107,0))*D31</f>
        <v>70.423669397564126</v>
      </c>
      <c r="AX31" s="20">
        <f>HLOOKUP(B31,'[2]RECIPE ROW'!$A$4:$BK$107,MATCH($AX$3,'[2]RECIPE ROW'!$B$4:$B$107,0))*D31</f>
        <v>0</v>
      </c>
      <c r="AY31" s="20">
        <f>HLOOKUP(B31,'[2]RECIPE ROW'!$A$4:$BK$107,MATCH($AY$3,'[2]RECIPE ROW'!$B$4:$B$107,0))*D31</f>
        <v>0</v>
      </c>
      <c r="AZ31" s="20">
        <f>HLOOKUP(B31,'[2]RECIPE ROW'!$A$4:$BK$107,MATCH($AZ$3,'[2]RECIPE ROW'!$B$4:$B$107,0))*D31</f>
        <v>140.84733879512825</v>
      </c>
      <c r="BA31" s="20">
        <f>HLOOKUP(B31,'[2]RECIPE ROW'!$A$4:$BK$107,MATCH($BA$3,'[2]RECIPE ROW'!$B$4:$B$107,0))*D31</f>
        <v>0</v>
      </c>
      <c r="BB31" s="20">
        <f>HLOOKUP(B31,'[2]RECIPE ROW'!$A$4:$BK$107,MATCH($BB$3,'[2]RECIPE ROW'!$B$4:$B$107,0))*D31</f>
        <v>0</v>
      </c>
      <c r="BC31" s="20">
        <f>HLOOKUP(B31,'[2]RECIPE ROW'!$A$4:$BK$107,MATCH($BC$3,'[2]RECIPE ROW'!$B$4:$B$107,0))*D31</f>
        <v>0</v>
      </c>
      <c r="BD31" s="20">
        <f>HLOOKUP(B31,'[2]RECIPE ROW'!$A$4:$BK$107,MATCH($BD$3,'[2]RECIPE ROW'!$B$4:$B$107,0))*D31</f>
        <v>0</v>
      </c>
      <c r="BE31" s="20">
        <f>HLOOKUP(B31,'[2]RECIPE ROW'!$A$4:$BK$107,MATCH($BE$3,'[2]RECIPE ROW'!$B$4:$B$107,0))*D31</f>
        <v>0</v>
      </c>
      <c r="BF31" s="20">
        <f>HLOOKUP(B31,'[2]RECIPE ROW'!$A$4:$BK$107,MATCH($BF$3,'[2]RECIPE ROW'!$B$4:$B$107,0))*D31</f>
        <v>0</v>
      </c>
      <c r="BG31" s="20">
        <f>HLOOKUP(B31,'[2]RECIPE ROW'!$A$4:$BK$107,MATCH($BG$3,'[2]RECIPE ROW'!$B$4:$B$107,0))*D31</f>
        <v>0</v>
      </c>
      <c r="BH31" s="20">
        <f>HLOOKUP(B31,'[2]RECIPE ROW'!$A$4:$BK$107,MATCH($BH$3,'[2]RECIPE ROW'!$B$4:$B$107,0))*D31</f>
        <v>0</v>
      </c>
    </row>
    <row r="32" spans="1:60" ht="22.7" customHeight="1">
      <c r="A32" s="9">
        <f>+'[1]موازنه المبيعات '!B91</f>
        <v>34</v>
      </c>
      <c r="B32" s="9">
        <f>+B31</f>
        <v>24</v>
      </c>
      <c r="C32" s="10" t="str">
        <f>VLOOKUP(A32,'[1]موازنه المبيعات '!$B$5:$R$1200,2,0)</f>
        <v>FETA CHEESE  (T.P 250 GM)</v>
      </c>
      <c r="D32" s="11">
        <f>VLOOKUP(A32,'[1]SALES FORCAST'!$B$4:$O$338,3,0)</f>
        <v>127933.07459880602</v>
      </c>
      <c r="E32" s="20">
        <f>HLOOKUP(B32,'[2]RECIPE ROW'!$A$4:$BK$107,MATCH($E$3,'[2]RECIPE ROW'!$B$4:$B$107,0))*D32</f>
        <v>0</v>
      </c>
      <c r="F32" s="20">
        <f>HLOOKUP(B32,[2]!recipe,MATCH($F$3,'[2]RECIPE ROW'!$B$4:$B$107,0))*D32</f>
        <v>29075.698772455915</v>
      </c>
      <c r="G32" s="20">
        <f>HLOOKUP(B32,'[2]RECIPE ROW'!$A$4:$BK$107,MATCH($G$3,'[2]RECIPE ROW'!$B$4:$B$107,0))*D32</f>
        <v>15991.634324850753</v>
      </c>
      <c r="H32" s="20">
        <f>HLOOKUP(B32,'[2]RECIPE ROW'!$A$4:$BK$107,MATCH($H$3,'[2]RECIPE ROW'!$B$4:$B$107,0))*D32</f>
        <v>0</v>
      </c>
      <c r="I32" s="20">
        <f>HLOOKUP(B32,'[2]RECIPE ROW'!$A$4:$BK$107,MATCH($I$3,'[2]RECIPE ROW'!$B$4:$B$107,0))*D32</f>
        <v>2907.5698772455917</v>
      </c>
      <c r="J32" s="20">
        <f>HLOOKUP(B32,'[2]RECIPE ROW'!$A$4:$BK$107,MATCH($J$3,'[2]RECIPE ROW'!$B$4:$B$107,0))*D32</f>
        <v>2035.2989140719137</v>
      </c>
      <c r="K32" s="20">
        <f>HLOOKUP(B32,'[2]RECIPE ROW'!$A$4:$BK$107,MATCH($K$3,'[2]RECIPE ROW'!$B$4:$B$107,0))*D32</f>
        <v>49.428687913175054</v>
      </c>
      <c r="L32" s="20">
        <f>HLOOKUP(B32,'[2]RECIPE ROW'!$A$4:$BK$107,MATCH($L$3,'[2]RECIPE ROW'!$B$4:$B$107,0))*D32</f>
        <v>0</v>
      </c>
      <c r="M32" s="20">
        <f>HLOOKUP(B32,'[2]RECIPE ROW'!$A$4:$BK$107,MATCH($M$3,'[2]RECIPE ROW'!$B$4:$B$107,0))*D32</f>
        <v>0</v>
      </c>
      <c r="N32" s="20">
        <f>HLOOKUP(B32,'[2]RECIPE ROW'!$A$4:$BK$107,MATCH($N$3,'[2]RECIPE ROW'!$B$4:$B$107,0))*D32</f>
        <v>5.8151397544911836</v>
      </c>
      <c r="O32" s="20">
        <f>HLOOKUP(B32,'[2]RECIPE ROW'!$A$4:$BK$107,MATCH($O$3,'[2]RECIPE ROW'!$B$4:$B$107,0))*D32</f>
        <v>0</v>
      </c>
      <c r="P32" s="20">
        <f>HLOOKUP(B32,'[2]RECIPE ROW'!$A$4:$BK$107,MATCH($P$3,'[2]RECIPE ROW'!$B$4:$B$107,0))*D32</f>
        <v>0</v>
      </c>
      <c r="Q32" s="20">
        <f>HLOOKUP(B32,'[2]RECIPE ROW'!$A$4:$BK$107,MATCH($Q$3,'[2]RECIPE ROW'!$B$4:$B$107,0))*D32</f>
        <v>0</v>
      </c>
      <c r="R32" s="20">
        <f>HLOOKUP(B32,'[2]RECIPE ROW'!$A$4:$BK$107,MATCH($R$3,'[2]RECIPE ROW'!$B$4:$B$107,0))*D32</f>
        <v>0</v>
      </c>
      <c r="S32" s="20">
        <f>HLOOKUP(B32,'[2]RECIPE ROW'!$A$4:$BK$107,MATCH($S$3,'[2]RECIPE ROW'!$B$4:$B$107,0))*D32</f>
        <v>0</v>
      </c>
      <c r="T32" s="20">
        <f>HLOOKUP(B32,'[2]RECIPE ROW'!$A$4:$BK$107,MATCH($T$3,'[2]RECIPE ROW'!$B$4:$B$107,0))*D32</f>
        <v>0</v>
      </c>
      <c r="U32" s="20">
        <f>HLOOKUP(B32,'[2]RECIPE ROW'!$A$4:$BK$107,MATCH($U$3,'[2]RECIPE ROW'!$B$4:$B$107,0))*D32</f>
        <v>0</v>
      </c>
      <c r="V32" s="20">
        <f>HLOOKUP(B32,'[2]RECIPE ROW'!$A$4:$BK$107,MATCH($V$3,'[2]RECIPE ROW'!$B$4:$B$107,0))*D32</f>
        <v>0</v>
      </c>
      <c r="W32" s="20">
        <f>HLOOKUP(B32,'[2]RECIPE ROW'!$A$4:$BK$107,MATCH($W$3,'[2]RECIPE ROW'!$B$4:$B$107,0))*D32</f>
        <v>0</v>
      </c>
      <c r="X32" s="20">
        <f>HLOOKUP(B32,'[2]RECIPE ROW'!$A$4:$BK$107,MATCH($X$3,'[2]RECIPE ROW'!$B$4:$B$107,0))*D32</f>
        <v>0</v>
      </c>
      <c r="Y32" s="20">
        <f>HLOOKUP(B32,'[2]RECIPE ROW'!$A$4:$BK$107,MATCH($Y$3,'[2]RECIPE ROW'!$B$4:$B$107,0))*D32</f>
        <v>44.195062134132989</v>
      </c>
      <c r="Z32" s="20">
        <f>HLOOKUP(B32,'[2]RECIPE ROW'!$A$4:$BK$107,MATCH($Z$3,'[2]RECIPE ROW'!$B$4:$B$107,0))*D32</f>
        <v>0</v>
      </c>
      <c r="AA32" s="20">
        <f>HLOOKUP(B32,'[2]RECIPE ROW'!$A$4:$BK$107,MATCH($AA$3,'[2]RECIPE ROW'!$B$4:$B$107,0))*D32</f>
        <v>0</v>
      </c>
      <c r="AB32" s="20">
        <f>HLOOKUP(B32,'[2]RECIPE ROW'!$A$4:$BK$107,MATCH($AB$3,'[2]RECIPE ROW'!$B$4:$B$107,0))*D32</f>
        <v>0</v>
      </c>
      <c r="AC32" s="20">
        <f>HLOOKUP(B32,'[2]RECIPE ROW'!$A$4:$BK$107,MATCH($AC$3,'[2]RECIPE ROW'!$B$4:$B$107,0))*D32</f>
        <v>0</v>
      </c>
      <c r="AD32" s="20">
        <f>HLOOKUP(B32,'[2]RECIPE ROW'!$A$4:$BK$107,MATCH($AD$3,'[2]RECIPE ROW'!$B$4:$B$107,0))*D32</f>
        <v>0</v>
      </c>
      <c r="AE32" s="20">
        <f>HLOOKUP(B32,'[2]RECIPE ROW'!$A$4:$BK$107,MATCH($AE$3,'[2]RECIPE ROW'!$B$4:$B$107,0))*D32</f>
        <v>0</v>
      </c>
      <c r="AF32" s="20">
        <f>HLOOKUP(B32,'[2]RECIPE ROW'!$A$4:$BK$107,MATCH($AF$3,'[2]RECIPE ROW'!$B$4:$B$107,0))*D32</f>
        <v>0</v>
      </c>
      <c r="AG32" s="20">
        <f>HLOOKUP(B32,'[2]RECIPE ROW'!$A$4:$BK$107,MATCH($AG$3,'[2]RECIPE ROW'!$B$4:$B$107,0))*D32</f>
        <v>31.983268649701508</v>
      </c>
      <c r="AH32" s="20">
        <f>HLOOKUP(B32,'[2]RECIPE ROW'!$A$4:$BK$107,MATCH($AH$3,'[2]RECIPE ROW'!$B$4:$B$107,0))*D32</f>
        <v>0</v>
      </c>
      <c r="AI32" s="20">
        <f>HLOOKUP(B32,'[2]RECIPE ROW'!$A$4:$BK$107,MATCH($AI$3,'[2]RECIPE ROW'!$B$4:$B$107,0))*D32</f>
        <v>0</v>
      </c>
      <c r="AJ32" s="20">
        <f>HLOOKUP(B32,'[2]RECIPE ROW'!$A$4:$BK$107,MATCH($AJ$3,'[2]RECIPE ROW'!$B$4:$B$107,0))*D32</f>
        <v>0</v>
      </c>
      <c r="AK32" s="20">
        <f>HLOOKUP(B32,'[2]RECIPE ROW'!$A$4:$BK$107,MATCH($AK$3,'[2]RECIPE ROW'!$B$4:$B$107,0))*D32</f>
        <v>58.151397544911831</v>
      </c>
      <c r="AL32" s="20">
        <f>HLOOKUP(B32,'[2]RECIPE ROW'!$A$4:$BK$107,MATCH($AL$3,'[2]RECIPE ROW'!$B$4:$B$107,0))*D32</f>
        <v>0</v>
      </c>
      <c r="AM32" s="20">
        <f>HLOOKUP(B32,'[2]RECIPE ROW'!$A$4:$BK$107,MATCH($AM$3,'[2]RECIPE ROW'!$B$4:$B$107,0))*D32</f>
        <v>0</v>
      </c>
      <c r="AN32" s="20">
        <f>HLOOKUP(B32,'[2]RECIPE ROW'!$A$4:$BK$107,MATCH($AN$3,'[2]RECIPE ROW'!$B$4:$B$107,0))*D32</f>
        <v>0</v>
      </c>
      <c r="AO32" s="20">
        <f>HLOOKUP(B32,'[2]RECIPE ROW'!$A$4:$BK$107,MATCH($AO$3,'[2]RECIPE ROW'!$B$4:$B$107,0))*D32</f>
        <v>0</v>
      </c>
      <c r="AP32" s="20">
        <f>HLOOKUP(B32,'[2]RECIPE ROW'!$A$4:$BK$107,MATCH($AP$3,'[2]RECIPE ROW'!$B$4:$B$107,0))*D32</f>
        <v>0</v>
      </c>
      <c r="AQ32" s="20">
        <f>HLOOKUP(B32,'[2]RECIPE ROW'!$A$4:$BK$107,MATCH($AQ$3,'[2]RECIPE ROW'!$B$4:$B$107,0))*D32</f>
        <v>0</v>
      </c>
      <c r="AR32" s="20">
        <f>HLOOKUP(B32,'[2]RECIPE ROW'!$A$4:$BK$107,MATCH($AR$3,'[2]RECIPE ROW'!$B$4:$B$107,0))*D32</f>
        <v>0</v>
      </c>
      <c r="AS32" s="20">
        <f>HLOOKUP(B32,'[2]RECIPE ROW'!$A$4:$BK$107,MATCH($AS$3,'[2]RECIPE ROW'!$B$4:$B$107,0))*D32</f>
        <v>8.7227096317367749</v>
      </c>
      <c r="AT32" s="20">
        <f>HLOOKUP(B32,'[2]RECIPE ROW'!$A$4:$BK$107,MATCH($AT$3,'[2]RECIPE ROW'!$B$4:$B$107,0))*D32</f>
        <v>0</v>
      </c>
      <c r="AU32" s="20">
        <f>HLOOKUP(B32,'[2]RECIPE ROW'!$A$4:$BK$107,MATCH($AU$3,'[2]RECIPE ROW'!$B$4:$B$107,0))*D32</f>
        <v>29.075698772455915</v>
      </c>
      <c r="AV32" s="20">
        <f>HLOOKUP(B32,'[2]RECIPE ROW'!$A$4:$BK$107,MATCH($AV$3,'[2]RECIPE ROW'!$B$4:$B$107,0))*D32</f>
        <v>0</v>
      </c>
      <c r="AW32" s="20">
        <f>HLOOKUP(B32,'[2]RECIPE ROW'!$A$4:$BK$107,MATCH($AW$3,'[2]RECIPE ROW'!$B$4:$B$107,0))*D32</f>
        <v>58.151397544911831</v>
      </c>
      <c r="AX32" s="20">
        <f>HLOOKUP(B32,'[2]RECIPE ROW'!$A$4:$BK$107,MATCH($AX$3,'[2]RECIPE ROW'!$B$4:$B$107,0))*D32</f>
        <v>0</v>
      </c>
      <c r="AY32" s="20">
        <f>HLOOKUP(B32,'[2]RECIPE ROW'!$A$4:$BK$107,MATCH($AY$3,'[2]RECIPE ROW'!$B$4:$B$107,0))*D32</f>
        <v>0</v>
      </c>
      <c r="AZ32" s="20">
        <f>HLOOKUP(B32,'[2]RECIPE ROW'!$A$4:$BK$107,MATCH($AZ$3,'[2]RECIPE ROW'!$B$4:$B$107,0))*D32</f>
        <v>116.30279508982366</v>
      </c>
      <c r="BA32" s="20">
        <f>HLOOKUP(B32,'[2]RECIPE ROW'!$A$4:$BK$107,MATCH($BA$3,'[2]RECIPE ROW'!$B$4:$B$107,0))*D32</f>
        <v>0</v>
      </c>
      <c r="BB32" s="20">
        <f>HLOOKUP(B32,'[2]RECIPE ROW'!$A$4:$BK$107,MATCH($BB$3,'[2]RECIPE ROW'!$B$4:$B$107,0))*D32</f>
        <v>0</v>
      </c>
      <c r="BC32" s="20">
        <f>HLOOKUP(B32,'[2]RECIPE ROW'!$A$4:$BK$107,MATCH($BC$3,'[2]RECIPE ROW'!$B$4:$B$107,0))*D32</f>
        <v>0</v>
      </c>
      <c r="BD32" s="20">
        <f>HLOOKUP(B32,'[2]RECIPE ROW'!$A$4:$BK$107,MATCH($BD$3,'[2]RECIPE ROW'!$B$4:$B$107,0))*D32</f>
        <v>0</v>
      </c>
      <c r="BE32" s="20">
        <f>HLOOKUP(B32,'[2]RECIPE ROW'!$A$4:$BK$107,MATCH($BE$3,'[2]RECIPE ROW'!$B$4:$B$107,0))*D32</f>
        <v>0</v>
      </c>
      <c r="BF32" s="20">
        <f>HLOOKUP(B32,'[2]RECIPE ROW'!$A$4:$BK$107,MATCH($BF$3,'[2]RECIPE ROW'!$B$4:$B$107,0))*D32</f>
        <v>0</v>
      </c>
      <c r="BG32" s="20">
        <f>HLOOKUP(B32,'[2]RECIPE ROW'!$A$4:$BK$107,MATCH($BG$3,'[2]RECIPE ROW'!$B$4:$B$107,0))*D32</f>
        <v>0</v>
      </c>
      <c r="BH32" s="20">
        <f>HLOOKUP(B32,'[2]RECIPE ROW'!$A$4:$BK$107,MATCH($BH$3,'[2]RECIPE ROW'!$B$4:$B$107,0))*D32</f>
        <v>0</v>
      </c>
    </row>
    <row r="33" spans="1:60" ht="22.7" customHeight="1">
      <c r="A33" s="9">
        <f>+'[1]موازنه المبيعات '!B94</f>
        <v>35</v>
      </c>
      <c r="B33" s="9">
        <f>+'[2]RECIPE ROW'!AG4</f>
        <v>31</v>
      </c>
      <c r="C33" s="10" t="str">
        <f>VLOOKUP(A33,'[1]موازنه المبيعات '!$B$5:$R$1200,2,0)</f>
        <v>FETA CHEESE (500GM) DAIRY</v>
      </c>
      <c r="D33" s="11">
        <f>VLOOKUP(A33,'[1]SALES FORCAST'!$B$4:$O$338,3,0)</f>
        <v>139880.44017422159</v>
      </c>
      <c r="E33" s="20">
        <f>HLOOKUP(B33,'[2]RECIPE ROW'!$A$4:$BK$107,MATCH($E$3,'[2]RECIPE ROW'!$B$4:$B$107,0))*D33</f>
        <v>0</v>
      </c>
      <c r="F33" s="20">
        <f>HLOOKUP(B33,[2]!recipe,MATCH($F$3,'[2]RECIPE ROW'!$B$4:$B$107,0))*D33</f>
        <v>30201.458673979661</v>
      </c>
      <c r="G33" s="20">
        <f>HLOOKUP(B33,'[2]RECIPE ROW'!$A$4:$BK$107,MATCH($G$3,'[2]RECIPE ROW'!$B$4:$B$107,0))*D33</f>
        <v>12716.403652201963</v>
      </c>
      <c r="H33" s="20">
        <f>HLOOKUP(B33,'[2]RECIPE ROW'!$A$4:$BK$107,MATCH($H$3,'[2]RECIPE ROW'!$B$4:$B$107,0))*D33</f>
        <v>0</v>
      </c>
      <c r="I33" s="20">
        <f>HLOOKUP(B33,'[2]RECIPE ROW'!$A$4:$BK$107,MATCH($I$3,'[2]RECIPE ROW'!$B$4:$B$107,0))*D33</f>
        <v>3179.1009130504908</v>
      </c>
      <c r="J33" s="20">
        <f>HLOOKUP(B33,'[2]RECIPE ROW'!$A$4:$BK$107,MATCH($J$3,'[2]RECIPE ROW'!$B$4:$B$107,0))*D33</f>
        <v>1971.0425660913043</v>
      </c>
      <c r="K33" s="20">
        <f>HLOOKUP(B33,'[2]RECIPE ROW'!$A$4:$BK$107,MATCH($K$3,'[2]RECIPE ROW'!$B$4:$B$107,0))*D33</f>
        <v>54.044715521858336</v>
      </c>
      <c r="L33" s="20">
        <f>HLOOKUP(B33,'[2]RECIPE ROW'!$A$4:$BK$107,MATCH($L$3,'[2]RECIPE ROW'!$B$4:$B$107,0))*D33</f>
        <v>0</v>
      </c>
      <c r="M33" s="20">
        <f>HLOOKUP(B33,'[2]RECIPE ROW'!$A$4:$BK$107,MATCH($M$3,'[2]RECIPE ROW'!$B$4:$B$107,0))*D33</f>
        <v>0</v>
      </c>
      <c r="N33" s="20">
        <f>HLOOKUP(B33,'[2]RECIPE ROW'!$A$4:$BK$107,MATCH($N$3,'[2]RECIPE ROW'!$B$4:$B$107,0))*D33</f>
        <v>6.3582018261009816</v>
      </c>
      <c r="O33" s="20">
        <f>HLOOKUP(B33,'[2]RECIPE ROW'!$A$4:$BK$107,MATCH($O$3,'[2]RECIPE ROW'!$B$4:$B$107,0))*D33</f>
        <v>0</v>
      </c>
      <c r="P33" s="20">
        <f>HLOOKUP(B33,'[2]RECIPE ROW'!$A$4:$BK$107,MATCH($P$3,'[2]RECIPE ROW'!$B$4:$B$107,0))*D33</f>
        <v>0</v>
      </c>
      <c r="Q33" s="20">
        <f>HLOOKUP(B33,'[2]RECIPE ROW'!$A$4:$BK$107,MATCH($Q$3,'[2]RECIPE ROW'!$B$4:$B$107,0))*D33</f>
        <v>0</v>
      </c>
      <c r="R33" s="20">
        <f>HLOOKUP(B33,'[2]RECIPE ROW'!$A$4:$BK$107,MATCH($R$3,'[2]RECIPE ROW'!$B$4:$B$107,0))*D33</f>
        <v>0</v>
      </c>
      <c r="S33" s="20">
        <f>HLOOKUP(B33,'[2]RECIPE ROW'!$A$4:$BK$107,MATCH($S$3,'[2]RECIPE ROW'!$B$4:$B$107,0))*D33</f>
        <v>0</v>
      </c>
      <c r="T33" s="20">
        <f>HLOOKUP(B33,'[2]RECIPE ROW'!$A$4:$BK$107,MATCH($T$3,'[2]RECIPE ROW'!$B$4:$B$107,0))*D33</f>
        <v>0</v>
      </c>
      <c r="U33" s="20">
        <f>HLOOKUP(B33,'[2]RECIPE ROW'!$A$4:$BK$107,MATCH($U$3,'[2]RECIPE ROW'!$B$4:$B$107,0))*D33</f>
        <v>0</v>
      </c>
      <c r="V33" s="20">
        <f>HLOOKUP(B33,'[2]RECIPE ROW'!$A$4:$BK$107,MATCH($V$3,'[2]RECIPE ROW'!$B$4:$B$107,0))*D33</f>
        <v>0</v>
      </c>
      <c r="W33" s="20">
        <f>HLOOKUP(B33,'[2]RECIPE ROW'!$A$4:$BK$107,MATCH($W$3,'[2]RECIPE ROW'!$B$4:$B$107,0))*D33</f>
        <v>0</v>
      </c>
      <c r="X33" s="20">
        <f>HLOOKUP(B33,'[2]RECIPE ROW'!$A$4:$BK$107,MATCH($X$3,'[2]RECIPE ROW'!$B$4:$B$107,0))*D33</f>
        <v>0</v>
      </c>
      <c r="Y33" s="20">
        <f>HLOOKUP(B33,'[2]RECIPE ROW'!$A$4:$BK$107,MATCH($Y$3,'[2]RECIPE ROW'!$B$4:$B$107,0))*D33</f>
        <v>48.322333878367452</v>
      </c>
      <c r="Z33" s="20">
        <f>HLOOKUP(B33,'[2]RECIPE ROW'!$A$4:$BK$107,MATCH($Z$3,'[2]RECIPE ROW'!$B$4:$B$107,0))*D33</f>
        <v>0</v>
      </c>
      <c r="AA33" s="20">
        <f>HLOOKUP(B33,'[2]RECIPE ROW'!$A$4:$BK$107,MATCH($AA$3,'[2]RECIPE ROW'!$B$4:$B$107,0))*D33</f>
        <v>0</v>
      </c>
      <c r="AB33" s="20">
        <f>HLOOKUP(B33,'[2]RECIPE ROW'!$A$4:$BK$107,MATCH($AB$3,'[2]RECIPE ROW'!$B$4:$B$107,0))*D33</f>
        <v>3179.1009130504908</v>
      </c>
      <c r="AC33" s="20">
        <f>HLOOKUP(B33,'[2]RECIPE ROW'!$A$4:$BK$107,MATCH($AC$3,'[2]RECIPE ROW'!$B$4:$B$107,0))*D33</f>
        <v>0</v>
      </c>
      <c r="AD33" s="20">
        <f>HLOOKUP(B33,'[2]RECIPE ROW'!$A$4:$BK$107,MATCH($AD$3,'[2]RECIPE ROW'!$B$4:$B$107,0))*D33</f>
        <v>0</v>
      </c>
      <c r="AE33" s="20">
        <f>HLOOKUP(B33,'[2]RECIPE ROW'!$A$4:$BK$107,MATCH($AE$3,'[2]RECIPE ROW'!$B$4:$B$107,0))*D33</f>
        <v>0</v>
      </c>
      <c r="AF33" s="20">
        <f>HLOOKUP(B33,'[2]RECIPE ROW'!$A$4:$BK$107,MATCH($AF$3,'[2]RECIPE ROW'!$B$4:$B$107,0))*D33</f>
        <v>0</v>
      </c>
      <c r="AG33" s="20">
        <f>HLOOKUP(B33,'[2]RECIPE ROW'!$A$4:$BK$107,MATCH($AG$3,'[2]RECIPE ROW'!$B$4:$B$107,0))*D33</f>
        <v>34.970110043555394</v>
      </c>
      <c r="AH33" s="20">
        <f>HLOOKUP(B33,'[2]RECIPE ROW'!$A$4:$BK$107,MATCH($AH$3,'[2]RECIPE ROW'!$B$4:$B$107,0))*D33</f>
        <v>1589.5504565252454</v>
      </c>
      <c r="AI33" s="20">
        <f>HLOOKUP(B33,'[2]RECIPE ROW'!$A$4:$BK$107,MATCH($AI$3,'[2]RECIPE ROW'!$B$4:$B$107,0))*D33</f>
        <v>0</v>
      </c>
      <c r="AJ33" s="20">
        <f>HLOOKUP(B33,'[2]RECIPE ROW'!$A$4:$BK$107,MATCH($AJ$3,'[2]RECIPE ROW'!$B$4:$B$107,0))*D33</f>
        <v>0</v>
      </c>
      <c r="AK33" s="20">
        <f>HLOOKUP(B33,'[2]RECIPE ROW'!$A$4:$BK$107,MATCH($AK$3,'[2]RECIPE ROW'!$B$4:$B$107,0))*D33</f>
        <v>794.7752282626227</v>
      </c>
      <c r="AL33" s="20">
        <f>HLOOKUP(B33,'[2]RECIPE ROW'!$A$4:$BK$107,MATCH($AL$3,'[2]RECIPE ROW'!$B$4:$B$107,0))*D33</f>
        <v>0</v>
      </c>
      <c r="AM33" s="20">
        <f>HLOOKUP(B33,'[2]RECIPE ROW'!$A$4:$BK$107,MATCH($AM$3,'[2]RECIPE ROW'!$B$4:$B$107,0))*D33</f>
        <v>0</v>
      </c>
      <c r="AN33" s="20">
        <f>HLOOKUP(B33,'[2]RECIPE ROW'!$A$4:$BK$107,MATCH($AN$3,'[2]RECIPE ROW'!$B$4:$B$107,0))*D33</f>
        <v>0</v>
      </c>
      <c r="AO33" s="20">
        <f>HLOOKUP(B33,'[2]RECIPE ROW'!$A$4:$BK$107,MATCH($AO$3,'[2]RECIPE ROW'!$B$4:$B$107,0))*D33</f>
        <v>0</v>
      </c>
      <c r="AP33" s="20">
        <f>HLOOKUP(B33,'[2]RECIPE ROW'!$A$4:$BK$107,MATCH($AP$3,'[2]RECIPE ROW'!$B$4:$B$107,0))*D33</f>
        <v>0</v>
      </c>
      <c r="AQ33" s="20">
        <f>HLOOKUP(B33,'[2]RECIPE ROW'!$A$4:$BK$107,MATCH($AQ$3,'[2]RECIPE ROW'!$B$4:$B$107,0))*D33</f>
        <v>0</v>
      </c>
      <c r="AR33" s="20">
        <f>HLOOKUP(B33,'[2]RECIPE ROW'!$A$4:$BK$107,MATCH($AR$3,'[2]RECIPE ROW'!$B$4:$B$107,0))*D33</f>
        <v>0</v>
      </c>
      <c r="AS33" s="20">
        <f>HLOOKUP(B33,'[2]RECIPE ROW'!$A$4:$BK$107,MATCH($AS$3,'[2]RECIPE ROW'!$B$4:$B$107,0))*D33</f>
        <v>9.5373027391514729</v>
      </c>
      <c r="AT33" s="20">
        <f>HLOOKUP(B33,'[2]RECIPE ROW'!$A$4:$BK$107,MATCH($AT$3,'[2]RECIPE ROW'!$B$4:$B$107,0))*D33</f>
        <v>0</v>
      </c>
      <c r="AU33" s="20">
        <f>HLOOKUP(B33,'[2]RECIPE ROW'!$A$4:$BK$107,MATCH($AU$3,'[2]RECIPE ROW'!$B$4:$B$107,0))*D33</f>
        <v>127.16403652201963</v>
      </c>
      <c r="AV33" s="20">
        <f>HLOOKUP(B33,'[2]RECIPE ROW'!$A$4:$BK$107,MATCH($AV$3,'[2]RECIPE ROW'!$B$4:$B$107,0))*D33</f>
        <v>0</v>
      </c>
      <c r="AW33" s="20">
        <f>HLOOKUP(B33,'[2]RECIPE ROW'!$A$4:$BK$107,MATCH($AW$3,'[2]RECIPE ROW'!$B$4:$B$107,0))*D33</f>
        <v>127.16403652201963</v>
      </c>
      <c r="AX33" s="20">
        <f>HLOOKUP(B33,'[2]RECIPE ROW'!$A$4:$BK$107,MATCH($AX$3,'[2]RECIPE ROW'!$B$4:$B$107,0))*D33</f>
        <v>0</v>
      </c>
      <c r="AY33" s="20">
        <f>HLOOKUP(B33,'[2]RECIPE ROW'!$A$4:$BK$107,MATCH($AY$3,'[2]RECIPE ROW'!$B$4:$B$107,0))*D33</f>
        <v>0</v>
      </c>
      <c r="AZ33" s="20">
        <f>HLOOKUP(B33,'[2]RECIPE ROW'!$A$4:$BK$107,MATCH($AZ$3,'[2]RECIPE ROW'!$B$4:$B$107,0))*D33</f>
        <v>0</v>
      </c>
      <c r="BA33" s="20">
        <f>HLOOKUP(B33,'[2]RECIPE ROW'!$A$4:$BK$107,MATCH($BA$3,'[2]RECIPE ROW'!$B$4:$B$107,0))*D33</f>
        <v>0</v>
      </c>
      <c r="BB33" s="20">
        <f>HLOOKUP(B33,'[2]RECIPE ROW'!$A$4:$BK$107,MATCH($BB$3,'[2]RECIPE ROW'!$B$4:$B$107,0))*D33</f>
        <v>0</v>
      </c>
      <c r="BC33" s="20">
        <f>HLOOKUP(B33,'[2]RECIPE ROW'!$A$4:$BK$107,MATCH($BC$3,'[2]RECIPE ROW'!$B$4:$B$107,0))*D33</f>
        <v>0</v>
      </c>
      <c r="BD33" s="20">
        <f>HLOOKUP(B33,'[2]RECIPE ROW'!$A$4:$BK$107,MATCH($BD$3,'[2]RECIPE ROW'!$B$4:$B$107,0))*D33</f>
        <v>0</v>
      </c>
      <c r="BE33" s="20">
        <f>HLOOKUP(B33,'[2]RECIPE ROW'!$A$4:$BK$107,MATCH($BE$3,'[2]RECIPE ROW'!$B$4:$B$107,0))*D33</f>
        <v>0</v>
      </c>
      <c r="BF33" s="20">
        <f>HLOOKUP(B33,'[2]RECIPE ROW'!$A$4:$BK$107,MATCH($BF$3,'[2]RECIPE ROW'!$B$4:$B$107,0))*D33</f>
        <v>0</v>
      </c>
      <c r="BG33" s="20">
        <f>HLOOKUP(B33,'[2]RECIPE ROW'!$A$4:$BK$107,MATCH($BG$3,'[2]RECIPE ROW'!$B$4:$B$107,0))*D33</f>
        <v>0</v>
      </c>
      <c r="BH33" s="20">
        <f>HLOOKUP(B33,'[2]RECIPE ROW'!$A$4:$BK$107,MATCH($BH$3,'[2]RECIPE ROW'!$B$4:$B$107,0))*D33</f>
        <v>0</v>
      </c>
    </row>
    <row r="34" spans="1:60" ht="22.7" customHeight="1">
      <c r="A34" s="9">
        <f>+'[1]موازنه المبيعات '!B97</f>
        <v>36</v>
      </c>
      <c r="B34" s="9">
        <f>+B33</f>
        <v>31</v>
      </c>
      <c r="C34" s="10" t="str">
        <f>VLOOKUP(A34,'[1]موازنه المبيعات '!$B$5:$R$1200,2,0)</f>
        <v>FETA CHEESE (250GM) DAIRY</v>
      </c>
      <c r="D34" s="11">
        <f>VLOOKUP(A34,'[1]SALES FORCAST'!$B$4:$O$338,3,0)</f>
        <v>366834.25155054952</v>
      </c>
      <c r="E34" s="20">
        <f>HLOOKUP(B34,'[2]RECIPE ROW'!$A$4:$BK$107,MATCH($E$3,'[2]RECIPE ROW'!$B$4:$B$107,0))*D34</f>
        <v>0</v>
      </c>
      <c r="F34" s="20">
        <f>HLOOKUP(B34,[2]!recipe,MATCH($F$3,'[2]RECIPE ROW'!$B$4:$B$107,0))*D34</f>
        <v>79202.849766595915</v>
      </c>
      <c r="G34" s="20">
        <f>HLOOKUP(B34,'[2]RECIPE ROW'!$A$4:$BK$107,MATCH($G$3,'[2]RECIPE ROW'!$B$4:$B$107,0))*D34</f>
        <v>33348.568322777232</v>
      </c>
      <c r="H34" s="20">
        <f>HLOOKUP(B34,'[2]RECIPE ROW'!$A$4:$BK$107,MATCH($H$3,'[2]RECIPE ROW'!$B$4:$B$107,0))*D34</f>
        <v>0</v>
      </c>
      <c r="I34" s="20">
        <f>HLOOKUP(B34,'[2]RECIPE ROW'!$A$4:$BK$107,MATCH($I$3,'[2]RECIPE ROW'!$B$4:$B$107,0))*D34</f>
        <v>8337.1420806943079</v>
      </c>
      <c r="J34" s="20">
        <f>HLOOKUP(B34,'[2]RECIPE ROW'!$A$4:$BK$107,MATCH($J$3,'[2]RECIPE ROW'!$B$4:$B$107,0))*D34</f>
        <v>5169.0280900304706</v>
      </c>
      <c r="K34" s="20">
        <f>HLOOKUP(B34,'[2]RECIPE ROW'!$A$4:$BK$107,MATCH($K$3,'[2]RECIPE ROW'!$B$4:$B$107,0))*D34</f>
        <v>141.73141537180322</v>
      </c>
      <c r="L34" s="20">
        <f>HLOOKUP(B34,'[2]RECIPE ROW'!$A$4:$BK$107,MATCH($L$3,'[2]RECIPE ROW'!$B$4:$B$107,0))*D34</f>
        <v>0</v>
      </c>
      <c r="M34" s="20">
        <f>HLOOKUP(B34,'[2]RECIPE ROW'!$A$4:$BK$107,MATCH($M$3,'[2]RECIPE ROW'!$B$4:$B$107,0))*D34</f>
        <v>0</v>
      </c>
      <c r="N34" s="20">
        <f>HLOOKUP(B34,'[2]RECIPE ROW'!$A$4:$BK$107,MATCH($N$3,'[2]RECIPE ROW'!$B$4:$B$107,0))*D34</f>
        <v>16.674284161388616</v>
      </c>
      <c r="O34" s="20">
        <f>HLOOKUP(B34,'[2]RECIPE ROW'!$A$4:$BK$107,MATCH($O$3,'[2]RECIPE ROW'!$B$4:$B$107,0))*D34</f>
        <v>0</v>
      </c>
      <c r="P34" s="20">
        <f>HLOOKUP(B34,'[2]RECIPE ROW'!$A$4:$BK$107,MATCH($P$3,'[2]RECIPE ROW'!$B$4:$B$107,0))*D34</f>
        <v>0</v>
      </c>
      <c r="Q34" s="20">
        <f>HLOOKUP(B34,'[2]RECIPE ROW'!$A$4:$BK$107,MATCH($Q$3,'[2]RECIPE ROW'!$B$4:$B$107,0))*D34</f>
        <v>0</v>
      </c>
      <c r="R34" s="20">
        <f>HLOOKUP(B34,'[2]RECIPE ROW'!$A$4:$BK$107,MATCH($R$3,'[2]RECIPE ROW'!$B$4:$B$107,0))*D34</f>
        <v>0</v>
      </c>
      <c r="S34" s="20">
        <f>HLOOKUP(B34,'[2]RECIPE ROW'!$A$4:$BK$107,MATCH($S$3,'[2]RECIPE ROW'!$B$4:$B$107,0))*D34</f>
        <v>0</v>
      </c>
      <c r="T34" s="20">
        <f>HLOOKUP(B34,'[2]RECIPE ROW'!$A$4:$BK$107,MATCH($T$3,'[2]RECIPE ROW'!$B$4:$B$107,0))*D34</f>
        <v>0</v>
      </c>
      <c r="U34" s="20">
        <f>HLOOKUP(B34,'[2]RECIPE ROW'!$A$4:$BK$107,MATCH($U$3,'[2]RECIPE ROW'!$B$4:$B$107,0))*D34</f>
        <v>0</v>
      </c>
      <c r="V34" s="20">
        <f>HLOOKUP(B34,'[2]RECIPE ROW'!$A$4:$BK$107,MATCH($V$3,'[2]RECIPE ROW'!$B$4:$B$107,0))*D34</f>
        <v>0</v>
      </c>
      <c r="W34" s="20">
        <f>HLOOKUP(B34,'[2]RECIPE ROW'!$A$4:$BK$107,MATCH($W$3,'[2]RECIPE ROW'!$B$4:$B$107,0))*D34</f>
        <v>0</v>
      </c>
      <c r="X34" s="20">
        <f>HLOOKUP(B34,'[2]RECIPE ROW'!$A$4:$BK$107,MATCH($X$3,'[2]RECIPE ROW'!$B$4:$B$107,0))*D34</f>
        <v>0</v>
      </c>
      <c r="Y34" s="20">
        <f>HLOOKUP(B34,'[2]RECIPE ROW'!$A$4:$BK$107,MATCH($Y$3,'[2]RECIPE ROW'!$B$4:$B$107,0))*D34</f>
        <v>126.72455962655347</v>
      </c>
      <c r="Z34" s="20">
        <f>HLOOKUP(B34,'[2]RECIPE ROW'!$A$4:$BK$107,MATCH($Z$3,'[2]RECIPE ROW'!$B$4:$B$107,0))*D34</f>
        <v>0</v>
      </c>
      <c r="AA34" s="20">
        <f>HLOOKUP(B34,'[2]RECIPE ROW'!$A$4:$BK$107,MATCH($AA$3,'[2]RECIPE ROW'!$B$4:$B$107,0))*D34</f>
        <v>0</v>
      </c>
      <c r="AB34" s="20">
        <f>HLOOKUP(B34,'[2]RECIPE ROW'!$A$4:$BK$107,MATCH($AB$3,'[2]RECIPE ROW'!$B$4:$B$107,0))*D34</f>
        <v>8337.1420806943079</v>
      </c>
      <c r="AC34" s="20">
        <f>HLOOKUP(B34,'[2]RECIPE ROW'!$A$4:$BK$107,MATCH($AC$3,'[2]RECIPE ROW'!$B$4:$B$107,0))*D34</f>
        <v>0</v>
      </c>
      <c r="AD34" s="20">
        <f>HLOOKUP(B34,'[2]RECIPE ROW'!$A$4:$BK$107,MATCH($AD$3,'[2]RECIPE ROW'!$B$4:$B$107,0))*D34</f>
        <v>0</v>
      </c>
      <c r="AE34" s="20">
        <f>HLOOKUP(B34,'[2]RECIPE ROW'!$A$4:$BK$107,MATCH($AE$3,'[2]RECIPE ROW'!$B$4:$B$107,0))*D34</f>
        <v>0</v>
      </c>
      <c r="AF34" s="20">
        <f>HLOOKUP(B34,'[2]RECIPE ROW'!$A$4:$BK$107,MATCH($AF$3,'[2]RECIPE ROW'!$B$4:$B$107,0))*D34</f>
        <v>0</v>
      </c>
      <c r="AG34" s="20">
        <f>HLOOKUP(B34,'[2]RECIPE ROW'!$A$4:$BK$107,MATCH($AG$3,'[2]RECIPE ROW'!$B$4:$B$107,0))*D34</f>
        <v>91.708562887637385</v>
      </c>
      <c r="AH34" s="20">
        <f>HLOOKUP(B34,'[2]RECIPE ROW'!$A$4:$BK$107,MATCH($AH$3,'[2]RECIPE ROW'!$B$4:$B$107,0))*D34</f>
        <v>4168.5710403471539</v>
      </c>
      <c r="AI34" s="20">
        <f>HLOOKUP(B34,'[2]RECIPE ROW'!$A$4:$BK$107,MATCH($AI$3,'[2]RECIPE ROW'!$B$4:$B$107,0))*D34</f>
        <v>0</v>
      </c>
      <c r="AJ34" s="20">
        <f>HLOOKUP(B34,'[2]RECIPE ROW'!$A$4:$BK$107,MATCH($AJ$3,'[2]RECIPE ROW'!$B$4:$B$107,0))*D34</f>
        <v>0</v>
      </c>
      <c r="AK34" s="20">
        <f>HLOOKUP(B34,'[2]RECIPE ROW'!$A$4:$BK$107,MATCH($AK$3,'[2]RECIPE ROW'!$B$4:$B$107,0))*D34</f>
        <v>2084.285520173577</v>
      </c>
      <c r="AL34" s="20">
        <f>HLOOKUP(B34,'[2]RECIPE ROW'!$A$4:$BK$107,MATCH($AL$3,'[2]RECIPE ROW'!$B$4:$B$107,0))*D34</f>
        <v>0</v>
      </c>
      <c r="AM34" s="20">
        <f>HLOOKUP(B34,'[2]RECIPE ROW'!$A$4:$BK$107,MATCH($AM$3,'[2]RECIPE ROW'!$B$4:$B$107,0))*D34</f>
        <v>0</v>
      </c>
      <c r="AN34" s="20">
        <f>HLOOKUP(B34,'[2]RECIPE ROW'!$A$4:$BK$107,MATCH($AN$3,'[2]RECIPE ROW'!$B$4:$B$107,0))*D34</f>
        <v>0</v>
      </c>
      <c r="AO34" s="20">
        <f>HLOOKUP(B34,'[2]RECIPE ROW'!$A$4:$BK$107,MATCH($AO$3,'[2]RECIPE ROW'!$B$4:$B$107,0))*D34</f>
        <v>0</v>
      </c>
      <c r="AP34" s="20">
        <f>HLOOKUP(B34,'[2]RECIPE ROW'!$A$4:$BK$107,MATCH($AP$3,'[2]RECIPE ROW'!$B$4:$B$107,0))*D34</f>
        <v>0</v>
      </c>
      <c r="AQ34" s="20">
        <f>HLOOKUP(B34,'[2]RECIPE ROW'!$A$4:$BK$107,MATCH($AQ$3,'[2]RECIPE ROW'!$B$4:$B$107,0))*D34</f>
        <v>0</v>
      </c>
      <c r="AR34" s="20">
        <f>HLOOKUP(B34,'[2]RECIPE ROW'!$A$4:$BK$107,MATCH($AR$3,'[2]RECIPE ROW'!$B$4:$B$107,0))*D34</f>
        <v>0</v>
      </c>
      <c r="AS34" s="20">
        <f>HLOOKUP(B34,'[2]RECIPE ROW'!$A$4:$BK$107,MATCH($AS$3,'[2]RECIPE ROW'!$B$4:$B$107,0))*D34</f>
        <v>25.011426242082923</v>
      </c>
      <c r="AT34" s="20">
        <f>HLOOKUP(B34,'[2]RECIPE ROW'!$A$4:$BK$107,MATCH($AT$3,'[2]RECIPE ROW'!$B$4:$B$107,0))*D34</f>
        <v>0</v>
      </c>
      <c r="AU34" s="20">
        <f>HLOOKUP(B34,'[2]RECIPE ROW'!$A$4:$BK$107,MATCH($AU$3,'[2]RECIPE ROW'!$B$4:$B$107,0))*D34</f>
        <v>333.48568322777231</v>
      </c>
      <c r="AV34" s="20">
        <f>HLOOKUP(B34,'[2]RECIPE ROW'!$A$4:$BK$107,MATCH($AV$3,'[2]RECIPE ROW'!$B$4:$B$107,0))*D34</f>
        <v>0</v>
      </c>
      <c r="AW34" s="20">
        <f>HLOOKUP(B34,'[2]RECIPE ROW'!$A$4:$BK$107,MATCH($AW$3,'[2]RECIPE ROW'!$B$4:$B$107,0))*D34</f>
        <v>333.48568322777231</v>
      </c>
      <c r="AX34" s="20">
        <f>HLOOKUP(B34,'[2]RECIPE ROW'!$A$4:$BK$107,MATCH($AX$3,'[2]RECIPE ROW'!$B$4:$B$107,0))*D34</f>
        <v>0</v>
      </c>
      <c r="AY34" s="20">
        <f>HLOOKUP(B34,'[2]RECIPE ROW'!$A$4:$BK$107,MATCH($AY$3,'[2]RECIPE ROW'!$B$4:$B$107,0))*D34</f>
        <v>0</v>
      </c>
      <c r="AZ34" s="20">
        <f>HLOOKUP(B34,'[2]RECIPE ROW'!$A$4:$BK$107,MATCH($AZ$3,'[2]RECIPE ROW'!$B$4:$B$107,0))*D34</f>
        <v>0</v>
      </c>
      <c r="BA34" s="20">
        <f>HLOOKUP(B34,'[2]RECIPE ROW'!$A$4:$BK$107,MATCH($BA$3,'[2]RECIPE ROW'!$B$4:$B$107,0))*D34</f>
        <v>0</v>
      </c>
      <c r="BB34" s="20">
        <f>HLOOKUP(B34,'[2]RECIPE ROW'!$A$4:$BK$107,MATCH($BB$3,'[2]RECIPE ROW'!$B$4:$B$107,0))*D34</f>
        <v>0</v>
      </c>
      <c r="BC34" s="20">
        <f>HLOOKUP(B34,'[2]RECIPE ROW'!$A$4:$BK$107,MATCH($BC$3,'[2]RECIPE ROW'!$B$4:$B$107,0))*D34</f>
        <v>0</v>
      </c>
      <c r="BD34" s="20">
        <f>HLOOKUP(B34,'[2]RECIPE ROW'!$A$4:$BK$107,MATCH($BD$3,'[2]RECIPE ROW'!$B$4:$B$107,0))*D34</f>
        <v>0</v>
      </c>
      <c r="BE34" s="20">
        <f>HLOOKUP(B34,'[2]RECIPE ROW'!$A$4:$BK$107,MATCH($BE$3,'[2]RECIPE ROW'!$B$4:$B$107,0))*D34</f>
        <v>0</v>
      </c>
      <c r="BF34" s="20">
        <f>HLOOKUP(B34,'[2]RECIPE ROW'!$A$4:$BK$107,MATCH($BF$3,'[2]RECIPE ROW'!$B$4:$B$107,0))*D34</f>
        <v>0</v>
      </c>
      <c r="BG34" s="20">
        <f>HLOOKUP(B34,'[2]RECIPE ROW'!$A$4:$BK$107,MATCH($BG$3,'[2]RECIPE ROW'!$B$4:$B$107,0))*D34</f>
        <v>0</v>
      </c>
      <c r="BH34" s="20">
        <f>HLOOKUP(B34,'[2]RECIPE ROW'!$A$4:$BK$107,MATCH($BH$3,'[2]RECIPE ROW'!$B$4:$B$107,0))*D34</f>
        <v>0</v>
      </c>
    </row>
    <row r="35" spans="1:60" ht="22.7" customHeight="1">
      <c r="A35" s="9">
        <f>+'[1]موازنه المبيعات '!B100</f>
        <v>37</v>
      </c>
      <c r="B35" s="9">
        <f>+'[2]RECIPE ROW'!AB4</f>
        <v>26</v>
      </c>
      <c r="C35" s="10" t="str">
        <f>VLOOKUP(A35,'[1]موازنه المبيعات '!$B$5:$R$1200,2,0)</f>
        <v>FETA  Light CHEESE (500GM) Local</v>
      </c>
      <c r="D35" s="11">
        <f>VLOOKUP(A35,'[1]SALES FORCAST'!$B$4:$O$338,3,0)</f>
        <v>7993.7751276011959</v>
      </c>
      <c r="E35" s="20">
        <f>HLOOKUP(B35,'[2]RECIPE ROW'!$A$4:$BK$107,MATCH($E$3,'[2]RECIPE ROW'!$B$4:$B$107,0))*D35</f>
        <v>0</v>
      </c>
      <c r="F35" s="20">
        <f>HLOOKUP(B35,[2]!recipe,MATCH($F$3,'[2]RECIPE ROW'!$B$4:$B$107,0))*D35</f>
        <v>944.71887871650495</v>
      </c>
      <c r="G35" s="20">
        <f>HLOOKUP(B35,'[2]RECIPE ROW'!$A$4:$BK$107,MATCH($G$3,'[2]RECIPE ROW'!$B$4:$B$107,0))*D35</f>
        <v>853.88052499376408</v>
      </c>
      <c r="H35" s="20">
        <f>HLOOKUP(B35,'[2]RECIPE ROW'!$A$4:$BK$107,MATCH($H$3,'[2]RECIPE ROW'!$B$4:$B$107,0))*D35</f>
        <v>0</v>
      </c>
      <c r="I35" s="20">
        <f>HLOOKUP(B35,'[2]RECIPE ROW'!$A$4:$BK$107,MATCH($I$3,'[2]RECIPE ROW'!$B$4:$B$107,0))*D35</f>
        <v>189.85215928052841</v>
      </c>
      <c r="J35" s="20">
        <f>HLOOKUP(B35,'[2]RECIPE ROW'!$A$4:$BK$107,MATCH($J$3,'[2]RECIPE ROW'!$B$4:$B$107,0))*D35</f>
        <v>261.61445872149369</v>
      </c>
      <c r="K35" s="20">
        <f>HLOOKUP(B35,'[2]RECIPE ROW'!$A$4:$BK$107,MATCH($K$3,'[2]RECIPE ROW'!$B$4:$B$107,0))*D35</f>
        <v>5.450301223364451</v>
      </c>
      <c r="L35" s="20">
        <f>HLOOKUP(B35,'[2]RECIPE ROW'!$A$4:$BK$107,MATCH($L$3,'[2]RECIPE ROW'!$B$4:$B$107,0))*D35</f>
        <v>0</v>
      </c>
      <c r="M35" s="20">
        <f>HLOOKUP(B35,'[2]RECIPE ROW'!$A$4:$BK$107,MATCH($M$3,'[2]RECIPE ROW'!$B$4:$B$107,0))*D35</f>
        <v>0</v>
      </c>
      <c r="N35" s="20">
        <f>HLOOKUP(B35,'[2]RECIPE ROW'!$A$4:$BK$107,MATCH($N$3,'[2]RECIPE ROW'!$B$4:$B$107,0))*D35</f>
        <v>0.3996887563800598</v>
      </c>
      <c r="O35" s="20">
        <f>HLOOKUP(B35,'[2]RECIPE ROW'!$A$4:$BK$107,MATCH($O$3,'[2]RECIPE ROW'!$B$4:$B$107,0))*D35</f>
        <v>0</v>
      </c>
      <c r="P35" s="20">
        <f>HLOOKUP(B35,'[2]RECIPE ROW'!$A$4:$BK$107,MATCH($P$3,'[2]RECIPE ROW'!$B$4:$B$107,0))*D35</f>
        <v>0</v>
      </c>
      <c r="Q35" s="20">
        <f>HLOOKUP(B35,'[2]RECIPE ROW'!$A$4:$BK$107,MATCH($Q$3,'[2]RECIPE ROW'!$B$4:$B$107,0))*D35</f>
        <v>0</v>
      </c>
      <c r="R35" s="20">
        <f>HLOOKUP(B35,'[2]RECIPE ROW'!$A$4:$BK$107,MATCH($R$3,'[2]RECIPE ROW'!$B$4:$B$107,0))*D35</f>
        <v>0</v>
      </c>
      <c r="S35" s="20">
        <f>HLOOKUP(B35,'[2]RECIPE ROW'!$A$4:$BK$107,MATCH($S$3,'[2]RECIPE ROW'!$B$4:$B$107,0))*D35</f>
        <v>0</v>
      </c>
      <c r="T35" s="20">
        <f>HLOOKUP(B35,'[2]RECIPE ROW'!$A$4:$BK$107,MATCH($T$3,'[2]RECIPE ROW'!$B$4:$B$107,0))*D35</f>
        <v>0</v>
      </c>
      <c r="U35" s="20">
        <f>HLOOKUP(B35,'[2]RECIPE ROW'!$A$4:$BK$107,MATCH($U$3,'[2]RECIPE ROW'!$B$4:$B$107,0))*D35</f>
        <v>0</v>
      </c>
      <c r="V35" s="20">
        <f>HLOOKUP(B35,'[2]RECIPE ROW'!$A$4:$BK$107,MATCH($V$3,'[2]RECIPE ROW'!$B$4:$B$107,0))*D35</f>
        <v>0</v>
      </c>
      <c r="W35" s="20">
        <f>HLOOKUP(B35,'[2]RECIPE ROW'!$A$4:$BK$107,MATCH($W$3,'[2]RECIPE ROW'!$B$4:$B$107,0))*D35</f>
        <v>0</v>
      </c>
      <c r="X35" s="20">
        <f>HLOOKUP(B35,'[2]RECIPE ROW'!$A$4:$BK$107,MATCH($X$3,'[2]RECIPE ROW'!$B$4:$B$107,0))*D35</f>
        <v>0</v>
      </c>
      <c r="Y35" s="20">
        <f>HLOOKUP(B35,'[2]RECIPE ROW'!$A$4:$BK$107,MATCH($Y$3,'[2]RECIPE ROW'!$B$4:$B$107,0))*D35</f>
        <v>2.8886596483831597</v>
      </c>
      <c r="Z35" s="20">
        <f>HLOOKUP(B35,'[2]RECIPE ROW'!$A$4:$BK$107,MATCH($Z$3,'[2]RECIPE ROW'!$B$4:$B$107,0))*D35</f>
        <v>0</v>
      </c>
      <c r="AA35" s="20">
        <f>HLOOKUP(B35,'[2]RECIPE ROW'!$A$4:$BK$107,MATCH($AA$3,'[2]RECIPE ROW'!$B$4:$B$107,0))*D35</f>
        <v>0</v>
      </c>
      <c r="AB35" s="20">
        <f>HLOOKUP(B35,'[2]RECIPE ROW'!$A$4:$BK$107,MATCH($AB$3,'[2]RECIPE ROW'!$B$4:$B$107,0))*D35</f>
        <v>0</v>
      </c>
      <c r="AC35" s="20">
        <f>HLOOKUP(B35,'[2]RECIPE ROW'!$A$4:$BK$107,MATCH($AC$3,'[2]RECIPE ROW'!$B$4:$B$107,0))*D35</f>
        <v>0</v>
      </c>
      <c r="AD35" s="20">
        <f>HLOOKUP(B35,'[2]RECIPE ROW'!$A$4:$BK$107,MATCH($AD$3,'[2]RECIPE ROW'!$B$4:$B$107,0))*D35</f>
        <v>0</v>
      </c>
      <c r="AE35" s="20">
        <f>HLOOKUP(B35,'[2]RECIPE ROW'!$A$4:$BK$107,MATCH($AE$3,'[2]RECIPE ROW'!$B$4:$B$107,0))*D35</f>
        <v>763.04217127102322</v>
      </c>
      <c r="AF35" s="20">
        <f>HLOOKUP(B35,'[2]RECIPE ROW'!$A$4:$BK$107,MATCH($AF$3,'[2]RECIPE ROW'!$B$4:$B$107,0))*D35</f>
        <v>0</v>
      </c>
      <c r="AG35" s="20">
        <f>HLOOKUP(B35,'[2]RECIPE ROW'!$A$4:$BK$107,MATCH($AG$3,'[2]RECIPE ROW'!$B$4:$B$107,0))*D35</f>
        <v>2.1801204893457808</v>
      </c>
      <c r="AH35" s="20">
        <f>HLOOKUP(B35,'[2]RECIPE ROW'!$A$4:$BK$107,MATCH($AH$3,'[2]RECIPE ROW'!$B$4:$B$107,0))*D35</f>
        <v>0</v>
      </c>
      <c r="AI35" s="20">
        <f>HLOOKUP(B35,'[2]RECIPE ROW'!$A$4:$BK$107,MATCH($AI$3,'[2]RECIPE ROW'!$B$4:$B$107,0))*D35</f>
        <v>0</v>
      </c>
      <c r="AJ35" s="20">
        <f>HLOOKUP(B35,'[2]RECIPE ROW'!$A$4:$BK$107,MATCH($AJ$3,'[2]RECIPE ROW'!$B$4:$B$107,0))*D35</f>
        <v>0</v>
      </c>
      <c r="AK35" s="20">
        <f>HLOOKUP(B35,'[2]RECIPE ROW'!$A$4:$BK$107,MATCH($AK$3,'[2]RECIPE ROW'!$B$4:$B$107,0))*D35</f>
        <v>0</v>
      </c>
      <c r="AL35" s="20">
        <f>HLOOKUP(B35,'[2]RECIPE ROW'!$A$4:$BK$107,MATCH($AL$3,'[2]RECIPE ROW'!$B$4:$B$107,0))*D35</f>
        <v>0</v>
      </c>
      <c r="AM35" s="20">
        <f>HLOOKUP(B35,'[2]RECIPE ROW'!$A$4:$BK$107,MATCH($AM$3,'[2]RECIPE ROW'!$B$4:$B$107,0))*D35</f>
        <v>0</v>
      </c>
      <c r="AN35" s="20">
        <f>HLOOKUP(B35,'[2]RECIPE ROW'!$A$4:$BK$107,MATCH($AN$3,'[2]RECIPE ROW'!$B$4:$B$107,0))*D35</f>
        <v>0</v>
      </c>
      <c r="AO35" s="20">
        <f>HLOOKUP(B35,'[2]RECIPE ROW'!$A$4:$BK$107,MATCH($AO$3,'[2]RECIPE ROW'!$B$4:$B$107,0))*D35</f>
        <v>0</v>
      </c>
      <c r="AP35" s="20">
        <f>HLOOKUP(B35,'[2]RECIPE ROW'!$A$4:$BK$107,MATCH($AP$3,'[2]RECIPE ROW'!$B$4:$B$107,0))*D35</f>
        <v>0</v>
      </c>
      <c r="AQ35" s="20">
        <f>HLOOKUP(B35,'[2]RECIPE ROW'!$A$4:$BK$107,MATCH($AQ$3,'[2]RECIPE ROW'!$B$4:$B$107,0))*D35</f>
        <v>0</v>
      </c>
      <c r="AR35" s="20">
        <f>HLOOKUP(B35,'[2]RECIPE ROW'!$A$4:$BK$107,MATCH($AR$3,'[2]RECIPE ROW'!$B$4:$B$107,0))*D35</f>
        <v>0</v>
      </c>
      <c r="AS35" s="20">
        <f>HLOOKUP(B35,'[2]RECIPE ROW'!$A$4:$BK$107,MATCH($AS$3,'[2]RECIPE ROW'!$B$4:$B$107,0))*D35</f>
        <v>0.36335341489096346</v>
      </c>
      <c r="AT35" s="20">
        <f>HLOOKUP(B35,'[2]RECIPE ROW'!$A$4:$BK$107,MATCH($AT$3,'[2]RECIPE ROW'!$B$4:$B$107,0))*D35</f>
        <v>0</v>
      </c>
      <c r="AU35" s="20">
        <f>HLOOKUP(B35,'[2]RECIPE ROW'!$A$4:$BK$107,MATCH($AU$3,'[2]RECIPE ROW'!$B$4:$B$107,0))*D35</f>
        <v>0</v>
      </c>
      <c r="AV35" s="20">
        <f>HLOOKUP(B35,'[2]RECIPE ROW'!$A$4:$BK$107,MATCH($AV$3,'[2]RECIPE ROW'!$B$4:$B$107,0))*D35</f>
        <v>3.6335341489096344</v>
      </c>
      <c r="AW35" s="20">
        <f>HLOOKUP(B35,'[2]RECIPE ROW'!$A$4:$BK$107,MATCH($AW$3,'[2]RECIPE ROW'!$B$4:$B$107,0))*D35</f>
        <v>0</v>
      </c>
      <c r="AX35" s="20">
        <f>HLOOKUP(B35,'[2]RECIPE ROW'!$A$4:$BK$107,MATCH($AX$3,'[2]RECIPE ROW'!$B$4:$B$107,0))*D35</f>
        <v>3.6335341489096344</v>
      </c>
      <c r="AY35" s="20">
        <f>HLOOKUP(B35,'[2]RECIPE ROW'!$A$4:$BK$107,MATCH($AY$3,'[2]RECIPE ROW'!$B$4:$B$107,0))*D35</f>
        <v>0</v>
      </c>
      <c r="AZ35" s="20">
        <f>HLOOKUP(B35,'[2]RECIPE ROW'!$A$4:$BK$107,MATCH($AZ$3,'[2]RECIPE ROW'!$B$4:$B$107,0))*D35</f>
        <v>0</v>
      </c>
      <c r="BA35" s="20">
        <f>HLOOKUP(B35,'[2]RECIPE ROW'!$A$4:$BK$107,MATCH($BA$3,'[2]RECIPE ROW'!$B$4:$B$107,0))*D35</f>
        <v>0</v>
      </c>
      <c r="BB35" s="20">
        <f>HLOOKUP(B35,'[2]RECIPE ROW'!$A$4:$BK$107,MATCH($BB$3,'[2]RECIPE ROW'!$B$4:$B$107,0))*D35</f>
        <v>0</v>
      </c>
      <c r="BC35" s="20">
        <f>HLOOKUP(B35,'[2]RECIPE ROW'!$A$4:$BK$107,MATCH($BC$3,'[2]RECIPE ROW'!$B$4:$B$107,0))*D35</f>
        <v>0</v>
      </c>
      <c r="BD35" s="20">
        <f>HLOOKUP(B35,'[2]RECIPE ROW'!$A$4:$BK$107,MATCH($BD$3,'[2]RECIPE ROW'!$B$4:$B$107,0))*D35</f>
        <v>0</v>
      </c>
      <c r="BE35" s="20">
        <f>HLOOKUP(B35,'[2]RECIPE ROW'!$A$4:$BK$107,MATCH($BE$3,'[2]RECIPE ROW'!$B$4:$B$107,0))*D35</f>
        <v>0</v>
      </c>
      <c r="BF35" s="20">
        <f>HLOOKUP(B35,'[2]RECIPE ROW'!$A$4:$BK$107,MATCH($BF$3,'[2]RECIPE ROW'!$B$4:$B$107,0))*D35</f>
        <v>0</v>
      </c>
      <c r="BG35" s="20">
        <f>HLOOKUP(B35,'[2]RECIPE ROW'!$A$4:$BK$107,MATCH($BG$3,'[2]RECIPE ROW'!$B$4:$B$107,0))*D35</f>
        <v>0</v>
      </c>
      <c r="BH35" s="20">
        <f>HLOOKUP(B35,'[2]RECIPE ROW'!$A$4:$BK$107,MATCH($BH$3,'[2]RECIPE ROW'!$B$4:$B$107,0))*D35</f>
        <v>0</v>
      </c>
    </row>
    <row r="36" spans="1:60" ht="22.7" customHeight="1">
      <c r="A36" s="9">
        <f>+'[1]موازنه المبيعات '!B103</f>
        <v>38</v>
      </c>
      <c r="B36" s="9">
        <f>+'[2]RECIPE ROW'!AD4</f>
        <v>28</v>
      </c>
      <c r="C36" s="10" t="str">
        <f>VLOOKUP(A36,'[1]موازنه المبيعات '!$B$5:$R$1200,2,0)</f>
        <v>FETA CHEESE Light   (T.P 500 GM) police</v>
      </c>
      <c r="D36" s="11">
        <f>VLOOKUP(A36,'[1]SALES FORCAST'!$B$4:$O$338,3,0)</f>
        <v>41176.043160638706</v>
      </c>
      <c r="E36" s="20">
        <f>HLOOKUP(B36,'[2]RECIPE ROW'!$A$4:$BK$107,MATCH($E$3,'[2]RECIPE ROW'!$B$4:$B$107,0))*D36</f>
        <v>0</v>
      </c>
      <c r="F36" s="20">
        <f>HLOOKUP(B36,[2]!recipe,MATCH($F$3,'[2]RECIPE ROW'!$B$4:$B$107,0))*D36</f>
        <v>4360.9172983767357</v>
      </c>
      <c r="G36" s="20">
        <f>HLOOKUP(B36,'[2]RECIPE ROW'!$A$4:$BK$107,MATCH($G$3,'[2]RECIPE ROW'!$B$4:$B$107,0))*D36</f>
        <v>8235.208632127742</v>
      </c>
      <c r="H36" s="20">
        <f>HLOOKUP(B36,'[2]RECIPE ROW'!$A$4:$BK$107,MATCH($H$3,'[2]RECIPE ROW'!$B$4:$B$107,0))*D36</f>
        <v>0</v>
      </c>
      <c r="I36" s="20">
        <f>HLOOKUP(B36,'[2]RECIPE ROW'!$A$4:$BK$107,MATCH($I$3,'[2]RECIPE ROW'!$B$4:$B$107,0))*D36</f>
        <v>977.93102506516925</v>
      </c>
      <c r="J36" s="20">
        <f>HLOOKUP(B36,'[2]RECIPE ROW'!$A$4:$BK$107,MATCH($J$3,'[2]RECIPE ROW'!$B$4:$B$107,0))*D36</f>
        <v>1347.579594348176</v>
      </c>
      <c r="K36" s="20">
        <f>HLOOKUP(B36,'[2]RECIPE ROW'!$A$4:$BK$107,MATCH($K$3,'[2]RECIPE ROW'!$B$4:$B$107,0))*D36</f>
        <v>15.908925766610409</v>
      </c>
      <c r="L36" s="20">
        <f>HLOOKUP(B36,'[2]RECIPE ROW'!$A$4:$BK$107,MATCH($L$3,'[2]RECIPE ROW'!$B$4:$B$107,0))*D36</f>
        <v>0</v>
      </c>
      <c r="M36" s="20">
        <f>HLOOKUP(B36,'[2]RECIPE ROW'!$A$4:$BK$107,MATCH($M$3,'[2]RECIPE ROW'!$B$4:$B$107,0))*D36</f>
        <v>0</v>
      </c>
      <c r="N36" s="20">
        <f>HLOOKUP(B36,'[2]RECIPE ROW'!$A$4:$BK$107,MATCH($N$3,'[2]RECIPE ROW'!$B$4:$B$107,0))*D36</f>
        <v>2.2459659905802929</v>
      </c>
      <c r="O36" s="20">
        <f>HLOOKUP(B36,'[2]RECIPE ROW'!$A$4:$BK$107,MATCH($O$3,'[2]RECIPE ROW'!$B$4:$B$107,0))*D36</f>
        <v>0</v>
      </c>
      <c r="P36" s="20">
        <f>HLOOKUP(B36,'[2]RECIPE ROW'!$A$4:$BK$107,MATCH($P$3,'[2]RECIPE ROW'!$B$4:$B$107,0))*D36</f>
        <v>0</v>
      </c>
      <c r="Q36" s="20">
        <f>HLOOKUP(B36,'[2]RECIPE ROW'!$A$4:$BK$107,MATCH($Q$3,'[2]RECIPE ROW'!$B$4:$B$107,0))*D36</f>
        <v>0</v>
      </c>
      <c r="R36" s="20">
        <f>HLOOKUP(B36,'[2]RECIPE ROW'!$A$4:$BK$107,MATCH($R$3,'[2]RECIPE ROW'!$B$4:$B$107,0))*D36</f>
        <v>0</v>
      </c>
      <c r="S36" s="20">
        <f>HLOOKUP(B36,'[2]RECIPE ROW'!$A$4:$BK$107,MATCH($S$3,'[2]RECIPE ROW'!$B$4:$B$107,0))*D36</f>
        <v>0</v>
      </c>
      <c r="T36" s="20">
        <f>HLOOKUP(B36,'[2]RECIPE ROW'!$A$4:$BK$107,MATCH($T$3,'[2]RECIPE ROW'!$B$4:$B$107,0))*D36</f>
        <v>0</v>
      </c>
      <c r="U36" s="20">
        <f>HLOOKUP(B36,'[2]RECIPE ROW'!$A$4:$BK$107,MATCH($U$3,'[2]RECIPE ROW'!$B$4:$B$107,0))*D36</f>
        <v>0</v>
      </c>
      <c r="V36" s="20">
        <f>HLOOKUP(B36,'[2]RECIPE ROW'!$A$4:$BK$107,MATCH($V$3,'[2]RECIPE ROW'!$B$4:$B$107,0))*D36</f>
        <v>0</v>
      </c>
      <c r="W36" s="20">
        <f>HLOOKUP(B36,'[2]RECIPE ROW'!$A$4:$BK$107,MATCH($W$3,'[2]RECIPE ROW'!$B$4:$B$107,0))*D36</f>
        <v>0</v>
      </c>
      <c r="X36" s="20">
        <f>HLOOKUP(B36,'[2]RECIPE ROW'!$A$4:$BK$107,MATCH($X$3,'[2]RECIPE ROW'!$B$4:$B$107,0))*D36</f>
        <v>0</v>
      </c>
      <c r="Y36" s="20">
        <f>HLOOKUP(B36,'[2]RECIPE ROW'!$A$4:$BK$107,MATCH($Y$3,'[2]RECIPE ROW'!$B$4:$B$107,0))*D36</f>
        <v>14.879524687594444</v>
      </c>
      <c r="Z36" s="20">
        <f>HLOOKUP(B36,'[2]RECIPE ROW'!$A$4:$BK$107,MATCH($Z$3,'[2]RECIPE ROW'!$B$4:$B$107,0))*D36</f>
        <v>0</v>
      </c>
      <c r="AA36" s="20">
        <f>HLOOKUP(B36,'[2]RECIPE ROW'!$A$4:$BK$107,MATCH($AA$3,'[2]RECIPE ROW'!$B$4:$B$107,0))*D36</f>
        <v>0</v>
      </c>
      <c r="AB36" s="20">
        <f>HLOOKUP(B36,'[2]RECIPE ROW'!$A$4:$BK$107,MATCH($AB$3,'[2]RECIPE ROW'!$B$4:$B$107,0))*D36</f>
        <v>0</v>
      </c>
      <c r="AC36" s="20">
        <f>HLOOKUP(B36,'[2]RECIPE ROW'!$A$4:$BK$107,MATCH($AC$3,'[2]RECIPE ROW'!$B$4:$B$107,0))*D36</f>
        <v>0</v>
      </c>
      <c r="AD36" s="20">
        <f>HLOOKUP(B36,'[2]RECIPE ROW'!$A$4:$BK$107,MATCH($AD$3,'[2]RECIPE ROW'!$B$4:$B$107,0))*D36</f>
        <v>0</v>
      </c>
      <c r="AE36" s="20">
        <f>HLOOKUP(B36,'[2]RECIPE ROW'!$A$4:$BK$107,MATCH($AE$3,'[2]RECIPE ROW'!$B$4:$B$107,0))*D36</f>
        <v>1572.1761934062054</v>
      </c>
      <c r="AF36" s="20">
        <f>HLOOKUP(B36,'[2]RECIPE ROW'!$A$4:$BK$107,MATCH($AF$3,'[2]RECIPE ROW'!$B$4:$B$107,0))*D36</f>
        <v>0</v>
      </c>
      <c r="AG36" s="20">
        <f>HLOOKUP(B36,'[2]RECIPE ROW'!$A$4:$BK$107,MATCH($AG$3,'[2]RECIPE ROW'!$B$4:$B$107,0))*D36</f>
        <v>11.229829952901467</v>
      </c>
      <c r="AH36" s="20">
        <f>HLOOKUP(B36,'[2]RECIPE ROW'!$A$4:$BK$107,MATCH($AH$3,'[2]RECIPE ROW'!$B$4:$B$107,0))*D36</f>
        <v>0</v>
      </c>
      <c r="AI36" s="20">
        <f>HLOOKUP(B36,'[2]RECIPE ROW'!$A$4:$BK$107,MATCH($AI$3,'[2]RECIPE ROW'!$B$4:$B$107,0))*D36</f>
        <v>0</v>
      </c>
      <c r="AJ36" s="20">
        <f>HLOOKUP(B36,'[2]RECIPE ROW'!$A$4:$BK$107,MATCH($AJ$3,'[2]RECIPE ROW'!$B$4:$B$107,0))*D36</f>
        <v>0</v>
      </c>
      <c r="AK36" s="20">
        <f>HLOOKUP(B36,'[2]RECIPE ROW'!$A$4:$BK$107,MATCH($AK$3,'[2]RECIPE ROW'!$B$4:$B$107,0))*D36</f>
        <v>0</v>
      </c>
      <c r="AL36" s="20">
        <f>HLOOKUP(B36,'[2]RECIPE ROW'!$A$4:$BK$107,MATCH($AL$3,'[2]RECIPE ROW'!$B$4:$B$107,0))*D36</f>
        <v>0</v>
      </c>
      <c r="AM36" s="20">
        <f>HLOOKUP(B36,'[2]RECIPE ROW'!$A$4:$BK$107,MATCH($AM$3,'[2]RECIPE ROW'!$B$4:$B$107,0))*D36</f>
        <v>0</v>
      </c>
      <c r="AN36" s="20">
        <f>HLOOKUP(B36,'[2]RECIPE ROW'!$A$4:$BK$107,MATCH($AN$3,'[2]RECIPE ROW'!$B$4:$B$107,0))*D36</f>
        <v>0</v>
      </c>
      <c r="AO36" s="20">
        <f>HLOOKUP(B36,'[2]RECIPE ROW'!$A$4:$BK$107,MATCH($AO$3,'[2]RECIPE ROW'!$B$4:$B$107,0))*D36</f>
        <v>0</v>
      </c>
      <c r="AP36" s="20">
        <f>HLOOKUP(B36,'[2]RECIPE ROW'!$A$4:$BK$107,MATCH($AP$3,'[2]RECIPE ROW'!$B$4:$B$107,0))*D36</f>
        <v>0</v>
      </c>
      <c r="AQ36" s="20">
        <f>HLOOKUP(B36,'[2]RECIPE ROW'!$A$4:$BK$107,MATCH($AQ$3,'[2]RECIPE ROW'!$B$4:$B$107,0))*D36</f>
        <v>0</v>
      </c>
      <c r="AR36" s="20">
        <f>HLOOKUP(B36,'[2]RECIPE ROW'!$A$4:$BK$107,MATCH($AR$3,'[2]RECIPE ROW'!$B$4:$B$107,0))*D36</f>
        <v>0</v>
      </c>
      <c r="AS36" s="20">
        <f>HLOOKUP(B36,'[2]RECIPE ROW'!$A$4:$BK$107,MATCH($AS$3,'[2]RECIPE ROW'!$B$4:$B$107,0))*D36</f>
        <v>3.0882032370479031</v>
      </c>
      <c r="AT36" s="20">
        <f>HLOOKUP(B36,'[2]RECIPE ROW'!$A$4:$BK$107,MATCH($AT$3,'[2]RECIPE ROW'!$B$4:$B$107,0))*D36</f>
        <v>0</v>
      </c>
      <c r="AU36" s="20">
        <f>HLOOKUP(B36,'[2]RECIPE ROW'!$A$4:$BK$107,MATCH($AU$3,'[2]RECIPE ROW'!$B$4:$B$107,0))*D36</f>
        <v>0</v>
      </c>
      <c r="AV36" s="20">
        <f>HLOOKUP(B36,'[2]RECIPE ROW'!$A$4:$BK$107,MATCH($AV$3,'[2]RECIPE ROW'!$B$4:$B$107,0))*D36</f>
        <v>18.716383254835776</v>
      </c>
      <c r="AW36" s="20">
        <f>HLOOKUP(B36,'[2]RECIPE ROW'!$A$4:$BK$107,MATCH($AW$3,'[2]RECIPE ROW'!$B$4:$B$107,0))*D36</f>
        <v>0</v>
      </c>
      <c r="AX36" s="20">
        <f>HLOOKUP(B36,'[2]RECIPE ROW'!$A$4:$BK$107,MATCH($AX$3,'[2]RECIPE ROW'!$B$4:$B$107,0))*D36</f>
        <v>18.903547087384133</v>
      </c>
      <c r="AY36" s="20">
        <f>HLOOKUP(B36,'[2]RECIPE ROW'!$A$4:$BK$107,MATCH($AY$3,'[2]RECIPE ROW'!$B$4:$B$107,0))*D36</f>
        <v>0</v>
      </c>
      <c r="AZ36" s="20">
        <f>HLOOKUP(B36,'[2]RECIPE ROW'!$A$4:$BK$107,MATCH($AZ$3,'[2]RECIPE ROW'!$B$4:$B$107,0))*D36</f>
        <v>0</v>
      </c>
      <c r="BA36" s="20">
        <f>HLOOKUP(B36,'[2]RECIPE ROW'!$A$4:$BK$107,MATCH($BA$3,'[2]RECIPE ROW'!$B$4:$B$107,0))*D36</f>
        <v>0</v>
      </c>
      <c r="BB36" s="20">
        <f>HLOOKUP(B36,'[2]RECIPE ROW'!$A$4:$BK$107,MATCH($BB$3,'[2]RECIPE ROW'!$B$4:$B$107,0))*D36</f>
        <v>0</v>
      </c>
      <c r="BC36" s="20">
        <f>HLOOKUP(B36,'[2]RECIPE ROW'!$A$4:$BK$107,MATCH($BC$3,'[2]RECIPE ROW'!$B$4:$B$107,0))*D36</f>
        <v>0</v>
      </c>
      <c r="BD36" s="20">
        <f>HLOOKUP(B36,'[2]RECIPE ROW'!$A$4:$BK$107,MATCH($BD$3,'[2]RECIPE ROW'!$B$4:$B$107,0))*D36</f>
        <v>0</v>
      </c>
      <c r="BE36" s="20">
        <f>HLOOKUP(B36,'[2]RECIPE ROW'!$A$4:$BK$107,MATCH($BE$3,'[2]RECIPE ROW'!$B$4:$B$107,0))*D36</f>
        <v>0</v>
      </c>
      <c r="BF36" s="20">
        <f>HLOOKUP(B36,'[2]RECIPE ROW'!$A$4:$BK$107,MATCH($BF$3,'[2]RECIPE ROW'!$B$4:$B$107,0))*D36</f>
        <v>0</v>
      </c>
      <c r="BG36" s="20">
        <f>HLOOKUP(B36,'[2]RECIPE ROW'!$A$4:$BK$107,MATCH($BG$3,'[2]RECIPE ROW'!$B$4:$B$107,0))*D36</f>
        <v>0</v>
      </c>
      <c r="BH36" s="20">
        <f>HLOOKUP(B36,'[2]RECIPE ROW'!$A$4:$BK$107,MATCH($BH$3,'[2]RECIPE ROW'!$B$4:$B$107,0))*D36</f>
        <v>0</v>
      </c>
    </row>
    <row r="37" spans="1:60" ht="22.7" customHeight="1">
      <c r="A37" s="9">
        <f>+'[1]موازنه المبيعات '!B106</f>
        <v>39</v>
      </c>
      <c r="B37" s="13">
        <f>+'[2]RECIPE ROW'!AC4</f>
        <v>27</v>
      </c>
      <c r="C37" s="10" t="str">
        <f>VLOOKUP(A37,'[1]موازنه المبيعات '!$B$5:$R$1200,2,0)</f>
        <v>FETA CHEESE  (T.P 500 GM) police</v>
      </c>
      <c r="D37" s="11">
        <f>VLOOKUP(A37,'[1]SALES FORCAST'!$B$4:$O$338,3,0)</f>
        <v>128103.24538865373</v>
      </c>
      <c r="E37" s="20">
        <f>HLOOKUP(B37,'[2]RECIPE ROW'!$A$4:$BK$107,MATCH($E$3,'[2]RECIPE ROW'!$B$4:$B$107,0))*D37</f>
        <v>0</v>
      </c>
      <c r="F37" s="20">
        <f>HLOOKUP(B37,[2]!recipe,MATCH($F$3,'[2]RECIPE ROW'!$B$4:$B$107,0))*D37</f>
        <v>24980.132850787479</v>
      </c>
      <c r="G37" s="20">
        <f>HLOOKUP(B37,'[2]RECIPE ROW'!$A$4:$BK$107,MATCH($G$3,'[2]RECIPE ROW'!$B$4:$B$107,0))*D37</f>
        <v>11529.292084978835</v>
      </c>
      <c r="H37" s="20">
        <f>HLOOKUP(B37,'[2]RECIPE ROW'!$A$4:$BK$107,MATCH($H$3,'[2]RECIPE ROW'!$B$4:$B$107,0))*D37</f>
        <v>0</v>
      </c>
      <c r="I37" s="20">
        <f>HLOOKUP(B37,'[2]RECIPE ROW'!$A$4:$BK$107,MATCH($I$3,'[2]RECIPE ROW'!$B$4:$B$107,0))*D37</f>
        <v>2818.2713985503824</v>
      </c>
      <c r="J37" s="20">
        <f>HLOOKUP(B37,'[2]RECIPE ROW'!$A$4:$BK$107,MATCH($J$3,'[2]RECIPE ROW'!$B$4:$B$107,0))*D37</f>
        <v>3330.6843801049972</v>
      </c>
      <c r="K37" s="20">
        <f>HLOOKUP(B37,'[2]RECIPE ROW'!$A$4:$BK$107,MATCH($K$3,'[2]RECIPE ROW'!$B$4:$B$107,0))*D37</f>
        <v>43.555103432142268</v>
      </c>
      <c r="L37" s="20">
        <f>HLOOKUP(B37,'[2]RECIPE ROW'!$A$4:$BK$107,MATCH($L$3,'[2]RECIPE ROW'!$B$4:$B$107,0))*D37</f>
        <v>0</v>
      </c>
      <c r="M37" s="20">
        <f>HLOOKUP(B37,'[2]RECIPE ROW'!$A$4:$BK$107,MATCH($M$3,'[2]RECIPE ROW'!$B$4:$B$107,0))*D37</f>
        <v>0</v>
      </c>
      <c r="N37" s="20">
        <f>HLOOKUP(B37,'[2]RECIPE ROW'!$A$4:$BK$107,MATCH($N$3,'[2]RECIPE ROW'!$B$4:$B$107,0))*D37</f>
        <v>6.4051622694326866</v>
      </c>
      <c r="O37" s="20">
        <f>HLOOKUP(B37,'[2]RECIPE ROW'!$A$4:$BK$107,MATCH($O$3,'[2]RECIPE ROW'!$B$4:$B$107,0))*D37</f>
        <v>0</v>
      </c>
      <c r="P37" s="20">
        <f>HLOOKUP(B37,'[2]RECIPE ROW'!$A$4:$BK$107,MATCH($P$3,'[2]RECIPE ROW'!$B$4:$B$107,0))*D37</f>
        <v>0</v>
      </c>
      <c r="Q37" s="20">
        <f>HLOOKUP(B37,'[2]RECIPE ROW'!$A$4:$BK$107,MATCH($Q$3,'[2]RECIPE ROW'!$B$4:$B$107,0))*D37</f>
        <v>0</v>
      </c>
      <c r="R37" s="20">
        <f>HLOOKUP(B37,'[2]RECIPE ROW'!$A$4:$BK$107,MATCH($R$3,'[2]RECIPE ROW'!$B$4:$B$107,0))*D37</f>
        <v>0</v>
      </c>
      <c r="S37" s="20">
        <f>HLOOKUP(B37,'[2]RECIPE ROW'!$A$4:$BK$107,MATCH($S$3,'[2]RECIPE ROW'!$B$4:$B$107,0))*D37</f>
        <v>0</v>
      </c>
      <c r="T37" s="20">
        <f>HLOOKUP(B37,'[2]RECIPE ROW'!$A$4:$BK$107,MATCH($T$3,'[2]RECIPE ROW'!$B$4:$B$107,0))*D37</f>
        <v>0</v>
      </c>
      <c r="U37" s="20">
        <f>HLOOKUP(B37,'[2]RECIPE ROW'!$A$4:$BK$107,MATCH($U$3,'[2]RECIPE ROW'!$B$4:$B$107,0))*D37</f>
        <v>0</v>
      </c>
      <c r="V37" s="20">
        <f>HLOOKUP(B37,'[2]RECIPE ROW'!$A$4:$BK$107,MATCH($V$3,'[2]RECIPE ROW'!$B$4:$B$107,0))*D37</f>
        <v>0</v>
      </c>
      <c r="W37" s="20">
        <f>HLOOKUP(B37,'[2]RECIPE ROW'!$A$4:$BK$107,MATCH($W$3,'[2]RECIPE ROW'!$B$4:$B$107,0))*D37</f>
        <v>0</v>
      </c>
      <c r="X37" s="20">
        <f>HLOOKUP(B37,'[2]RECIPE ROW'!$A$4:$BK$107,MATCH($X$3,'[2]RECIPE ROW'!$B$4:$B$107,0))*D37</f>
        <v>0</v>
      </c>
      <c r="Y37" s="20">
        <f>HLOOKUP(B37,'[2]RECIPE ROW'!$A$4:$BK$107,MATCH($Y$3,'[2]RECIPE ROW'!$B$4:$B$107,0))*D37</f>
        <v>51.241298155461493</v>
      </c>
      <c r="Z37" s="20">
        <f>HLOOKUP(B37,'[2]RECIPE ROW'!$A$4:$BK$107,MATCH($Z$3,'[2]RECIPE ROW'!$B$4:$B$107,0))*D37</f>
        <v>0</v>
      </c>
      <c r="AA37" s="20">
        <f>HLOOKUP(B37,'[2]RECIPE ROW'!$A$4:$BK$107,MATCH($AA$3,'[2]RECIPE ROW'!$B$4:$B$107,0))*D37</f>
        <v>0</v>
      </c>
      <c r="AB37" s="20">
        <f>HLOOKUP(B37,'[2]RECIPE ROW'!$A$4:$BK$107,MATCH($AB$3,'[2]RECIPE ROW'!$B$4:$B$107,0))*D37</f>
        <v>0</v>
      </c>
      <c r="AC37" s="20">
        <f>HLOOKUP(B37,'[2]RECIPE ROW'!$A$4:$BK$107,MATCH($AC$3,'[2]RECIPE ROW'!$B$4:$B$107,0))*D37</f>
        <v>0</v>
      </c>
      <c r="AD37" s="20">
        <f>HLOOKUP(B37,'[2]RECIPE ROW'!$A$4:$BK$107,MATCH($AD$3,'[2]RECIPE ROW'!$B$4:$B$107,0))*D37</f>
        <v>0</v>
      </c>
      <c r="AE37" s="20">
        <f>HLOOKUP(B37,'[2]RECIPE ROW'!$A$4:$BK$107,MATCH($AE$3,'[2]RECIPE ROW'!$B$4:$B$107,0))*D37</f>
        <v>7173.7817417646083</v>
      </c>
      <c r="AF37" s="20">
        <f>HLOOKUP(B37,'[2]RECIPE ROW'!$A$4:$BK$107,MATCH($AF$3,'[2]RECIPE ROW'!$B$4:$B$107,0))*D37</f>
        <v>0</v>
      </c>
      <c r="AG37" s="20">
        <f>HLOOKUP(B37,'[2]RECIPE ROW'!$A$4:$BK$107,MATCH($AG$3,'[2]RECIPE ROW'!$B$4:$B$107,0))*D37</f>
        <v>33.306843801049972</v>
      </c>
      <c r="AH37" s="20">
        <f>HLOOKUP(B37,'[2]RECIPE ROW'!$A$4:$BK$107,MATCH($AH$3,'[2]RECIPE ROW'!$B$4:$B$107,0))*D37</f>
        <v>0</v>
      </c>
      <c r="AI37" s="20">
        <f>HLOOKUP(B37,'[2]RECIPE ROW'!$A$4:$BK$107,MATCH($AI$3,'[2]RECIPE ROW'!$B$4:$B$107,0))*D37</f>
        <v>0</v>
      </c>
      <c r="AJ37" s="20">
        <f>HLOOKUP(B37,'[2]RECIPE ROW'!$A$4:$BK$107,MATCH($AJ$3,'[2]RECIPE ROW'!$B$4:$B$107,0))*D37</f>
        <v>0</v>
      </c>
      <c r="AK37" s="20">
        <f>HLOOKUP(B37,'[2]RECIPE ROW'!$A$4:$BK$107,MATCH($AK$3,'[2]RECIPE ROW'!$B$4:$B$107,0))*D37</f>
        <v>0</v>
      </c>
      <c r="AL37" s="20">
        <f>HLOOKUP(B37,'[2]RECIPE ROW'!$A$4:$BK$107,MATCH($AL$3,'[2]RECIPE ROW'!$B$4:$B$107,0))*D37</f>
        <v>0</v>
      </c>
      <c r="AM37" s="20">
        <f>HLOOKUP(B37,'[2]RECIPE ROW'!$A$4:$BK$107,MATCH($AM$3,'[2]RECIPE ROW'!$B$4:$B$107,0))*D37</f>
        <v>0</v>
      </c>
      <c r="AN37" s="20">
        <f>HLOOKUP(B37,'[2]RECIPE ROW'!$A$4:$BK$107,MATCH($AN$3,'[2]RECIPE ROW'!$B$4:$B$107,0))*D37</f>
        <v>0</v>
      </c>
      <c r="AO37" s="20">
        <f>HLOOKUP(B37,'[2]RECIPE ROW'!$A$4:$BK$107,MATCH($AO$3,'[2]RECIPE ROW'!$B$4:$B$107,0))*D37</f>
        <v>0</v>
      </c>
      <c r="AP37" s="20">
        <f>HLOOKUP(B37,'[2]RECIPE ROW'!$A$4:$BK$107,MATCH($AP$3,'[2]RECIPE ROW'!$B$4:$B$107,0))*D37</f>
        <v>0</v>
      </c>
      <c r="AQ37" s="20">
        <f>HLOOKUP(B37,'[2]RECIPE ROW'!$A$4:$BK$107,MATCH($AQ$3,'[2]RECIPE ROW'!$B$4:$B$107,0))*D37</f>
        <v>0</v>
      </c>
      <c r="AR37" s="20">
        <f>HLOOKUP(B37,'[2]RECIPE ROW'!$A$4:$BK$107,MATCH($AR$3,'[2]RECIPE ROW'!$B$4:$B$107,0))*D37</f>
        <v>0</v>
      </c>
      <c r="AS37" s="20">
        <f>HLOOKUP(B37,'[2]RECIPE ROW'!$A$4:$BK$107,MATCH($AS$3,'[2]RECIPE ROW'!$B$4:$B$107,0))*D37</f>
        <v>7.6861947233192236</v>
      </c>
      <c r="AT37" s="20">
        <f>HLOOKUP(B37,'[2]RECIPE ROW'!$A$4:$BK$107,MATCH($AT$3,'[2]RECIPE ROW'!$B$4:$B$107,0))*D37</f>
        <v>0</v>
      </c>
      <c r="AU37" s="20">
        <f>HLOOKUP(B37,'[2]RECIPE ROW'!$A$4:$BK$107,MATCH($AU$3,'[2]RECIPE ROW'!$B$4:$B$107,0))*D37</f>
        <v>51.241298155461493</v>
      </c>
      <c r="AV37" s="20">
        <f>HLOOKUP(B37,'[2]RECIPE ROW'!$A$4:$BK$107,MATCH($AV$3,'[2]RECIPE ROW'!$B$4:$B$107,0))*D37</f>
        <v>0</v>
      </c>
      <c r="AW37" s="20">
        <f>HLOOKUP(B37,'[2]RECIPE ROW'!$A$4:$BK$107,MATCH($AW$3,'[2]RECIPE ROW'!$B$4:$B$107,0))*D37</f>
        <v>0</v>
      </c>
      <c r="AX37" s="20">
        <f>HLOOKUP(B37,'[2]RECIPE ROW'!$A$4:$BK$107,MATCH($AX$3,'[2]RECIPE ROW'!$B$4:$B$107,0))*D37</f>
        <v>76.861947233192225</v>
      </c>
      <c r="AY37" s="20">
        <f>HLOOKUP(B37,'[2]RECIPE ROW'!$A$4:$BK$107,MATCH($AY$3,'[2]RECIPE ROW'!$B$4:$B$107,0))*D37</f>
        <v>0</v>
      </c>
      <c r="AZ37" s="20">
        <f>HLOOKUP(B37,'[2]RECIPE ROW'!$A$4:$BK$107,MATCH($AZ$3,'[2]RECIPE ROW'!$B$4:$B$107,0))*D37</f>
        <v>204.96519262184597</v>
      </c>
      <c r="BA37" s="20">
        <f>HLOOKUP(B37,'[2]RECIPE ROW'!$A$4:$BK$107,MATCH($BA$3,'[2]RECIPE ROW'!$B$4:$B$107,0))*D37</f>
        <v>0</v>
      </c>
      <c r="BB37" s="20">
        <f>HLOOKUP(B37,'[2]RECIPE ROW'!$A$4:$BK$107,MATCH($BB$3,'[2]RECIPE ROW'!$B$4:$B$107,0))*D37</f>
        <v>0</v>
      </c>
      <c r="BC37" s="20">
        <f>HLOOKUP(B37,'[2]RECIPE ROW'!$A$4:$BK$107,MATCH($BC$3,'[2]RECIPE ROW'!$B$4:$B$107,0))*D37</f>
        <v>0</v>
      </c>
      <c r="BD37" s="20">
        <f>HLOOKUP(B37,'[2]RECIPE ROW'!$A$4:$BK$107,MATCH($BD$3,'[2]RECIPE ROW'!$B$4:$B$107,0))*D37</f>
        <v>0</v>
      </c>
      <c r="BE37" s="20">
        <f>HLOOKUP(B37,'[2]RECIPE ROW'!$A$4:$BK$107,MATCH($BE$3,'[2]RECIPE ROW'!$B$4:$B$107,0))*D37</f>
        <v>0</v>
      </c>
      <c r="BF37" s="20">
        <f>HLOOKUP(B37,'[2]RECIPE ROW'!$A$4:$BK$107,MATCH($BF$3,'[2]RECIPE ROW'!$B$4:$B$107,0))*D37</f>
        <v>0</v>
      </c>
      <c r="BG37" s="20">
        <f>HLOOKUP(B37,'[2]RECIPE ROW'!$A$4:$BK$107,MATCH($BG$3,'[2]RECIPE ROW'!$B$4:$B$107,0))*D37</f>
        <v>0</v>
      </c>
      <c r="BH37" s="20">
        <f>HLOOKUP(B37,'[2]RECIPE ROW'!$A$4:$BK$107,MATCH($BH$3,'[2]RECIPE ROW'!$B$4:$B$107,0))*D37</f>
        <v>0</v>
      </c>
    </row>
    <row r="38" spans="1:60" ht="22.7" customHeight="1">
      <c r="A38" s="9">
        <f>+'[1]موازنه المبيعات '!B109</f>
        <v>40</v>
      </c>
      <c r="B38" s="9">
        <f>+'[2]RECIPE ROW'!Z4</f>
        <v>24</v>
      </c>
      <c r="C38" s="10" t="str">
        <f>VLOOKUP(A38,'[1]موازنه المبيعات '!$B$5:$R$1200,2,0)</f>
        <v>FETA AND FLAVORS CHEESE  (T.P 100GM)</v>
      </c>
      <c r="D38" s="11">
        <f>VLOOKUP(A38,'[1]SALES FORCAST'!$B$4:$O$338,3,0)</f>
        <v>0</v>
      </c>
      <c r="E38" s="20">
        <f>HLOOKUP(B38,'[2]RECIPE ROW'!$A$4:$BK$107,MATCH($E$3,'[2]RECIPE ROW'!$B$4:$B$107,0))*D38</f>
        <v>0</v>
      </c>
      <c r="F38" s="20">
        <f>HLOOKUP(B38,[2]!recipe,MATCH($F$3,'[2]RECIPE ROW'!$B$4:$B$107,0))*D38</f>
        <v>0</v>
      </c>
      <c r="G38" s="20">
        <f>HLOOKUP(B38,'[2]RECIPE ROW'!$A$4:$BK$107,MATCH($G$3,'[2]RECIPE ROW'!$B$4:$B$107,0))*D38</f>
        <v>0</v>
      </c>
      <c r="H38" s="20">
        <f>HLOOKUP(B38,'[2]RECIPE ROW'!$A$4:$BK$107,MATCH($H$3,'[2]RECIPE ROW'!$B$4:$B$107,0))*D38</f>
        <v>0</v>
      </c>
      <c r="I38" s="20">
        <f>HLOOKUP(B38,'[2]RECIPE ROW'!$A$4:$BK$107,MATCH($I$3,'[2]RECIPE ROW'!$B$4:$B$107,0))*D38</f>
        <v>0</v>
      </c>
      <c r="J38" s="20">
        <f>HLOOKUP(B38,'[2]RECIPE ROW'!$A$4:$BK$107,MATCH($J$3,'[2]RECIPE ROW'!$B$4:$B$107,0))*D38</f>
        <v>0</v>
      </c>
      <c r="K38" s="20">
        <f>HLOOKUP(B38,'[2]RECIPE ROW'!$A$4:$BK$107,MATCH($K$3,'[2]RECIPE ROW'!$B$4:$B$107,0))*D38</f>
        <v>0</v>
      </c>
      <c r="L38" s="20">
        <f>HLOOKUP(B38,'[2]RECIPE ROW'!$A$4:$BK$107,MATCH($L$3,'[2]RECIPE ROW'!$B$4:$B$107,0))*D38</f>
        <v>0</v>
      </c>
      <c r="M38" s="20">
        <f>HLOOKUP(B38,'[2]RECIPE ROW'!$A$4:$BK$107,MATCH($M$3,'[2]RECIPE ROW'!$B$4:$B$107,0))*D38</f>
        <v>0</v>
      </c>
      <c r="N38" s="20">
        <f>HLOOKUP(B38,'[2]RECIPE ROW'!$A$4:$BK$107,MATCH($N$3,'[2]RECIPE ROW'!$B$4:$B$107,0))*D38</f>
        <v>0</v>
      </c>
      <c r="O38" s="20">
        <f>HLOOKUP(B38,'[2]RECIPE ROW'!$A$4:$BK$107,MATCH($O$3,'[2]RECIPE ROW'!$B$4:$B$107,0))*D38</f>
        <v>0</v>
      </c>
      <c r="P38" s="20">
        <f>HLOOKUP(B38,'[2]RECIPE ROW'!$A$4:$BK$107,MATCH($P$3,'[2]RECIPE ROW'!$B$4:$B$107,0))*D38</f>
        <v>0</v>
      </c>
      <c r="Q38" s="20">
        <f>HLOOKUP(B38,'[2]RECIPE ROW'!$A$4:$BK$107,MATCH($Q$3,'[2]RECIPE ROW'!$B$4:$B$107,0))*D38</f>
        <v>0</v>
      </c>
      <c r="R38" s="20">
        <f>HLOOKUP(B38,'[2]RECIPE ROW'!$A$4:$BK$107,MATCH($R$3,'[2]RECIPE ROW'!$B$4:$B$107,0))*D38</f>
        <v>0</v>
      </c>
      <c r="S38" s="20">
        <f>HLOOKUP(B38,'[2]RECIPE ROW'!$A$4:$BK$107,MATCH($S$3,'[2]RECIPE ROW'!$B$4:$B$107,0))*D38</f>
        <v>0</v>
      </c>
      <c r="T38" s="20">
        <f>HLOOKUP(B38,'[2]RECIPE ROW'!$A$4:$BK$107,MATCH($T$3,'[2]RECIPE ROW'!$B$4:$B$107,0))*D38</f>
        <v>0</v>
      </c>
      <c r="U38" s="20">
        <f>HLOOKUP(B38,'[2]RECIPE ROW'!$A$4:$BK$107,MATCH($U$3,'[2]RECIPE ROW'!$B$4:$B$107,0))*D38</f>
        <v>0</v>
      </c>
      <c r="V38" s="20">
        <f>HLOOKUP(B38,'[2]RECIPE ROW'!$A$4:$BK$107,MATCH($V$3,'[2]RECIPE ROW'!$B$4:$B$107,0))*D38</f>
        <v>0</v>
      </c>
      <c r="W38" s="20">
        <f>HLOOKUP(B38,'[2]RECIPE ROW'!$A$4:$BK$107,MATCH($W$3,'[2]RECIPE ROW'!$B$4:$B$107,0))*D38</f>
        <v>0</v>
      </c>
      <c r="X38" s="20">
        <f>HLOOKUP(B38,'[2]RECIPE ROW'!$A$4:$BK$107,MATCH($X$3,'[2]RECIPE ROW'!$B$4:$B$107,0))*D38</f>
        <v>0</v>
      </c>
      <c r="Y38" s="20">
        <f>HLOOKUP(B38,'[2]RECIPE ROW'!$A$4:$BK$107,MATCH($Y$3,'[2]RECIPE ROW'!$B$4:$B$107,0))*D38</f>
        <v>0</v>
      </c>
      <c r="Z38" s="20">
        <f>HLOOKUP(B38,'[2]RECIPE ROW'!$A$4:$BK$107,MATCH($Z$3,'[2]RECIPE ROW'!$B$4:$B$107,0))*D38</f>
        <v>0</v>
      </c>
      <c r="AA38" s="20">
        <f>HLOOKUP(B38,'[2]RECIPE ROW'!$A$4:$BK$107,MATCH($AA$3,'[2]RECIPE ROW'!$B$4:$B$107,0))*D38</f>
        <v>0</v>
      </c>
      <c r="AB38" s="20">
        <f>HLOOKUP(B38,'[2]RECIPE ROW'!$A$4:$BK$107,MATCH($AB$3,'[2]RECIPE ROW'!$B$4:$B$107,0))*D38</f>
        <v>0</v>
      </c>
      <c r="AC38" s="20">
        <f>HLOOKUP(B38,'[2]RECIPE ROW'!$A$4:$BK$107,MATCH($AC$3,'[2]RECIPE ROW'!$B$4:$B$107,0))*D38</f>
        <v>0</v>
      </c>
      <c r="AD38" s="20">
        <f>HLOOKUP(B38,'[2]RECIPE ROW'!$A$4:$BK$107,MATCH($AD$3,'[2]RECIPE ROW'!$B$4:$B$107,0))*D38</f>
        <v>0</v>
      </c>
      <c r="AE38" s="20">
        <f>HLOOKUP(B38,'[2]RECIPE ROW'!$A$4:$BK$107,MATCH($AE$3,'[2]RECIPE ROW'!$B$4:$B$107,0))*D38</f>
        <v>0</v>
      </c>
      <c r="AF38" s="20">
        <f>HLOOKUP(B38,'[2]RECIPE ROW'!$A$4:$BK$107,MATCH($AF$3,'[2]RECIPE ROW'!$B$4:$B$107,0))*D38</f>
        <v>0</v>
      </c>
      <c r="AG38" s="20">
        <f>HLOOKUP(B38,'[2]RECIPE ROW'!$A$4:$BK$107,MATCH($AG$3,'[2]RECIPE ROW'!$B$4:$B$107,0))*D38</f>
        <v>0</v>
      </c>
      <c r="AH38" s="20">
        <f>HLOOKUP(B38,'[2]RECIPE ROW'!$A$4:$BK$107,MATCH($AH$3,'[2]RECIPE ROW'!$B$4:$B$107,0))*D38</f>
        <v>0</v>
      </c>
      <c r="AI38" s="20">
        <f>HLOOKUP(B38,'[2]RECIPE ROW'!$A$4:$BK$107,MATCH($AI$3,'[2]RECIPE ROW'!$B$4:$B$107,0))*D38</f>
        <v>0</v>
      </c>
      <c r="AJ38" s="20">
        <f>HLOOKUP(B38,'[2]RECIPE ROW'!$A$4:$BK$107,MATCH($AJ$3,'[2]RECIPE ROW'!$B$4:$B$107,0))*D38</f>
        <v>0</v>
      </c>
      <c r="AK38" s="20">
        <f>HLOOKUP(B38,'[2]RECIPE ROW'!$A$4:$BK$107,MATCH($AK$3,'[2]RECIPE ROW'!$B$4:$B$107,0))*D38</f>
        <v>0</v>
      </c>
      <c r="AL38" s="20">
        <f>HLOOKUP(B38,'[2]RECIPE ROW'!$A$4:$BK$107,MATCH($AL$3,'[2]RECIPE ROW'!$B$4:$B$107,0))*D38</f>
        <v>0</v>
      </c>
      <c r="AM38" s="20">
        <f>HLOOKUP(B38,'[2]RECIPE ROW'!$A$4:$BK$107,MATCH($AM$3,'[2]RECIPE ROW'!$B$4:$B$107,0))*D38</f>
        <v>0</v>
      </c>
      <c r="AN38" s="20">
        <f>HLOOKUP(B38,'[2]RECIPE ROW'!$A$4:$BK$107,MATCH($AN$3,'[2]RECIPE ROW'!$B$4:$B$107,0))*D38</f>
        <v>0</v>
      </c>
      <c r="AO38" s="20">
        <f>HLOOKUP(B38,'[2]RECIPE ROW'!$A$4:$BK$107,MATCH($AO$3,'[2]RECIPE ROW'!$B$4:$B$107,0))*D38</f>
        <v>0</v>
      </c>
      <c r="AP38" s="20">
        <f>HLOOKUP(B38,'[2]RECIPE ROW'!$A$4:$BK$107,MATCH($AP$3,'[2]RECIPE ROW'!$B$4:$B$107,0))*D38</f>
        <v>0</v>
      </c>
      <c r="AQ38" s="20">
        <f>HLOOKUP(B38,'[2]RECIPE ROW'!$A$4:$BK$107,MATCH($AQ$3,'[2]RECIPE ROW'!$B$4:$B$107,0))*D38</f>
        <v>0</v>
      </c>
      <c r="AR38" s="20">
        <f>HLOOKUP(B38,'[2]RECIPE ROW'!$A$4:$BK$107,MATCH($AR$3,'[2]RECIPE ROW'!$B$4:$B$107,0))*D38</f>
        <v>0</v>
      </c>
      <c r="AS38" s="20">
        <f>HLOOKUP(B38,'[2]RECIPE ROW'!$A$4:$BK$107,MATCH($AS$3,'[2]RECIPE ROW'!$B$4:$B$107,0))*D38</f>
        <v>0</v>
      </c>
      <c r="AT38" s="20">
        <f>HLOOKUP(B38,'[2]RECIPE ROW'!$A$4:$BK$107,MATCH($AT$3,'[2]RECIPE ROW'!$B$4:$B$107,0))*D38</f>
        <v>0</v>
      </c>
      <c r="AU38" s="20">
        <f>HLOOKUP(B38,'[2]RECIPE ROW'!$A$4:$BK$107,MATCH($AU$3,'[2]RECIPE ROW'!$B$4:$B$107,0))*D38</f>
        <v>0</v>
      </c>
      <c r="AV38" s="20">
        <f>HLOOKUP(B38,'[2]RECIPE ROW'!$A$4:$BK$107,MATCH($AV$3,'[2]RECIPE ROW'!$B$4:$B$107,0))*D38</f>
        <v>0</v>
      </c>
      <c r="AW38" s="20">
        <f>HLOOKUP(B38,'[2]RECIPE ROW'!$A$4:$BK$107,MATCH($AW$3,'[2]RECIPE ROW'!$B$4:$B$107,0))*D38</f>
        <v>0</v>
      </c>
      <c r="AX38" s="20">
        <f>HLOOKUP(B38,'[2]RECIPE ROW'!$A$4:$BK$107,MATCH($AX$3,'[2]RECIPE ROW'!$B$4:$B$107,0))*D38</f>
        <v>0</v>
      </c>
      <c r="AY38" s="20">
        <f>HLOOKUP(B38,'[2]RECIPE ROW'!$A$4:$BK$107,MATCH($AY$3,'[2]RECIPE ROW'!$B$4:$B$107,0))*D38</f>
        <v>0</v>
      </c>
      <c r="AZ38" s="20">
        <f>HLOOKUP(B38,'[2]RECIPE ROW'!$A$4:$BK$107,MATCH($AZ$3,'[2]RECIPE ROW'!$B$4:$B$107,0))*D38</f>
        <v>0</v>
      </c>
      <c r="BA38" s="20">
        <f>HLOOKUP(B38,'[2]RECIPE ROW'!$A$4:$BK$107,MATCH($BA$3,'[2]RECIPE ROW'!$B$4:$B$107,0))*D38</f>
        <v>0</v>
      </c>
      <c r="BB38" s="20">
        <f>HLOOKUP(B38,'[2]RECIPE ROW'!$A$4:$BK$107,MATCH($BB$3,'[2]RECIPE ROW'!$B$4:$B$107,0))*D38</f>
        <v>0</v>
      </c>
      <c r="BC38" s="20">
        <f>HLOOKUP(B38,'[2]RECIPE ROW'!$A$4:$BK$107,MATCH($BC$3,'[2]RECIPE ROW'!$B$4:$B$107,0))*D38</f>
        <v>0</v>
      </c>
      <c r="BD38" s="20">
        <f>HLOOKUP(B38,'[2]RECIPE ROW'!$A$4:$BK$107,MATCH($BD$3,'[2]RECIPE ROW'!$B$4:$B$107,0))*D38</f>
        <v>0</v>
      </c>
      <c r="BE38" s="20">
        <f>HLOOKUP(B38,'[2]RECIPE ROW'!$A$4:$BK$107,MATCH($BE$3,'[2]RECIPE ROW'!$B$4:$B$107,0))*D38</f>
        <v>0</v>
      </c>
      <c r="BF38" s="20">
        <f>HLOOKUP(B38,'[2]RECIPE ROW'!$A$4:$BK$107,MATCH($BF$3,'[2]RECIPE ROW'!$B$4:$B$107,0))*D38</f>
        <v>0</v>
      </c>
      <c r="BG38" s="20">
        <f>HLOOKUP(B38,'[2]RECIPE ROW'!$A$4:$BK$107,MATCH($BG$3,'[2]RECIPE ROW'!$B$4:$B$107,0))*D38</f>
        <v>0</v>
      </c>
      <c r="BH38" s="20">
        <f>HLOOKUP(B38,'[2]RECIPE ROW'!$A$4:$BK$107,MATCH($BH$3,'[2]RECIPE ROW'!$B$4:$B$107,0))*D38</f>
        <v>0</v>
      </c>
    </row>
    <row r="39" spans="1:60" ht="22.7" customHeight="1">
      <c r="A39" s="9">
        <f>+'[1]موازنه المبيعات '!B112</f>
        <v>41</v>
      </c>
      <c r="B39" s="9">
        <v>1000</v>
      </c>
      <c r="C39" s="10" t="str">
        <f>VLOOKUP(A39,'[1]موازنه المبيعات '!$B$5:$R$1200,2,0)</f>
        <v>Feta Thermoform 60gm</v>
      </c>
      <c r="D39" s="11">
        <f>VLOOKUP(A39,'[1]SALES FORCAST'!$B$4:$O$338,3,0)</f>
        <v>0</v>
      </c>
      <c r="E39" s="20">
        <f>HLOOKUP(B39,'[2]RECIPE ROW'!$A$4:$BK$107,MATCH($E$3,'[2]RECIPE ROW'!$B$4:$B$107,0))*D39</f>
        <v>0</v>
      </c>
      <c r="F39" s="20">
        <f>HLOOKUP(B39,[2]!recipe,MATCH($F$3,'[2]RECIPE ROW'!$B$4:$B$107,0))*D39</f>
        <v>0</v>
      </c>
      <c r="G39" s="20">
        <f>HLOOKUP(B39,'[2]RECIPE ROW'!$A$4:$BK$107,MATCH($G$3,'[2]RECIPE ROW'!$B$4:$B$107,0))*D39</f>
        <v>0</v>
      </c>
      <c r="H39" s="20">
        <f>HLOOKUP(B39,'[2]RECIPE ROW'!$A$4:$BK$107,MATCH($H$3,'[2]RECIPE ROW'!$B$4:$B$107,0))*D39</f>
        <v>0</v>
      </c>
      <c r="I39" s="20">
        <f>HLOOKUP(B39,'[2]RECIPE ROW'!$A$4:$BK$107,MATCH($I$3,'[2]RECIPE ROW'!$B$4:$B$107,0))*D39</f>
        <v>0</v>
      </c>
      <c r="J39" s="20">
        <f>HLOOKUP(B39,'[2]RECIPE ROW'!$A$4:$BK$107,MATCH($J$3,'[2]RECIPE ROW'!$B$4:$B$107,0))*D39</f>
        <v>0</v>
      </c>
      <c r="K39" s="20">
        <f>HLOOKUP(B39,'[2]RECIPE ROW'!$A$4:$BK$107,MATCH($K$3,'[2]RECIPE ROW'!$B$4:$B$107,0))*D39</f>
        <v>0</v>
      </c>
      <c r="L39" s="20">
        <f>HLOOKUP(B39,'[2]RECIPE ROW'!$A$4:$BK$107,MATCH($L$3,'[2]RECIPE ROW'!$B$4:$B$107,0))*D39</f>
        <v>0</v>
      </c>
      <c r="M39" s="20">
        <f>HLOOKUP(B39,'[2]RECIPE ROW'!$A$4:$BK$107,MATCH($M$3,'[2]RECIPE ROW'!$B$4:$B$107,0))*D39</f>
        <v>0</v>
      </c>
      <c r="N39" s="20">
        <f>HLOOKUP(B39,'[2]RECIPE ROW'!$A$4:$BK$107,MATCH($N$3,'[2]RECIPE ROW'!$B$4:$B$107,0))*D39</f>
        <v>0</v>
      </c>
      <c r="O39" s="20">
        <f>HLOOKUP(B39,'[2]RECIPE ROW'!$A$4:$BK$107,MATCH($O$3,'[2]RECIPE ROW'!$B$4:$B$107,0))*D39</f>
        <v>0</v>
      </c>
      <c r="P39" s="20">
        <f>HLOOKUP(B39,'[2]RECIPE ROW'!$A$4:$BK$107,MATCH($P$3,'[2]RECIPE ROW'!$B$4:$B$107,0))*D39</f>
        <v>0</v>
      </c>
      <c r="Q39" s="20">
        <f>HLOOKUP(B39,'[2]RECIPE ROW'!$A$4:$BK$107,MATCH($Q$3,'[2]RECIPE ROW'!$B$4:$B$107,0))*D39</f>
        <v>0</v>
      </c>
      <c r="R39" s="20">
        <f>HLOOKUP(B39,'[2]RECIPE ROW'!$A$4:$BK$107,MATCH($R$3,'[2]RECIPE ROW'!$B$4:$B$107,0))*D39</f>
        <v>0</v>
      </c>
      <c r="S39" s="20">
        <f>HLOOKUP(B39,'[2]RECIPE ROW'!$A$4:$BK$107,MATCH($S$3,'[2]RECIPE ROW'!$B$4:$B$107,0))*D39</f>
        <v>0</v>
      </c>
      <c r="T39" s="20">
        <f>HLOOKUP(B39,'[2]RECIPE ROW'!$A$4:$BK$107,MATCH($T$3,'[2]RECIPE ROW'!$B$4:$B$107,0))*D39</f>
        <v>0</v>
      </c>
      <c r="U39" s="20">
        <f>HLOOKUP(B39,'[2]RECIPE ROW'!$A$4:$BK$107,MATCH($U$3,'[2]RECIPE ROW'!$B$4:$B$107,0))*D39</f>
        <v>0</v>
      </c>
      <c r="V39" s="20">
        <f>HLOOKUP(B39,'[2]RECIPE ROW'!$A$4:$BK$107,MATCH($V$3,'[2]RECIPE ROW'!$B$4:$B$107,0))*D39</f>
        <v>0</v>
      </c>
      <c r="W39" s="20">
        <f>HLOOKUP(B39,'[2]RECIPE ROW'!$A$4:$BK$107,MATCH($W$3,'[2]RECIPE ROW'!$B$4:$B$107,0))*D39</f>
        <v>0</v>
      </c>
      <c r="X39" s="20">
        <f>HLOOKUP(B39,'[2]RECIPE ROW'!$A$4:$BK$107,MATCH($X$3,'[2]RECIPE ROW'!$B$4:$B$107,0))*D39</f>
        <v>0</v>
      </c>
      <c r="Y39" s="20">
        <f>HLOOKUP(B39,'[2]RECIPE ROW'!$A$4:$BK$107,MATCH($Y$3,'[2]RECIPE ROW'!$B$4:$B$107,0))*D39</f>
        <v>0</v>
      </c>
      <c r="Z39" s="20">
        <f>HLOOKUP(B39,'[2]RECIPE ROW'!$A$4:$BK$107,MATCH($Z$3,'[2]RECIPE ROW'!$B$4:$B$107,0))*D39</f>
        <v>0</v>
      </c>
      <c r="AA39" s="20">
        <f>HLOOKUP(B39,'[2]RECIPE ROW'!$A$4:$BK$107,MATCH($AA$3,'[2]RECIPE ROW'!$B$4:$B$107,0))*D39</f>
        <v>0</v>
      </c>
      <c r="AB39" s="20">
        <f>HLOOKUP(B39,'[2]RECIPE ROW'!$A$4:$BK$107,MATCH($AB$3,'[2]RECIPE ROW'!$B$4:$B$107,0))*D39</f>
        <v>0</v>
      </c>
      <c r="AC39" s="20">
        <f>HLOOKUP(B39,'[2]RECIPE ROW'!$A$4:$BK$107,MATCH($AC$3,'[2]RECIPE ROW'!$B$4:$B$107,0))*D39</f>
        <v>0</v>
      </c>
      <c r="AD39" s="20">
        <f>HLOOKUP(B39,'[2]RECIPE ROW'!$A$4:$BK$107,MATCH($AD$3,'[2]RECIPE ROW'!$B$4:$B$107,0))*D39</f>
        <v>0</v>
      </c>
      <c r="AE39" s="20">
        <f>HLOOKUP(B39,'[2]RECIPE ROW'!$A$4:$BK$107,MATCH($AE$3,'[2]RECIPE ROW'!$B$4:$B$107,0))*D39</f>
        <v>0</v>
      </c>
      <c r="AF39" s="20">
        <f>HLOOKUP(B39,'[2]RECIPE ROW'!$A$4:$BK$107,MATCH($AF$3,'[2]RECIPE ROW'!$B$4:$B$107,0))*D39</f>
        <v>0</v>
      </c>
      <c r="AG39" s="20">
        <f>HLOOKUP(B39,'[2]RECIPE ROW'!$A$4:$BK$107,MATCH($AG$3,'[2]RECIPE ROW'!$B$4:$B$107,0))*D39</f>
        <v>0</v>
      </c>
      <c r="AH39" s="20">
        <f>HLOOKUP(B39,'[2]RECIPE ROW'!$A$4:$BK$107,MATCH($AH$3,'[2]RECIPE ROW'!$B$4:$B$107,0))*D39</f>
        <v>0</v>
      </c>
      <c r="AI39" s="20">
        <f>HLOOKUP(B39,'[2]RECIPE ROW'!$A$4:$BK$107,MATCH($AI$3,'[2]RECIPE ROW'!$B$4:$B$107,0))*D39</f>
        <v>0</v>
      </c>
      <c r="AJ39" s="20">
        <f>HLOOKUP(B39,'[2]RECIPE ROW'!$A$4:$BK$107,MATCH($AJ$3,'[2]RECIPE ROW'!$B$4:$B$107,0))*D39</f>
        <v>0</v>
      </c>
      <c r="AK39" s="20">
        <f>HLOOKUP(B39,'[2]RECIPE ROW'!$A$4:$BK$107,MATCH($AK$3,'[2]RECIPE ROW'!$B$4:$B$107,0))*D39</f>
        <v>0</v>
      </c>
      <c r="AL39" s="20">
        <f>HLOOKUP(B39,'[2]RECIPE ROW'!$A$4:$BK$107,MATCH($AL$3,'[2]RECIPE ROW'!$B$4:$B$107,0))*D39</f>
        <v>0</v>
      </c>
      <c r="AM39" s="20">
        <f>HLOOKUP(B39,'[2]RECIPE ROW'!$A$4:$BK$107,MATCH($AM$3,'[2]RECIPE ROW'!$B$4:$B$107,0))*D39</f>
        <v>0</v>
      </c>
      <c r="AN39" s="20">
        <f>HLOOKUP(B39,'[2]RECIPE ROW'!$A$4:$BK$107,MATCH($AN$3,'[2]RECIPE ROW'!$B$4:$B$107,0))*D39</f>
        <v>0</v>
      </c>
      <c r="AO39" s="20">
        <f>HLOOKUP(B39,'[2]RECIPE ROW'!$A$4:$BK$107,MATCH($AO$3,'[2]RECIPE ROW'!$B$4:$B$107,0))*D39</f>
        <v>0</v>
      </c>
      <c r="AP39" s="20">
        <f>HLOOKUP(B39,'[2]RECIPE ROW'!$A$4:$BK$107,MATCH($AP$3,'[2]RECIPE ROW'!$B$4:$B$107,0))*D39</f>
        <v>0</v>
      </c>
      <c r="AQ39" s="20">
        <f>HLOOKUP(B39,'[2]RECIPE ROW'!$A$4:$BK$107,MATCH($AQ$3,'[2]RECIPE ROW'!$B$4:$B$107,0))*D39</f>
        <v>0</v>
      </c>
      <c r="AR39" s="20">
        <f>HLOOKUP(B39,'[2]RECIPE ROW'!$A$4:$BK$107,MATCH($AR$3,'[2]RECIPE ROW'!$B$4:$B$107,0))*D39</f>
        <v>0</v>
      </c>
      <c r="AS39" s="20">
        <f>HLOOKUP(B39,'[2]RECIPE ROW'!$A$4:$BK$107,MATCH($AS$3,'[2]RECIPE ROW'!$B$4:$B$107,0))*D39</f>
        <v>0</v>
      </c>
      <c r="AT39" s="20">
        <f>HLOOKUP(B39,'[2]RECIPE ROW'!$A$4:$BK$107,MATCH($AT$3,'[2]RECIPE ROW'!$B$4:$B$107,0))*D39</f>
        <v>0</v>
      </c>
      <c r="AU39" s="20">
        <f>HLOOKUP(B39,'[2]RECIPE ROW'!$A$4:$BK$107,MATCH($AU$3,'[2]RECIPE ROW'!$B$4:$B$107,0))*D39</f>
        <v>0</v>
      </c>
      <c r="AV39" s="20">
        <f>HLOOKUP(B39,'[2]RECIPE ROW'!$A$4:$BK$107,MATCH($AV$3,'[2]RECIPE ROW'!$B$4:$B$107,0))*D39</f>
        <v>0</v>
      </c>
      <c r="AW39" s="20">
        <f>HLOOKUP(B39,'[2]RECIPE ROW'!$A$4:$BK$107,MATCH($AW$3,'[2]RECIPE ROW'!$B$4:$B$107,0))*D39</f>
        <v>0</v>
      </c>
      <c r="AX39" s="20">
        <f>HLOOKUP(B39,'[2]RECIPE ROW'!$A$4:$BK$107,MATCH($AX$3,'[2]RECIPE ROW'!$B$4:$B$107,0))*D39</f>
        <v>0</v>
      </c>
      <c r="AY39" s="20">
        <f>HLOOKUP(B39,'[2]RECIPE ROW'!$A$4:$BK$107,MATCH($AY$3,'[2]RECIPE ROW'!$B$4:$B$107,0))*D39</f>
        <v>0</v>
      </c>
      <c r="AZ39" s="20">
        <f>HLOOKUP(B39,'[2]RECIPE ROW'!$A$4:$BK$107,MATCH($AZ$3,'[2]RECIPE ROW'!$B$4:$B$107,0))*D39</f>
        <v>0</v>
      </c>
      <c r="BA39" s="20">
        <f>HLOOKUP(B39,'[2]RECIPE ROW'!$A$4:$BK$107,MATCH($BA$3,'[2]RECIPE ROW'!$B$4:$B$107,0))*D39</f>
        <v>0</v>
      </c>
      <c r="BB39" s="20">
        <f>HLOOKUP(B39,'[2]RECIPE ROW'!$A$4:$BK$107,MATCH($BB$3,'[2]RECIPE ROW'!$B$4:$B$107,0))*D39</f>
        <v>0</v>
      </c>
      <c r="BC39" s="20">
        <f>HLOOKUP(B39,'[2]RECIPE ROW'!$A$4:$BK$107,MATCH($BC$3,'[2]RECIPE ROW'!$B$4:$B$107,0))*D39</f>
        <v>0</v>
      </c>
      <c r="BD39" s="20">
        <f>HLOOKUP(B39,'[2]RECIPE ROW'!$A$4:$BK$107,MATCH($BD$3,'[2]RECIPE ROW'!$B$4:$B$107,0))*D39</f>
        <v>0</v>
      </c>
      <c r="BE39" s="20">
        <f>HLOOKUP(B39,'[2]RECIPE ROW'!$A$4:$BK$107,MATCH($BE$3,'[2]RECIPE ROW'!$B$4:$B$107,0))*D39</f>
        <v>0</v>
      </c>
      <c r="BF39" s="20">
        <f>HLOOKUP(B39,'[2]RECIPE ROW'!$A$4:$BK$107,MATCH($BF$3,'[2]RECIPE ROW'!$B$4:$B$107,0))*D39</f>
        <v>0</v>
      </c>
      <c r="BG39" s="20">
        <f>HLOOKUP(B39,'[2]RECIPE ROW'!$A$4:$BK$107,MATCH($BG$3,'[2]RECIPE ROW'!$B$4:$B$107,0))*D39</f>
        <v>0</v>
      </c>
      <c r="BH39" s="20">
        <f>HLOOKUP(B39,'[2]RECIPE ROW'!$A$4:$BK$107,MATCH($BH$3,'[2]RECIPE ROW'!$B$4:$B$107,0))*D39</f>
        <v>0</v>
      </c>
    </row>
    <row r="40" spans="1:60" ht="22.7" customHeight="1">
      <c r="A40" s="9">
        <f>+'[1]موازنه المبيعات '!B115</f>
        <v>42</v>
      </c>
      <c r="B40" s="9">
        <f>+B38</f>
        <v>24</v>
      </c>
      <c r="C40" s="10" t="str">
        <f>VLOOKUP(A40,'[1]موازنه المبيعات '!$B$5:$R$1200,2,0)</f>
        <v>Feta TP 350 GM</v>
      </c>
      <c r="D40" s="11">
        <f>VLOOKUP(A40,'[1]SALES FORCAST'!$B$4:$O$338,3,0)</f>
        <v>0</v>
      </c>
      <c r="E40" s="20">
        <f>HLOOKUP(B40,'[2]RECIPE ROW'!$A$4:$BK$107,MATCH($E$3,'[2]RECIPE ROW'!$B$4:$B$107,0))*D40</f>
        <v>0</v>
      </c>
      <c r="F40" s="20">
        <f>HLOOKUP(B40,[2]!recipe,MATCH($F$3,'[2]RECIPE ROW'!$B$4:$B$107,0))*D40</f>
        <v>0</v>
      </c>
      <c r="G40" s="20">
        <f>HLOOKUP(B40,'[2]RECIPE ROW'!$A$4:$BK$107,MATCH($G$3,'[2]RECIPE ROW'!$B$4:$B$107,0))*D40</f>
        <v>0</v>
      </c>
      <c r="H40" s="20">
        <f>HLOOKUP(B40,'[2]RECIPE ROW'!$A$4:$BK$107,MATCH($H$3,'[2]RECIPE ROW'!$B$4:$B$107,0))*D40</f>
        <v>0</v>
      </c>
      <c r="I40" s="20">
        <f>HLOOKUP(B40,'[2]RECIPE ROW'!$A$4:$BK$107,MATCH($I$3,'[2]RECIPE ROW'!$B$4:$B$107,0))*D40</f>
        <v>0</v>
      </c>
      <c r="J40" s="20">
        <f>HLOOKUP(B40,'[2]RECIPE ROW'!$A$4:$BK$107,MATCH($J$3,'[2]RECIPE ROW'!$B$4:$B$107,0))*D40</f>
        <v>0</v>
      </c>
      <c r="K40" s="20">
        <f>HLOOKUP(B40,'[2]RECIPE ROW'!$A$4:$BK$107,MATCH($K$3,'[2]RECIPE ROW'!$B$4:$B$107,0))*D40</f>
        <v>0</v>
      </c>
      <c r="L40" s="20">
        <f>HLOOKUP(B40,'[2]RECIPE ROW'!$A$4:$BK$107,MATCH($L$3,'[2]RECIPE ROW'!$B$4:$B$107,0))*D40</f>
        <v>0</v>
      </c>
      <c r="M40" s="20">
        <f>HLOOKUP(B40,'[2]RECIPE ROW'!$A$4:$BK$107,MATCH($M$3,'[2]RECIPE ROW'!$B$4:$B$107,0))*D40</f>
        <v>0</v>
      </c>
      <c r="N40" s="20">
        <f>HLOOKUP(B40,'[2]RECIPE ROW'!$A$4:$BK$107,MATCH($N$3,'[2]RECIPE ROW'!$B$4:$B$107,0))*D40</f>
        <v>0</v>
      </c>
      <c r="O40" s="20">
        <f>HLOOKUP(B40,'[2]RECIPE ROW'!$A$4:$BK$107,MATCH($O$3,'[2]RECIPE ROW'!$B$4:$B$107,0))*D40</f>
        <v>0</v>
      </c>
      <c r="P40" s="20">
        <f>HLOOKUP(B40,'[2]RECIPE ROW'!$A$4:$BK$107,MATCH($P$3,'[2]RECIPE ROW'!$B$4:$B$107,0))*D40</f>
        <v>0</v>
      </c>
      <c r="Q40" s="20">
        <f>HLOOKUP(B40,'[2]RECIPE ROW'!$A$4:$BK$107,MATCH($Q$3,'[2]RECIPE ROW'!$B$4:$B$107,0))*D40</f>
        <v>0</v>
      </c>
      <c r="R40" s="20">
        <f>HLOOKUP(B40,'[2]RECIPE ROW'!$A$4:$BK$107,MATCH($R$3,'[2]RECIPE ROW'!$B$4:$B$107,0))*D40</f>
        <v>0</v>
      </c>
      <c r="S40" s="20">
        <f>HLOOKUP(B40,'[2]RECIPE ROW'!$A$4:$BK$107,MATCH($S$3,'[2]RECIPE ROW'!$B$4:$B$107,0))*D40</f>
        <v>0</v>
      </c>
      <c r="T40" s="20">
        <f>HLOOKUP(B40,'[2]RECIPE ROW'!$A$4:$BK$107,MATCH($T$3,'[2]RECIPE ROW'!$B$4:$B$107,0))*D40</f>
        <v>0</v>
      </c>
      <c r="U40" s="20">
        <f>HLOOKUP(B40,'[2]RECIPE ROW'!$A$4:$BK$107,MATCH($U$3,'[2]RECIPE ROW'!$B$4:$B$107,0))*D40</f>
        <v>0</v>
      </c>
      <c r="V40" s="20">
        <f>HLOOKUP(B40,'[2]RECIPE ROW'!$A$4:$BK$107,MATCH($V$3,'[2]RECIPE ROW'!$B$4:$B$107,0))*D40</f>
        <v>0</v>
      </c>
      <c r="W40" s="20">
        <f>HLOOKUP(B40,'[2]RECIPE ROW'!$A$4:$BK$107,MATCH($W$3,'[2]RECIPE ROW'!$B$4:$B$107,0))*D40</f>
        <v>0</v>
      </c>
      <c r="X40" s="20">
        <f>HLOOKUP(B40,'[2]RECIPE ROW'!$A$4:$BK$107,MATCH($X$3,'[2]RECIPE ROW'!$B$4:$B$107,0))*D40</f>
        <v>0</v>
      </c>
      <c r="Y40" s="20">
        <f>HLOOKUP(B40,'[2]RECIPE ROW'!$A$4:$BK$107,MATCH($Y$3,'[2]RECIPE ROW'!$B$4:$B$107,0))*D40</f>
        <v>0</v>
      </c>
      <c r="Z40" s="20">
        <f>HLOOKUP(B40,'[2]RECIPE ROW'!$A$4:$BK$107,MATCH($Z$3,'[2]RECIPE ROW'!$B$4:$B$107,0))*D40</f>
        <v>0</v>
      </c>
      <c r="AA40" s="20">
        <f>HLOOKUP(B40,'[2]RECIPE ROW'!$A$4:$BK$107,MATCH($AA$3,'[2]RECIPE ROW'!$B$4:$B$107,0))*D40</f>
        <v>0</v>
      </c>
      <c r="AB40" s="20">
        <f>HLOOKUP(B40,'[2]RECIPE ROW'!$A$4:$BK$107,MATCH($AB$3,'[2]RECIPE ROW'!$B$4:$B$107,0))*D40</f>
        <v>0</v>
      </c>
      <c r="AC40" s="20">
        <f>HLOOKUP(B40,'[2]RECIPE ROW'!$A$4:$BK$107,MATCH($AC$3,'[2]RECIPE ROW'!$B$4:$B$107,0))*D40</f>
        <v>0</v>
      </c>
      <c r="AD40" s="20">
        <f>HLOOKUP(B40,'[2]RECIPE ROW'!$A$4:$BK$107,MATCH($AD$3,'[2]RECIPE ROW'!$B$4:$B$107,0))*D40</f>
        <v>0</v>
      </c>
      <c r="AE40" s="20">
        <f>HLOOKUP(B40,'[2]RECIPE ROW'!$A$4:$BK$107,MATCH($AE$3,'[2]RECIPE ROW'!$B$4:$B$107,0))*D40</f>
        <v>0</v>
      </c>
      <c r="AF40" s="20">
        <f>HLOOKUP(B40,'[2]RECIPE ROW'!$A$4:$BK$107,MATCH($AF$3,'[2]RECIPE ROW'!$B$4:$B$107,0))*D40</f>
        <v>0</v>
      </c>
      <c r="AG40" s="20">
        <f>HLOOKUP(B40,'[2]RECIPE ROW'!$A$4:$BK$107,MATCH($AG$3,'[2]RECIPE ROW'!$B$4:$B$107,0))*D40</f>
        <v>0</v>
      </c>
      <c r="AH40" s="20">
        <f>HLOOKUP(B40,'[2]RECIPE ROW'!$A$4:$BK$107,MATCH($AH$3,'[2]RECIPE ROW'!$B$4:$B$107,0))*D40</f>
        <v>0</v>
      </c>
      <c r="AI40" s="20">
        <f>HLOOKUP(B40,'[2]RECIPE ROW'!$A$4:$BK$107,MATCH($AI$3,'[2]RECIPE ROW'!$B$4:$B$107,0))*D40</f>
        <v>0</v>
      </c>
      <c r="AJ40" s="20">
        <f>HLOOKUP(B40,'[2]RECIPE ROW'!$A$4:$BK$107,MATCH($AJ$3,'[2]RECIPE ROW'!$B$4:$B$107,0))*D40</f>
        <v>0</v>
      </c>
      <c r="AK40" s="20">
        <f>HLOOKUP(B40,'[2]RECIPE ROW'!$A$4:$BK$107,MATCH($AK$3,'[2]RECIPE ROW'!$B$4:$B$107,0))*D40</f>
        <v>0</v>
      </c>
      <c r="AL40" s="20">
        <f>HLOOKUP(B40,'[2]RECIPE ROW'!$A$4:$BK$107,MATCH($AL$3,'[2]RECIPE ROW'!$B$4:$B$107,0))*D40</f>
        <v>0</v>
      </c>
      <c r="AM40" s="20">
        <f>HLOOKUP(B40,'[2]RECIPE ROW'!$A$4:$BK$107,MATCH($AM$3,'[2]RECIPE ROW'!$B$4:$B$107,0))*D40</f>
        <v>0</v>
      </c>
      <c r="AN40" s="20">
        <f>HLOOKUP(B40,'[2]RECIPE ROW'!$A$4:$BK$107,MATCH($AN$3,'[2]RECIPE ROW'!$B$4:$B$107,0))*D40</f>
        <v>0</v>
      </c>
      <c r="AO40" s="20">
        <f>HLOOKUP(B40,'[2]RECIPE ROW'!$A$4:$BK$107,MATCH($AO$3,'[2]RECIPE ROW'!$B$4:$B$107,0))*D40</f>
        <v>0</v>
      </c>
      <c r="AP40" s="20">
        <f>HLOOKUP(B40,'[2]RECIPE ROW'!$A$4:$BK$107,MATCH($AP$3,'[2]RECIPE ROW'!$B$4:$B$107,0))*D40</f>
        <v>0</v>
      </c>
      <c r="AQ40" s="20">
        <f>HLOOKUP(B40,'[2]RECIPE ROW'!$A$4:$BK$107,MATCH($AQ$3,'[2]RECIPE ROW'!$B$4:$B$107,0))*D40</f>
        <v>0</v>
      </c>
      <c r="AR40" s="20">
        <f>HLOOKUP(B40,'[2]RECIPE ROW'!$A$4:$BK$107,MATCH($AR$3,'[2]RECIPE ROW'!$B$4:$B$107,0))*D40</f>
        <v>0</v>
      </c>
      <c r="AS40" s="20">
        <f>HLOOKUP(B40,'[2]RECIPE ROW'!$A$4:$BK$107,MATCH($AS$3,'[2]RECIPE ROW'!$B$4:$B$107,0))*D40</f>
        <v>0</v>
      </c>
      <c r="AT40" s="20">
        <f>HLOOKUP(B40,'[2]RECIPE ROW'!$A$4:$BK$107,MATCH($AT$3,'[2]RECIPE ROW'!$B$4:$B$107,0))*D40</f>
        <v>0</v>
      </c>
      <c r="AU40" s="20">
        <f>HLOOKUP(B40,'[2]RECIPE ROW'!$A$4:$BK$107,MATCH($AU$3,'[2]RECIPE ROW'!$B$4:$B$107,0))*D40</f>
        <v>0</v>
      </c>
      <c r="AV40" s="20">
        <f>HLOOKUP(B40,'[2]RECIPE ROW'!$A$4:$BK$107,MATCH($AV$3,'[2]RECIPE ROW'!$B$4:$B$107,0))*D40</f>
        <v>0</v>
      </c>
      <c r="AW40" s="20">
        <f>HLOOKUP(B40,'[2]RECIPE ROW'!$A$4:$BK$107,MATCH($AW$3,'[2]RECIPE ROW'!$B$4:$B$107,0))*D40</f>
        <v>0</v>
      </c>
      <c r="AX40" s="20">
        <f>HLOOKUP(B40,'[2]RECIPE ROW'!$A$4:$BK$107,MATCH($AX$3,'[2]RECIPE ROW'!$B$4:$B$107,0))*D40</f>
        <v>0</v>
      </c>
      <c r="AY40" s="20">
        <f>HLOOKUP(B40,'[2]RECIPE ROW'!$A$4:$BK$107,MATCH($AY$3,'[2]RECIPE ROW'!$B$4:$B$107,0))*D40</f>
        <v>0</v>
      </c>
      <c r="AZ40" s="20">
        <f>HLOOKUP(B40,'[2]RECIPE ROW'!$A$4:$BK$107,MATCH($AZ$3,'[2]RECIPE ROW'!$B$4:$B$107,0))*D40</f>
        <v>0</v>
      </c>
      <c r="BA40" s="20">
        <f>HLOOKUP(B40,'[2]RECIPE ROW'!$A$4:$BK$107,MATCH($BA$3,'[2]RECIPE ROW'!$B$4:$B$107,0))*D40</f>
        <v>0</v>
      </c>
      <c r="BB40" s="20">
        <f>HLOOKUP(B40,'[2]RECIPE ROW'!$A$4:$BK$107,MATCH($BB$3,'[2]RECIPE ROW'!$B$4:$B$107,0))*D40</f>
        <v>0</v>
      </c>
      <c r="BC40" s="20">
        <f>HLOOKUP(B40,'[2]RECIPE ROW'!$A$4:$BK$107,MATCH($BC$3,'[2]RECIPE ROW'!$B$4:$B$107,0))*D40</f>
        <v>0</v>
      </c>
      <c r="BD40" s="20">
        <f>HLOOKUP(B40,'[2]RECIPE ROW'!$A$4:$BK$107,MATCH($BD$3,'[2]RECIPE ROW'!$B$4:$B$107,0))*D40</f>
        <v>0</v>
      </c>
      <c r="BE40" s="20">
        <f>HLOOKUP(B40,'[2]RECIPE ROW'!$A$4:$BK$107,MATCH($BE$3,'[2]RECIPE ROW'!$B$4:$B$107,0))*D40</f>
        <v>0</v>
      </c>
      <c r="BF40" s="20">
        <f>HLOOKUP(B40,'[2]RECIPE ROW'!$A$4:$BK$107,MATCH($BF$3,'[2]RECIPE ROW'!$B$4:$B$107,0))*D40</f>
        <v>0</v>
      </c>
      <c r="BG40" s="20">
        <f>HLOOKUP(B40,'[2]RECIPE ROW'!$A$4:$BK$107,MATCH($BG$3,'[2]RECIPE ROW'!$B$4:$B$107,0))*D40</f>
        <v>0</v>
      </c>
      <c r="BH40" s="20">
        <f>HLOOKUP(B40,'[2]RECIPE ROW'!$A$4:$BK$107,MATCH($BH$3,'[2]RECIPE ROW'!$B$4:$B$107,0))*D40</f>
        <v>0</v>
      </c>
    </row>
    <row r="41" spans="1:60" ht="22.7" customHeight="1">
      <c r="A41" s="9">
        <v>43</v>
      </c>
      <c r="B41" s="9">
        <f>+B40</f>
        <v>24</v>
      </c>
      <c r="C41" s="10" t="str">
        <f>VLOOKUP(A41,'[1]موازنه المبيعات '!$B$5:$R$1200,2,0)</f>
        <v>FETA CHEESE  (T.P 125 GM)</v>
      </c>
      <c r="D41" s="11">
        <f>VLOOKUP(A41,'[1]SALES FORCAST'!$B$4:$O$338,3,0)</f>
        <v>38544.633358480583</v>
      </c>
      <c r="E41" s="20">
        <f>HLOOKUP(B41,'[2]RECIPE ROW'!$A$4:$BK$107,MATCH($E$3,'[2]RECIPE ROW'!$B$4:$B$107,0))*D41</f>
        <v>0</v>
      </c>
      <c r="F41" s="20">
        <f>HLOOKUP(B41,[2]!recipe,MATCH($F$3,'[2]RECIPE ROW'!$B$4:$B$107,0))*D41</f>
        <v>8760.1439451092228</v>
      </c>
      <c r="G41" s="20">
        <f>HLOOKUP(B41,'[2]RECIPE ROW'!$A$4:$BK$107,MATCH($G$3,'[2]RECIPE ROW'!$B$4:$B$107,0))*D41</f>
        <v>4818.0791698100729</v>
      </c>
      <c r="H41" s="20">
        <f>HLOOKUP(B41,'[2]RECIPE ROW'!$A$4:$BK$107,MATCH($H$3,'[2]RECIPE ROW'!$B$4:$B$107,0))*D41</f>
        <v>0</v>
      </c>
      <c r="I41" s="20">
        <f>HLOOKUP(B41,'[2]RECIPE ROW'!$A$4:$BK$107,MATCH($I$3,'[2]RECIPE ROW'!$B$4:$B$107,0))*D41</f>
        <v>876.01439451092233</v>
      </c>
      <c r="J41" s="20">
        <f>HLOOKUP(B41,'[2]RECIPE ROW'!$A$4:$BK$107,MATCH($J$3,'[2]RECIPE ROW'!$B$4:$B$107,0))*D41</f>
        <v>613.21007615764563</v>
      </c>
      <c r="K41" s="20">
        <f>HLOOKUP(B41,'[2]RECIPE ROW'!$A$4:$BK$107,MATCH($K$3,'[2]RECIPE ROW'!$B$4:$B$107,0))*D41</f>
        <v>14.892244706685679</v>
      </c>
      <c r="L41" s="20">
        <f>HLOOKUP(B41,'[2]RECIPE ROW'!$A$4:$BK$107,MATCH($L$3,'[2]RECIPE ROW'!$B$4:$B$107,0))*D41</f>
        <v>0</v>
      </c>
      <c r="M41" s="20">
        <f>HLOOKUP(B41,'[2]RECIPE ROW'!$A$4:$BK$107,MATCH($M$3,'[2]RECIPE ROW'!$B$4:$B$107,0))*D41</f>
        <v>0</v>
      </c>
      <c r="N41" s="20">
        <f>HLOOKUP(B41,'[2]RECIPE ROW'!$A$4:$BK$107,MATCH($N$3,'[2]RECIPE ROW'!$B$4:$B$107,0))*D41</f>
        <v>1.7520287890218449</v>
      </c>
      <c r="O41" s="20">
        <f>HLOOKUP(B41,'[2]RECIPE ROW'!$A$4:$BK$107,MATCH($O$3,'[2]RECIPE ROW'!$B$4:$B$107,0))*D41</f>
        <v>0</v>
      </c>
      <c r="P41" s="20">
        <f>HLOOKUP(B41,'[2]RECIPE ROW'!$A$4:$BK$107,MATCH($P$3,'[2]RECIPE ROW'!$B$4:$B$107,0))*D41</f>
        <v>0</v>
      </c>
      <c r="Q41" s="20">
        <f>HLOOKUP(B41,'[2]RECIPE ROW'!$A$4:$BK$107,MATCH($Q$3,'[2]RECIPE ROW'!$B$4:$B$107,0))*D41</f>
        <v>0</v>
      </c>
      <c r="R41" s="20">
        <f>HLOOKUP(B41,'[2]RECIPE ROW'!$A$4:$BK$107,MATCH($R$3,'[2]RECIPE ROW'!$B$4:$B$107,0))*D41</f>
        <v>0</v>
      </c>
      <c r="S41" s="20">
        <f>HLOOKUP(B41,'[2]RECIPE ROW'!$A$4:$BK$107,MATCH($S$3,'[2]RECIPE ROW'!$B$4:$B$107,0))*D41</f>
        <v>0</v>
      </c>
      <c r="T41" s="20">
        <f>HLOOKUP(B41,'[2]RECIPE ROW'!$A$4:$BK$107,MATCH($T$3,'[2]RECIPE ROW'!$B$4:$B$107,0))*D41</f>
        <v>0</v>
      </c>
      <c r="U41" s="20">
        <f>HLOOKUP(B41,'[2]RECIPE ROW'!$A$4:$BK$107,MATCH($U$3,'[2]RECIPE ROW'!$B$4:$B$107,0))*D41</f>
        <v>0</v>
      </c>
      <c r="V41" s="20">
        <f>HLOOKUP(B41,'[2]RECIPE ROW'!$A$4:$BK$107,MATCH($V$3,'[2]RECIPE ROW'!$B$4:$B$107,0))*D41</f>
        <v>0</v>
      </c>
      <c r="W41" s="20">
        <f>HLOOKUP(B41,'[2]RECIPE ROW'!$A$4:$BK$107,MATCH($W$3,'[2]RECIPE ROW'!$B$4:$B$107,0))*D41</f>
        <v>0</v>
      </c>
      <c r="X41" s="20">
        <f>HLOOKUP(B41,'[2]RECIPE ROW'!$A$4:$BK$107,MATCH($X$3,'[2]RECIPE ROW'!$B$4:$B$107,0))*D41</f>
        <v>0</v>
      </c>
      <c r="Y41" s="20">
        <f>HLOOKUP(B41,'[2]RECIPE ROW'!$A$4:$BK$107,MATCH($Y$3,'[2]RECIPE ROW'!$B$4:$B$107,0))*D41</f>
        <v>13.31541879656602</v>
      </c>
      <c r="Z41" s="20">
        <f>HLOOKUP(B41,'[2]RECIPE ROW'!$A$4:$BK$107,MATCH($Z$3,'[2]RECIPE ROW'!$B$4:$B$107,0))*D41</f>
        <v>0</v>
      </c>
      <c r="AA41" s="20">
        <f>HLOOKUP(B41,'[2]RECIPE ROW'!$A$4:$BK$107,MATCH($AA$3,'[2]RECIPE ROW'!$B$4:$B$107,0))*D41</f>
        <v>0</v>
      </c>
      <c r="AB41" s="20">
        <f>HLOOKUP(B41,'[2]RECIPE ROW'!$A$4:$BK$107,MATCH($AB$3,'[2]RECIPE ROW'!$B$4:$B$107,0))*D41</f>
        <v>0</v>
      </c>
      <c r="AC41" s="20">
        <f>HLOOKUP(B41,'[2]RECIPE ROW'!$A$4:$BK$107,MATCH($AC$3,'[2]RECIPE ROW'!$B$4:$B$107,0))*D41</f>
        <v>0</v>
      </c>
      <c r="AD41" s="20">
        <f>HLOOKUP(B41,'[2]RECIPE ROW'!$A$4:$BK$107,MATCH($AD$3,'[2]RECIPE ROW'!$B$4:$B$107,0))*D41</f>
        <v>0</v>
      </c>
      <c r="AE41" s="20">
        <f>HLOOKUP(B41,'[2]RECIPE ROW'!$A$4:$BK$107,MATCH($AE$3,'[2]RECIPE ROW'!$B$4:$B$107,0))*D41</f>
        <v>0</v>
      </c>
      <c r="AF41" s="20">
        <f>HLOOKUP(B41,'[2]RECIPE ROW'!$A$4:$BK$107,MATCH($AF$3,'[2]RECIPE ROW'!$B$4:$B$107,0))*D41</f>
        <v>0</v>
      </c>
      <c r="AG41" s="20">
        <f>HLOOKUP(B41,'[2]RECIPE ROW'!$A$4:$BK$107,MATCH($AG$3,'[2]RECIPE ROW'!$B$4:$B$107,0))*D41</f>
        <v>9.6361583396201453</v>
      </c>
      <c r="AH41" s="20">
        <f>HLOOKUP(B41,'[2]RECIPE ROW'!$A$4:$BK$107,MATCH($AH$3,'[2]RECIPE ROW'!$B$4:$B$107,0))*D41</f>
        <v>0</v>
      </c>
      <c r="AI41" s="20">
        <f>HLOOKUP(B41,'[2]RECIPE ROW'!$A$4:$BK$107,MATCH($AI$3,'[2]RECIPE ROW'!$B$4:$B$107,0))*D41</f>
        <v>0</v>
      </c>
      <c r="AJ41" s="20">
        <f>HLOOKUP(B41,'[2]RECIPE ROW'!$A$4:$BK$107,MATCH($AJ$3,'[2]RECIPE ROW'!$B$4:$B$107,0))*D41</f>
        <v>0</v>
      </c>
      <c r="AK41" s="20">
        <f>HLOOKUP(B41,'[2]RECIPE ROW'!$A$4:$BK$107,MATCH($AK$3,'[2]RECIPE ROW'!$B$4:$B$107,0))*D41</f>
        <v>17.520287890218448</v>
      </c>
      <c r="AL41" s="20">
        <f>HLOOKUP(B41,'[2]RECIPE ROW'!$A$4:$BK$107,MATCH($AL$3,'[2]RECIPE ROW'!$B$4:$B$107,0))*D41</f>
        <v>0</v>
      </c>
      <c r="AM41" s="20">
        <f>HLOOKUP(B41,'[2]RECIPE ROW'!$A$4:$BK$107,MATCH($AM$3,'[2]RECIPE ROW'!$B$4:$B$107,0))*D41</f>
        <v>0</v>
      </c>
      <c r="AN41" s="20">
        <f>HLOOKUP(B41,'[2]RECIPE ROW'!$A$4:$BK$107,MATCH($AN$3,'[2]RECIPE ROW'!$B$4:$B$107,0))*D41</f>
        <v>0</v>
      </c>
      <c r="AO41" s="20">
        <f>HLOOKUP(B41,'[2]RECIPE ROW'!$A$4:$BK$107,MATCH($AO$3,'[2]RECIPE ROW'!$B$4:$B$107,0))*D41</f>
        <v>0</v>
      </c>
      <c r="AP41" s="20">
        <f>HLOOKUP(B41,'[2]RECIPE ROW'!$A$4:$BK$107,MATCH($AP$3,'[2]RECIPE ROW'!$B$4:$B$107,0))*D41</f>
        <v>0</v>
      </c>
      <c r="AQ41" s="20">
        <f>HLOOKUP(B41,'[2]RECIPE ROW'!$A$4:$BK$107,MATCH($AQ$3,'[2]RECIPE ROW'!$B$4:$B$107,0))*D41</f>
        <v>0</v>
      </c>
      <c r="AR41" s="20">
        <f>HLOOKUP(B41,'[2]RECIPE ROW'!$A$4:$BK$107,MATCH($AR$3,'[2]RECIPE ROW'!$B$4:$B$107,0))*D41</f>
        <v>0</v>
      </c>
      <c r="AS41" s="20">
        <f>HLOOKUP(B41,'[2]RECIPE ROW'!$A$4:$BK$107,MATCH($AS$3,'[2]RECIPE ROW'!$B$4:$B$107,0))*D41</f>
        <v>2.6280431835327671</v>
      </c>
      <c r="AT41" s="20">
        <f>HLOOKUP(B41,'[2]RECIPE ROW'!$A$4:$BK$107,MATCH($AT$3,'[2]RECIPE ROW'!$B$4:$B$107,0))*D41</f>
        <v>0</v>
      </c>
      <c r="AU41" s="20">
        <f>HLOOKUP(B41,'[2]RECIPE ROW'!$A$4:$BK$107,MATCH($AU$3,'[2]RECIPE ROW'!$B$4:$B$107,0))*D41</f>
        <v>8.760143945109224</v>
      </c>
      <c r="AV41" s="20">
        <f>HLOOKUP(B41,'[2]RECIPE ROW'!$A$4:$BK$107,MATCH($AV$3,'[2]RECIPE ROW'!$B$4:$B$107,0))*D41</f>
        <v>0</v>
      </c>
      <c r="AW41" s="20">
        <f>HLOOKUP(B41,'[2]RECIPE ROW'!$A$4:$BK$107,MATCH($AW$3,'[2]RECIPE ROW'!$B$4:$B$107,0))*D41</f>
        <v>17.520287890218448</v>
      </c>
      <c r="AX41" s="20">
        <f>HLOOKUP(B41,'[2]RECIPE ROW'!$A$4:$BK$107,MATCH($AX$3,'[2]RECIPE ROW'!$B$4:$B$107,0))*D41</f>
        <v>0</v>
      </c>
      <c r="AY41" s="20">
        <f>HLOOKUP(B41,'[2]RECIPE ROW'!$A$4:$BK$107,MATCH($AY$3,'[2]RECIPE ROW'!$B$4:$B$107,0))*D41</f>
        <v>0</v>
      </c>
      <c r="AZ41" s="20">
        <f>HLOOKUP(B41,'[2]RECIPE ROW'!$A$4:$BK$107,MATCH($AZ$3,'[2]RECIPE ROW'!$B$4:$B$107,0))*D41</f>
        <v>35.040575780436896</v>
      </c>
      <c r="BA41" s="20">
        <f>HLOOKUP(B41,'[2]RECIPE ROW'!$A$4:$BK$107,MATCH($BA$3,'[2]RECIPE ROW'!$B$4:$B$107,0))*D41</f>
        <v>0</v>
      </c>
      <c r="BB41" s="20">
        <f>HLOOKUP(B41,'[2]RECIPE ROW'!$A$4:$BK$107,MATCH($BB$3,'[2]RECIPE ROW'!$B$4:$B$107,0))*D41</f>
        <v>0</v>
      </c>
      <c r="BC41" s="20">
        <f>HLOOKUP(B41,'[2]RECIPE ROW'!$A$4:$BK$107,MATCH($BC$3,'[2]RECIPE ROW'!$B$4:$B$107,0))*D41</f>
        <v>0</v>
      </c>
      <c r="BD41" s="20">
        <f>HLOOKUP(B41,'[2]RECIPE ROW'!$A$4:$BK$107,MATCH($BD$3,'[2]RECIPE ROW'!$B$4:$B$107,0))*D41</f>
        <v>0</v>
      </c>
      <c r="BE41" s="20">
        <f>HLOOKUP(B41,'[2]RECIPE ROW'!$A$4:$BK$107,MATCH($BE$3,'[2]RECIPE ROW'!$B$4:$B$107,0))*D41</f>
        <v>0</v>
      </c>
      <c r="BF41" s="20">
        <f>HLOOKUP(B41,'[2]RECIPE ROW'!$A$4:$BK$107,MATCH($BF$3,'[2]RECIPE ROW'!$B$4:$B$107,0))*D41</f>
        <v>0</v>
      </c>
      <c r="BG41" s="20">
        <f>HLOOKUP(B41,'[2]RECIPE ROW'!$A$4:$BK$107,MATCH($BG$3,'[2]RECIPE ROW'!$B$4:$B$107,0))*D41</f>
        <v>0</v>
      </c>
      <c r="BH41" s="20">
        <f>HLOOKUP(B41,'[2]RECIPE ROW'!$A$4:$BK$107,MATCH($BH$3,'[2]RECIPE ROW'!$B$4:$B$107,0))*D41</f>
        <v>0</v>
      </c>
    </row>
    <row r="42" spans="1:60" ht="22.7" customHeight="1">
      <c r="A42" s="9">
        <v>44</v>
      </c>
      <c r="B42" s="9">
        <f>+B34</f>
        <v>31</v>
      </c>
      <c r="C42" s="10" t="str">
        <f>VLOOKUP(A42,'[1]موازنه المبيعات '!$B$5:$R$1200,2,0)</f>
        <v>FETA AND FLAVORS   (125GM) DAIRY</v>
      </c>
      <c r="D42" s="11">
        <f>VLOOKUP(A42,'[1]SALES FORCAST'!$B$4:$O$338,3,0)</f>
        <v>89747.741814401583</v>
      </c>
      <c r="E42" s="20">
        <f>HLOOKUP(B42,'[2]RECIPE ROW'!$A$4:$BK$107,MATCH($E$3,'[2]RECIPE ROW'!$B$4:$B$107,0))*D42</f>
        <v>0</v>
      </c>
      <c r="F42" s="20">
        <f>HLOOKUP(B42,[2]!recipe,MATCH($F$3,'[2]RECIPE ROW'!$B$4:$B$107,0))*D42</f>
        <v>19377.353346291253</v>
      </c>
      <c r="G42" s="20">
        <f>HLOOKUP(B42,'[2]RECIPE ROW'!$A$4:$BK$107,MATCH($G$3,'[2]RECIPE ROW'!$B$4:$B$107,0))*D42</f>
        <v>8158.8856194910531</v>
      </c>
      <c r="H42" s="20">
        <f>HLOOKUP(B42,'[2]RECIPE ROW'!$A$4:$BK$107,MATCH($H$3,'[2]RECIPE ROW'!$B$4:$B$107,0))*D42</f>
        <v>0</v>
      </c>
      <c r="I42" s="20">
        <f>HLOOKUP(B42,'[2]RECIPE ROW'!$A$4:$BK$107,MATCH($I$3,'[2]RECIPE ROW'!$B$4:$B$107,0))*D42</f>
        <v>2039.7214048727633</v>
      </c>
      <c r="J42" s="20">
        <f>HLOOKUP(B42,'[2]RECIPE ROW'!$A$4:$BK$107,MATCH($J$3,'[2]RECIPE ROW'!$B$4:$B$107,0))*D42</f>
        <v>1264.6272710211133</v>
      </c>
      <c r="K42" s="20">
        <f>HLOOKUP(B42,'[2]RECIPE ROW'!$A$4:$BK$107,MATCH($K$3,'[2]RECIPE ROW'!$B$4:$B$107,0))*D42</f>
        <v>34.675263882836973</v>
      </c>
      <c r="L42" s="20">
        <f>HLOOKUP(B42,'[2]RECIPE ROW'!$A$4:$BK$107,MATCH($L$3,'[2]RECIPE ROW'!$B$4:$B$107,0))*D42</f>
        <v>0</v>
      </c>
      <c r="M42" s="20">
        <f>HLOOKUP(B42,'[2]RECIPE ROW'!$A$4:$BK$107,MATCH($M$3,'[2]RECIPE ROW'!$B$4:$B$107,0))*D42</f>
        <v>0</v>
      </c>
      <c r="N42" s="20">
        <f>HLOOKUP(B42,'[2]RECIPE ROW'!$A$4:$BK$107,MATCH($N$3,'[2]RECIPE ROW'!$B$4:$B$107,0))*D42</f>
        <v>4.0794428097455269</v>
      </c>
      <c r="O42" s="20">
        <f>HLOOKUP(B42,'[2]RECIPE ROW'!$A$4:$BK$107,MATCH($O$3,'[2]RECIPE ROW'!$B$4:$B$107,0))*D42</f>
        <v>0</v>
      </c>
      <c r="P42" s="20">
        <f>HLOOKUP(B42,'[2]RECIPE ROW'!$A$4:$BK$107,MATCH($P$3,'[2]RECIPE ROW'!$B$4:$B$107,0))*D42</f>
        <v>0</v>
      </c>
      <c r="Q42" s="20">
        <f>HLOOKUP(B42,'[2]RECIPE ROW'!$A$4:$BK$107,MATCH($Q$3,'[2]RECIPE ROW'!$B$4:$B$107,0))*D42</f>
        <v>0</v>
      </c>
      <c r="R42" s="20">
        <f>HLOOKUP(B42,'[2]RECIPE ROW'!$A$4:$BK$107,MATCH($R$3,'[2]RECIPE ROW'!$B$4:$B$107,0))*D42</f>
        <v>0</v>
      </c>
      <c r="S42" s="20">
        <f>HLOOKUP(B42,'[2]RECIPE ROW'!$A$4:$BK$107,MATCH($S$3,'[2]RECIPE ROW'!$B$4:$B$107,0))*D42</f>
        <v>0</v>
      </c>
      <c r="T42" s="20">
        <f>HLOOKUP(B42,'[2]RECIPE ROW'!$A$4:$BK$107,MATCH($T$3,'[2]RECIPE ROW'!$B$4:$B$107,0))*D42</f>
        <v>0</v>
      </c>
      <c r="U42" s="20">
        <f>HLOOKUP(B42,'[2]RECIPE ROW'!$A$4:$BK$107,MATCH($U$3,'[2]RECIPE ROW'!$B$4:$B$107,0))*D42</f>
        <v>0</v>
      </c>
      <c r="V42" s="20">
        <f>HLOOKUP(B42,'[2]RECIPE ROW'!$A$4:$BK$107,MATCH($V$3,'[2]RECIPE ROW'!$B$4:$B$107,0))*D42</f>
        <v>0</v>
      </c>
      <c r="W42" s="20">
        <f>HLOOKUP(B42,'[2]RECIPE ROW'!$A$4:$BK$107,MATCH($W$3,'[2]RECIPE ROW'!$B$4:$B$107,0))*D42</f>
        <v>0</v>
      </c>
      <c r="X42" s="20">
        <f>HLOOKUP(B42,'[2]RECIPE ROW'!$A$4:$BK$107,MATCH($X$3,'[2]RECIPE ROW'!$B$4:$B$107,0))*D42</f>
        <v>0</v>
      </c>
      <c r="Y42" s="20">
        <f>HLOOKUP(B42,'[2]RECIPE ROW'!$A$4:$BK$107,MATCH($Y$3,'[2]RECIPE ROW'!$B$4:$B$107,0))*D42</f>
        <v>31.003765354066001</v>
      </c>
      <c r="Z42" s="20">
        <f>HLOOKUP(B42,'[2]RECIPE ROW'!$A$4:$BK$107,MATCH($Z$3,'[2]RECIPE ROW'!$B$4:$B$107,0))*D42</f>
        <v>0</v>
      </c>
      <c r="AA42" s="20">
        <f>HLOOKUP(B42,'[2]RECIPE ROW'!$A$4:$BK$107,MATCH($AA$3,'[2]RECIPE ROW'!$B$4:$B$107,0))*D42</f>
        <v>0</v>
      </c>
      <c r="AB42" s="20">
        <f>HLOOKUP(B42,'[2]RECIPE ROW'!$A$4:$BK$107,MATCH($AB$3,'[2]RECIPE ROW'!$B$4:$B$107,0))*D42</f>
        <v>2039.7214048727633</v>
      </c>
      <c r="AC42" s="20">
        <f>HLOOKUP(B42,'[2]RECIPE ROW'!$A$4:$BK$107,MATCH($AC$3,'[2]RECIPE ROW'!$B$4:$B$107,0))*D42</f>
        <v>0</v>
      </c>
      <c r="AD42" s="20">
        <f>HLOOKUP(B42,'[2]RECIPE ROW'!$A$4:$BK$107,MATCH($AD$3,'[2]RECIPE ROW'!$B$4:$B$107,0))*D42</f>
        <v>0</v>
      </c>
      <c r="AE42" s="20">
        <f>HLOOKUP(B42,'[2]RECIPE ROW'!$A$4:$BK$107,MATCH($AE$3,'[2]RECIPE ROW'!$B$4:$B$107,0))*D42</f>
        <v>0</v>
      </c>
      <c r="AF42" s="20">
        <f>HLOOKUP(B42,'[2]RECIPE ROW'!$A$4:$BK$107,MATCH($AF$3,'[2]RECIPE ROW'!$B$4:$B$107,0))*D42</f>
        <v>0</v>
      </c>
      <c r="AG42" s="20">
        <f>HLOOKUP(B42,'[2]RECIPE ROW'!$A$4:$BK$107,MATCH($AG$3,'[2]RECIPE ROW'!$B$4:$B$107,0))*D42</f>
        <v>22.436935453600395</v>
      </c>
      <c r="AH42" s="20">
        <f>HLOOKUP(B42,'[2]RECIPE ROW'!$A$4:$BK$107,MATCH($AH$3,'[2]RECIPE ROW'!$B$4:$B$107,0))*D42</f>
        <v>1019.8607024363816</v>
      </c>
      <c r="AI42" s="20">
        <f>HLOOKUP(B42,'[2]RECIPE ROW'!$A$4:$BK$107,MATCH($AI$3,'[2]RECIPE ROW'!$B$4:$B$107,0))*D42</f>
        <v>0</v>
      </c>
      <c r="AJ42" s="20">
        <f>HLOOKUP(B42,'[2]RECIPE ROW'!$A$4:$BK$107,MATCH($AJ$3,'[2]RECIPE ROW'!$B$4:$B$107,0))*D42</f>
        <v>0</v>
      </c>
      <c r="AK42" s="20">
        <f>HLOOKUP(B42,'[2]RECIPE ROW'!$A$4:$BK$107,MATCH($AK$3,'[2]RECIPE ROW'!$B$4:$B$107,0))*D42</f>
        <v>509.93035121819082</v>
      </c>
      <c r="AL42" s="20">
        <f>HLOOKUP(B42,'[2]RECIPE ROW'!$A$4:$BK$107,MATCH($AL$3,'[2]RECIPE ROW'!$B$4:$B$107,0))*D42</f>
        <v>0</v>
      </c>
      <c r="AM42" s="20">
        <f>HLOOKUP(B42,'[2]RECIPE ROW'!$A$4:$BK$107,MATCH($AM$3,'[2]RECIPE ROW'!$B$4:$B$107,0))*D42</f>
        <v>0</v>
      </c>
      <c r="AN42" s="20">
        <f>HLOOKUP(B42,'[2]RECIPE ROW'!$A$4:$BK$107,MATCH($AN$3,'[2]RECIPE ROW'!$B$4:$B$107,0))*D42</f>
        <v>0</v>
      </c>
      <c r="AO42" s="20">
        <f>HLOOKUP(B42,'[2]RECIPE ROW'!$A$4:$BK$107,MATCH($AO$3,'[2]RECIPE ROW'!$B$4:$B$107,0))*D42</f>
        <v>0</v>
      </c>
      <c r="AP42" s="20">
        <f>HLOOKUP(B42,'[2]RECIPE ROW'!$A$4:$BK$107,MATCH($AP$3,'[2]RECIPE ROW'!$B$4:$B$107,0))*D42</f>
        <v>0</v>
      </c>
      <c r="AQ42" s="20">
        <f>HLOOKUP(B42,'[2]RECIPE ROW'!$A$4:$BK$107,MATCH($AQ$3,'[2]RECIPE ROW'!$B$4:$B$107,0))*D42</f>
        <v>0</v>
      </c>
      <c r="AR42" s="20">
        <f>HLOOKUP(B42,'[2]RECIPE ROW'!$A$4:$BK$107,MATCH($AR$3,'[2]RECIPE ROW'!$B$4:$B$107,0))*D42</f>
        <v>0</v>
      </c>
      <c r="AS42" s="20">
        <f>HLOOKUP(B42,'[2]RECIPE ROW'!$A$4:$BK$107,MATCH($AS$3,'[2]RECIPE ROW'!$B$4:$B$107,0))*D42</f>
        <v>6.1191642146182899</v>
      </c>
      <c r="AT42" s="20">
        <f>HLOOKUP(B42,'[2]RECIPE ROW'!$A$4:$BK$107,MATCH($AT$3,'[2]RECIPE ROW'!$B$4:$B$107,0))*D42</f>
        <v>0</v>
      </c>
      <c r="AU42" s="20">
        <f>HLOOKUP(B42,'[2]RECIPE ROW'!$A$4:$BK$107,MATCH($AU$3,'[2]RECIPE ROW'!$B$4:$B$107,0))*D42</f>
        <v>81.588856194910534</v>
      </c>
      <c r="AV42" s="20">
        <f>HLOOKUP(B42,'[2]RECIPE ROW'!$A$4:$BK$107,MATCH($AV$3,'[2]RECIPE ROW'!$B$4:$B$107,0))*D42</f>
        <v>0</v>
      </c>
      <c r="AW42" s="20">
        <f>HLOOKUP(B42,'[2]RECIPE ROW'!$A$4:$BK$107,MATCH($AW$3,'[2]RECIPE ROW'!$B$4:$B$107,0))*D42</f>
        <v>81.588856194910534</v>
      </c>
      <c r="AX42" s="20">
        <f>HLOOKUP(B42,'[2]RECIPE ROW'!$A$4:$BK$107,MATCH($AX$3,'[2]RECIPE ROW'!$B$4:$B$107,0))*D42</f>
        <v>0</v>
      </c>
      <c r="AY42" s="20">
        <f>HLOOKUP(B42,'[2]RECIPE ROW'!$A$4:$BK$107,MATCH($AY$3,'[2]RECIPE ROW'!$B$4:$B$107,0))*D42</f>
        <v>0</v>
      </c>
      <c r="AZ42" s="20">
        <f>HLOOKUP(B42,'[2]RECIPE ROW'!$A$4:$BK$107,MATCH($AZ$3,'[2]RECIPE ROW'!$B$4:$B$107,0))*D42</f>
        <v>0</v>
      </c>
      <c r="BA42" s="20">
        <f>HLOOKUP(B42,'[2]RECIPE ROW'!$A$4:$BK$107,MATCH($BA$3,'[2]RECIPE ROW'!$B$4:$B$107,0))*D42</f>
        <v>0</v>
      </c>
      <c r="BB42" s="20">
        <f>HLOOKUP(B42,'[2]RECIPE ROW'!$A$4:$BK$107,MATCH($BB$3,'[2]RECIPE ROW'!$B$4:$B$107,0))*D42</f>
        <v>0</v>
      </c>
      <c r="BC42" s="20">
        <f>HLOOKUP(B42,'[2]RECIPE ROW'!$A$4:$BK$107,MATCH($BC$3,'[2]RECIPE ROW'!$B$4:$B$107,0))*D42</f>
        <v>0</v>
      </c>
      <c r="BD42" s="20">
        <f>HLOOKUP(B42,'[2]RECIPE ROW'!$A$4:$BK$107,MATCH($BD$3,'[2]RECIPE ROW'!$B$4:$B$107,0))*D42</f>
        <v>0</v>
      </c>
      <c r="BE42" s="20">
        <f>HLOOKUP(B42,'[2]RECIPE ROW'!$A$4:$BK$107,MATCH($BE$3,'[2]RECIPE ROW'!$B$4:$B$107,0))*D42</f>
        <v>0</v>
      </c>
      <c r="BF42" s="20">
        <f>HLOOKUP(B42,'[2]RECIPE ROW'!$A$4:$BK$107,MATCH($BF$3,'[2]RECIPE ROW'!$B$4:$B$107,0))*D42</f>
        <v>0</v>
      </c>
      <c r="BG42" s="20">
        <f>HLOOKUP(B42,'[2]RECIPE ROW'!$A$4:$BK$107,MATCH($BG$3,'[2]RECIPE ROW'!$B$4:$B$107,0))*D42</f>
        <v>0</v>
      </c>
      <c r="BH42" s="20">
        <f>HLOOKUP(B42,'[2]RECIPE ROW'!$A$4:$BK$107,MATCH($BH$3,'[2]RECIPE ROW'!$B$4:$B$107,0))*D42</f>
        <v>0</v>
      </c>
    </row>
    <row r="43" spans="1:60" ht="22.7" customHeight="1">
      <c r="A43" s="9">
        <v>45</v>
      </c>
      <c r="B43" s="9">
        <f>+B42</f>
        <v>31</v>
      </c>
      <c r="C43" s="10" t="str">
        <f>VLOOKUP(A43,'[1]موازنه المبيعات '!$B$5:$R$1200,2,0)</f>
        <v>FETA AND FLAVORS CHEESE  (T.P 100GM)</v>
      </c>
      <c r="D43" s="11">
        <f>VLOOKUP(A43,'[1]SALES FORCAST'!$B$4:$O$338,3,0)</f>
        <v>39668.99742469273</v>
      </c>
      <c r="E43" s="20">
        <f>HLOOKUP(B43,'[2]RECIPE ROW'!$A$4:$BK$107,MATCH($E$3,'[2]RECIPE ROW'!$B$4:$B$107,0))*D43</f>
        <v>0</v>
      </c>
      <c r="F43" s="20">
        <f>HLOOKUP(B43,[2]!recipe,MATCH($F$3,'[2]RECIPE ROW'!$B$4:$B$107,0))*D43</f>
        <v>8564.8971712404764</v>
      </c>
      <c r="G43" s="20">
        <f>HLOOKUP(B43,'[2]RECIPE ROW'!$A$4:$BK$107,MATCH($G$3,'[2]RECIPE ROW'!$B$4:$B$107,0))*D43</f>
        <v>3606.2724931538846</v>
      </c>
      <c r="H43" s="20">
        <f>HLOOKUP(B43,'[2]RECIPE ROW'!$A$4:$BK$107,MATCH($H$3,'[2]RECIPE ROW'!$B$4:$B$107,0))*D43</f>
        <v>0</v>
      </c>
      <c r="I43" s="20">
        <f>HLOOKUP(B43,'[2]RECIPE ROW'!$A$4:$BK$107,MATCH($I$3,'[2]RECIPE ROW'!$B$4:$B$107,0))*D43</f>
        <v>901.56812328847116</v>
      </c>
      <c r="J43" s="20">
        <f>HLOOKUP(B43,'[2]RECIPE ROW'!$A$4:$BK$107,MATCH($J$3,'[2]RECIPE ROW'!$B$4:$B$107,0))*D43</f>
        <v>558.97223643885218</v>
      </c>
      <c r="K43" s="20">
        <f>HLOOKUP(B43,'[2]RECIPE ROW'!$A$4:$BK$107,MATCH($K$3,'[2]RECIPE ROW'!$B$4:$B$107,0))*D43</f>
        <v>15.326658095904008</v>
      </c>
      <c r="L43" s="20">
        <f>HLOOKUP(B43,'[2]RECIPE ROW'!$A$4:$BK$107,MATCH($L$3,'[2]RECIPE ROW'!$B$4:$B$107,0))*D43</f>
        <v>0</v>
      </c>
      <c r="M43" s="20">
        <f>HLOOKUP(B43,'[2]RECIPE ROW'!$A$4:$BK$107,MATCH($M$3,'[2]RECIPE ROW'!$B$4:$B$107,0))*D43</f>
        <v>0</v>
      </c>
      <c r="N43" s="20">
        <f>HLOOKUP(B43,'[2]RECIPE ROW'!$A$4:$BK$107,MATCH($N$3,'[2]RECIPE ROW'!$B$4:$B$107,0))*D43</f>
        <v>1.8031362465769425</v>
      </c>
      <c r="O43" s="20">
        <f>HLOOKUP(B43,'[2]RECIPE ROW'!$A$4:$BK$107,MATCH($O$3,'[2]RECIPE ROW'!$B$4:$B$107,0))*D43</f>
        <v>0</v>
      </c>
      <c r="P43" s="20">
        <f>HLOOKUP(B43,'[2]RECIPE ROW'!$A$4:$BK$107,MATCH($P$3,'[2]RECIPE ROW'!$B$4:$B$107,0))*D43</f>
        <v>0</v>
      </c>
      <c r="Q43" s="20">
        <f>HLOOKUP(B43,'[2]RECIPE ROW'!$A$4:$BK$107,MATCH($Q$3,'[2]RECIPE ROW'!$B$4:$B$107,0))*D43</f>
        <v>0</v>
      </c>
      <c r="R43" s="20">
        <f>HLOOKUP(B43,'[2]RECIPE ROW'!$A$4:$BK$107,MATCH($R$3,'[2]RECIPE ROW'!$B$4:$B$107,0))*D43</f>
        <v>0</v>
      </c>
      <c r="S43" s="20">
        <f>HLOOKUP(B43,'[2]RECIPE ROW'!$A$4:$BK$107,MATCH($S$3,'[2]RECIPE ROW'!$B$4:$B$107,0))*D43</f>
        <v>0</v>
      </c>
      <c r="T43" s="20">
        <f>HLOOKUP(B43,'[2]RECIPE ROW'!$A$4:$BK$107,MATCH($T$3,'[2]RECIPE ROW'!$B$4:$B$107,0))*D43</f>
        <v>0</v>
      </c>
      <c r="U43" s="20">
        <f>HLOOKUP(B43,'[2]RECIPE ROW'!$A$4:$BK$107,MATCH($U$3,'[2]RECIPE ROW'!$B$4:$B$107,0))*D43</f>
        <v>0</v>
      </c>
      <c r="V43" s="20">
        <f>HLOOKUP(B43,'[2]RECIPE ROW'!$A$4:$BK$107,MATCH($V$3,'[2]RECIPE ROW'!$B$4:$B$107,0))*D43</f>
        <v>0</v>
      </c>
      <c r="W43" s="20">
        <f>HLOOKUP(B43,'[2]RECIPE ROW'!$A$4:$BK$107,MATCH($W$3,'[2]RECIPE ROW'!$B$4:$B$107,0))*D43</f>
        <v>0</v>
      </c>
      <c r="X43" s="20">
        <f>HLOOKUP(B43,'[2]RECIPE ROW'!$A$4:$BK$107,MATCH($X$3,'[2]RECIPE ROW'!$B$4:$B$107,0))*D43</f>
        <v>0</v>
      </c>
      <c r="Y43" s="20">
        <f>HLOOKUP(B43,'[2]RECIPE ROW'!$A$4:$BK$107,MATCH($Y$3,'[2]RECIPE ROW'!$B$4:$B$107,0))*D43</f>
        <v>13.703835473984761</v>
      </c>
      <c r="Z43" s="20">
        <f>HLOOKUP(B43,'[2]RECIPE ROW'!$A$4:$BK$107,MATCH($Z$3,'[2]RECIPE ROW'!$B$4:$B$107,0))*D43</f>
        <v>0</v>
      </c>
      <c r="AA43" s="20">
        <f>HLOOKUP(B43,'[2]RECIPE ROW'!$A$4:$BK$107,MATCH($AA$3,'[2]RECIPE ROW'!$B$4:$B$107,0))*D43</f>
        <v>0</v>
      </c>
      <c r="AB43" s="20">
        <f>HLOOKUP(B43,'[2]RECIPE ROW'!$A$4:$BK$107,MATCH($AB$3,'[2]RECIPE ROW'!$B$4:$B$107,0))*D43</f>
        <v>901.56812328847116</v>
      </c>
      <c r="AC43" s="20">
        <f>HLOOKUP(B43,'[2]RECIPE ROW'!$A$4:$BK$107,MATCH($AC$3,'[2]RECIPE ROW'!$B$4:$B$107,0))*D43</f>
        <v>0</v>
      </c>
      <c r="AD43" s="20">
        <f>HLOOKUP(B43,'[2]RECIPE ROW'!$A$4:$BK$107,MATCH($AD$3,'[2]RECIPE ROW'!$B$4:$B$107,0))*D43</f>
        <v>0</v>
      </c>
      <c r="AE43" s="20">
        <f>HLOOKUP(B43,'[2]RECIPE ROW'!$A$4:$BK$107,MATCH($AE$3,'[2]RECIPE ROW'!$B$4:$B$107,0))*D43</f>
        <v>0</v>
      </c>
      <c r="AF43" s="20">
        <f>HLOOKUP(B43,'[2]RECIPE ROW'!$A$4:$BK$107,MATCH($AF$3,'[2]RECIPE ROW'!$B$4:$B$107,0))*D43</f>
        <v>0</v>
      </c>
      <c r="AG43" s="20">
        <f>HLOOKUP(B43,'[2]RECIPE ROW'!$A$4:$BK$107,MATCH($AG$3,'[2]RECIPE ROW'!$B$4:$B$107,0))*D43</f>
        <v>9.9172493561731834</v>
      </c>
      <c r="AH43" s="20">
        <f>HLOOKUP(B43,'[2]RECIPE ROW'!$A$4:$BK$107,MATCH($AH$3,'[2]RECIPE ROW'!$B$4:$B$107,0))*D43</f>
        <v>450.78406164423558</v>
      </c>
      <c r="AI43" s="20">
        <f>HLOOKUP(B43,'[2]RECIPE ROW'!$A$4:$BK$107,MATCH($AI$3,'[2]RECIPE ROW'!$B$4:$B$107,0))*D43</f>
        <v>0</v>
      </c>
      <c r="AJ43" s="20">
        <f>HLOOKUP(B43,'[2]RECIPE ROW'!$A$4:$BK$107,MATCH($AJ$3,'[2]RECIPE ROW'!$B$4:$B$107,0))*D43</f>
        <v>0</v>
      </c>
      <c r="AK43" s="20">
        <f>HLOOKUP(B43,'[2]RECIPE ROW'!$A$4:$BK$107,MATCH($AK$3,'[2]RECIPE ROW'!$B$4:$B$107,0))*D43</f>
        <v>225.39203082211779</v>
      </c>
      <c r="AL43" s="20">
        <f>HLOOKUP(B43,'[2]RECIPE ROW'!$A$4:$BK$107,MATCH($AL$3,'[2]RECIPE ROW'!$B$4:$B$107,0))*D43</f>
        <v>0</v>
      </c>
      <c r="AM43" s="20">
        <f>HLOOKUP(B43,'[2]RECIPE ROW'!$A$4:$BK$107,MATCH($AM$3,'[2]RECIPE ROW'!$B$4:$B$107,0))*D43</f>
        <v>0</v>
      </c>
      <c r="AN43" s="20">
        <f>HLOOKUP(B43,'[2]RECIPE ROW'!$A$4:$BK$107,MATCH($AN$3,'[2]RECIPE ROW'!$B$4:$B$107,0))*D43</f>
        <v>0</v>
      </c>
      <c r="AO43" s="20">
        <f>HLOOKUP(B43,'[2]RECIPE ROW'!$A$4:$BK$107,MATCH($AO$3,'[2]RECIPE ROW'!$B$4:$B$107,0))*D43</f>
        <v>0</v>
      </c>
      <c r="AP43" s="20">
        <f>HLOOKUP(B43,'[2]RECIPE ROW'!$A$4:$BK$107,MATCH($AP$3,'[2]RECIPE ROW'!$B$4:$B$107,0))*D43</f>
        <v>0</v>
      </c>
      <c r="AQ43" s="20">
        <f>HLOOKUP(B43,'[2]RECIPE ROW'!$A$4:$BK$107,MATCH($AQ$3,'[2]RECIPE ROW'!$B$4:$B$107,0))*D43</f>
        <v>0</v>
      </c>
      <c r="AR43" s="20">
        <f>HLOOKUP(B43,'[2]RECIPE ROW'!$A$4:$BK$107,MATCH($AR$3,'[2]RECIPE ROW'!$B$4:$B$107,0))*D43</f>
        <v>0</v>
      </c>
      <c r="AS43" s="20">
        <f>HLOOKUP(B43,'[2]RECIPE ROW'!$A$4:$BK$107,MATCH($AS$3,'[2]RECIPE ROW'!$B$4:$B$107,0))*D43</f>
        <v>2.7047043698654134</v>
      </c>
      <c r="AT43" s="20">
        <f>HLOOKUP(B43,'[2]RECIPE ROW'!$A$4:$BK$107,MATCH($AT$3,'[2]RECIPE ROW'!$B$4:$B$107,0))*D43</f>
        <v>0</v>
      </c>
      <c r="AU43" s="20">
        <f>HLOOKUP(B43,'[2]RECIPE ROW'!$A$4:$BK$107,MATCH($AU$3,'[2]RECIPE ROW'!$B$4:$B$107,0))*D43</f>
        <v>36.062724931538845</v>
      </c>
      <c r="AV43" s="20">
        <f>HLOOKUP(B43,'[2]RECIPE ROW'!$A$4:$BK$107,MATCH($AV$3,'[2]RECIPE ROW'!$B$4:$B$107,0))*D43</f>
        <v>0</v>
      </c>
      <c r="AW43" s="20">
        <f>HLOOKUP(B43,'[2]RECIPE ROW'!$A$4:$BK$107,MATCH($AW$3,'[2]RECIPE ROW'!$B$4:$B$107,0))*D43</f>
        <v>36.062724931538845</v>
      </c>
      <c r="AX43" s="20">
        <f>HLOOKUP(B43,'[2]RECIPE ROW'!$A$4:$BK$107,MATCH($AX$3,'[2]RECIPE ROW'!$B$4:$B$107,0))*D43</f>
        <v>0</v>
      </c>
      <c r="AY43" s="20">
        <f>HLOOKUP(B43,'[2]RECIPE ROW'!$A$4:$BK$107,MATCH($AY$3,'[2]RECIPE ROW'!$B$4:$B$107,0))*D43</f>
        <v>0</v>
      </c>
      <c r="AZ43" s="20">
        <f>HLOOKUP(B43,'[2]RECIPE ROW'!$A$4:$BK$107,MATCH($AZ$3,'[2]RECIPE ROW'!$B$4:$B$107,0))*D43</f>
        <v>0</v>
      </c>
      <c r="BA43" s="20">
        <f>HLOOKUP(B43,'[2]RECIPE ROW'!$A$4:$BK$107,MATCH($BA$3,'[2]RECIPE ROW'!$B$4:$B$107,0))*D43</f>
        <v>0</v>
      </c>
      <c r="BB43" s="20">
        <f>HLOOKUP(B43,'[2]RECIPE ROW'!$A$4:$BK$107,MATCH($BB$3,'[2]RECIPE ROW'!$B$4:$B$107,0))*D43</f>
        <v>0</v>
      </c>
      <c r="BC43" s="20">
        <f>HLOOKUP(B43,'[2]RECIPE ROW'!$A$4:$BK$107,MATCH($BC$3,'[2]RECIPE ROW'!$B$4:$B$107,0))*D43</f>
        <v>0</v>
      </c>
      <c r="BD43" s="20">
        <f>HLOOKUP(B43,'[2]RECIPE ROW'!$A$4:$BK$107,MATCH($BD$3,'[2]RECIPE ROW'!$B$4:$B$107,0))*D43</f>
        <v>0</v>
      </c>
      <c r="BE43" s="20">
        <f>HLOOKUP(B43,'[2]RECIPE ROW'!$A$4:$BK$107,MATCH($BE$3,'[2]RECIPE ROW'!$B$4:$B$107,0))*D43</f>
        <v>0</v>
      </c>
      <c r="BF43" s="20">
        <f>HLOOKUP(B43,'[2]RECIPE ROW'!$A$4:$BK$107,MATCH($BF$3,'[2]RECIPE ROW'!$B$4:$B$107,0))*D43</f>
        <v>0</v>
      </c>
      <c r="BG43" s="20">
        <f>HLOOKUP(B43,'[2]RECIPE ROW'!$A$4:$BK$107,MATCH($BG$3,'[2]RECIPE ROW'!$B$4:$B$107,0))*D43</f>
        <v>0</v>
      </c>
      <c r="BH43" s="20">
        <f>HLOOKUP(B43,'[2]RECIPE ROW'!$A$4:$BK$107,MATCH($BH$3,'[2]RECIPE ROW'!$B$4:$B$107,0))*D43</f>
        <v>0</v>
      </c>
    </row>
    <row r="44" spans="1:60" ht="22.7" customHeight="1">
      <c r="A44" s="9">
        <v>46</v>
      </c>
      <c r="B44" s="9">
        <f>+B43</f>
        <v>31</v>
      </c>
      <c r="C44" s="10" t="str">
        <f>VLOOKUP(A44,'[1]موازنه المبيعات '!$B$5:$R$1200,2,0)</f>
        <v xml:space="preserve">FETA AND FLAVORS CHEESE  (T.P 100GM)توريدات </v>
      </c>
      <c r="D44" s="11">
        <f>VLOOKUP(A44,'[1]SALES FORCAST'!$B$4:$O$338,3,0)</f>
        <v>29780.652031077243</v>
      </c>
      <c r="E44" s="20">
        <f>HLOOKUP(B44,'[2]RECIPE ROW'!$A$4:$BK$107,MATCH($E$3,'[2]RECIPE ROW'!$B$4:$B$107,0))*D44</f>
        <v>0</v>
      </c>
      <c r="F44" s="20">
        <f>HLOOKUP(B44,[2]!recipe,MATCH($F$3,'[2]RECIPE ROW'!$B$4:$B$107,0))*D44</f>
        <v>6429.9135067098596</v>
      </c>
      <c r="G44" s="20">
        <f>HLOOKUP(B44,'[2]RECIPE ROW'!$A$4:$BK$107,MATCH($G$3,'[2]RECIPE ROW'!$B$4:$B$107,0))*D44</f>
        <v>2707.3320028252042</v>
      </c>
      <c r="H44" s="20">
        <f>HLOOKUP(B44,'[2]RECIPE ROW'!$A$4:$BK$107,MATCH($H$3,'[2]RECIPE ROW'!$B$4:$B$107,0))*D44</f>
        <v>0</v>
      </c>
      <c r="I44" s="20">
        <f>HLOOKUP(B44,'[2]RECIPE ROW'!$A$4:$BK$107,MATCH($I$3,'[2]RECIPE ROW'!$B$4:$B$107,0))*D44</f>
        <v>676.83300070630105</v>
      </c>
      <c r="J44" s="20">
        <f>HLOOKUP(B44,'[2]RECIPE ROW'!$A$4:$BK$107,MATCH($J$3,'[2]RECIPE ROW'!$B$4:$B$107,0))*D44</f>
        <v>419.63646043790663</v>
      </c>
      <c r="K44" s="20">
        <f>HLOOKUP(B44,'[2]RECIPE ROW'!$A$4:$BK$107,MATCH($K$3,'[2]RECIPE ROW'!$B$4:$B$107,0))*D44</f>
        <v>11.506161012007116</v>
      </c>
      <c r="L44" s="20">
        <f>HLOOKUP(B44,'[2]RECIPE ROW'!$A$4:$BK$107,MATCH($L$3,'[2]RECIPE ROW'!$B$4:$B$107,0))*D44</f>
        <v>0</v>
      </c>
      <c r="M44" s="20">
        <f>HLOOKUP(B44,'[2]RECIPE ROW'!$A$4:$BK$107,MATCH($M$3,'[2]RECIPE ROW'!$B$4:$B$107,0))*D44</f>
        <v>0</v>
      </c>
      <c r="N44" s="20">
        <f>HLOOKUP(B44,'[2]RECIPE ROW'!$A$4:$BK$107,MATCH($N$3,'[2]RECIPE ROW'!$B$4:$B$107,0))*D44</f>
        <v>1.3536660014126021</v>
      </c>
      <c r="O44" s="20">
        <f>HLOOKUP(B44,'[2]RECIPE ROW'!$A$4:$BK$107,MATCH($O$3,'[2]RECIPE ROW'!$B$4:$B$107,0))*D44</f>
        <v>0</v>
      </c>
      <c r="P44" s="20">
        <f>HLOOKUP(B44,'[2]RECIPE ROW'!$A$4:$BK$107,MATCH($P$3,'[2]RECIPE ROW'!$B$4:$B$107,0))*D44</f>
        <v>0</v>
      </c>
      <c r="Q44" s="20">
        <f>HLOOKUP(B44,'[2]RECIPE ROW'!$A$4:$BK$107,MATCH($Q$3,'[2]RECIPE ROW'!$B$4:$B$107,0))*D44</f>
        <v>0</v>
      </c>
      <c r="R44" s="20">
        <f>HLOOKUP(B44,'[2]RECIPE ROW'!$A$4:$BK$107,MATCH($R$3,'[2]RECIPE ROW'!$B$4:$B$107,0))*D44</f>
        <v>0</v>
      </c>
      <c r="S44" s="20">
        <f>HLOOKUP(B44,'[2]RECIPE ROW'!$A$4:$BK$107,MATCH($S$3,'[2]RECIPE ROW'!$B$4:$B$107,0))*D44</f>
        <v>0</v>
      </c>
      <c r="T44" s="20">
        <f>HLOOKUP(B44,'[2]RECIPE ROW'!$A$4:$BK$107,MATCH($T$3,'[2]RECIPE ROW'!$B$4:$B$107,0))*D44</f>
        <v>0</v>
      </c>
      <c r="U44" s="20">
        <f>HLOOKUP(B44,'[2]RECIPE ROW'!$A$4:$BK$107,MATCH($U$3,'[2]RECIPE ROW'!$B$4:$B$107,0))*D44</f>
        <v>0</v>
      </c>
      <c r="V44" s="20">
        <f>HLOOKUP(B44,'[2]RECIPE ROW'!$A$4:$BK$107,MATCH($V$3,'[2]RECIPE ROW'!$B$4:$B$107,0))*D44</f>
        <v>0</v>
      </c>
      <c r="W44" s="20">
        <f>HLOOKUP(B44,'[2]RECIPE ROW'!$A$4:$BK$107,MATCH($W$3,'[2]RECIPE ROW'!$B$4:$B$107,0))*D44</f>
        <v>0</v>
      </c>
      <c r="X44" s="20">
        <f>HLOOKUP(B44,'[2]RECIPE ROW'!$A$4:$BK$107,MATCH($X$3,'[2]RECIPE ROW'!$B$4:$B$107,0))*D44</f>
        <v>0</v>
      </c>
      <c r="Y44" s="20">
        <f>HLOOKUP(B44,'[2]RECIPE ROW'!$A$4:$BK$107,MATCH($Y$3,'[2]RECIPE ROW'!$B$4:$B$107,0))*D44</f>
        <v>10.287861610735774</v>
      </c>
      <c r="Z44" s="20">
        <f>HLOOKUP(B44,'[2]RECIPE ROW'!$A$4:$BK$107,MATCH($Z$3,'[2]RECIPE ROW'!$B$4:$B$107,0))*D44</f>
        <v>0</v>
      </c>
      <c r="AA44" s="20">
        <f>HLOOKUP(B44,'[2]RECIPE ROW'!$A$4:$BK$107,MATCH($AA$3,'[2]RECIPE ROW'!$B$4:$B$107,0))*D44</f>
        <v>0</v>
      </c>
      <c r="AB44" s="20">
        <f>HLOOKUP(B44,'[2]RECIPE ROW'!$A$4:$BK$107,MATCH($AB$3,'[2]RECIPE ROW'!$B$4:$B$107,0))*D44</f>
        <v>676.83300070630105</v>
      </c>
      <c r="AC44" s="20">
        <f>HLOOKUP(B44,'[2]RECIPE ROW'!$A$4:$BK$107,MATCH($AC$3,'[2]RECIPE ROW'!$B$4:$B$107,0))*D44</f>
        <v>0</v>
      </c>
      <c r="AD44" s="20">
        <f>HLOOKUP(B44,'[2]RECIPE ROW'!$A$4:$BK$107,MATCH($AD$3,'[2]RECIPE ROW'!$B$4:$B$107,0))*D44</f>
        <v>0</v>
      </c>
      <c r="AE44" s="20">
        <f>HLOOKUP(B44,'[2]RECIPE ROW'!$A$4:$BK$107,MATCH($AE$3,'[2]RECIPE ROW'!$B$4:$B$107,0))*D44</f>
        <v>0</v>
      </c>
      <c r="AF44" s="20">
        <f>HLOOKUP(B44,'[2]RECIPE ROW'!$A$4:$BK$107,MATCH($AF$3,'[2]RECIPE ROW'!$B$4:$B$107,0))*D44</f>
        <v>0</v>
      </c>
      <c r="AG44" s="20">
        <f>HLOOKUP(B44,'[2]RECIPE ROW'!$A$4:$BK$107,MATCH($AG$3,'[2]RECIPE ROW'!$B$4:$B$107,0))*D44</f>
        <v>7.4451630077693105</v>
      </c>
      <c r="AH44" s="20">
        <f>HLOOKUP(B44,'[2]RECIPE ROW'!$A$4:$BK$107,MATCH($AH$3,'[2]RECIPE ROW'!$B$4:$B$107,0))*D44</f>
        <v>338.41650035315052</v>
      </c>
      <c r="AI44" s="20">
        <f>HLOOKUP(B44,'[2]RECIPE ROW'!$A$4:$BK$107,MATCH($AI$3,'[2]RECIPE ROW'!$B$4:$B$107,0))*D44</f>
        <v>0</v>
      </c>
      <c r="AJ44" s="20">
        <f>HLOOKUP(B44,'[2]RECIPE ROW'!$A$4:$BK$107,MATCH($AJ$3,'[2]RECIPE ROW'!$B$4:$B$107,0))*D44</f>
        <v>0</v>
      </c>
      <c r="AK44" s="20">
        <f>HLOOKUP(B44,'[2]RECIPE ROW'!$A$4:$BK$107,MATCH($AK$3,'[2]RECIPE ROW'!$B$4:$B$107,0))*D44</f>
        <v>169.20825017657526</v>
      </c>
      <c r="AL44" s="20">
        <f>HLOOKUP(B44,'[2]RECIPE ROW'!$A$4:$BK$107,MATCH($AL$3,'[2]RECIPE ROW'!$B$4:$B$107,0))*D44</f>
        <v>0</v>
      </c>
      <c r="AM44" s="20">
        <f>HLOOKUP(B44,'[2]RECIPE ROW'!$A$4:$BK$107,MATCH($AM$3,'[2]RECIPE ROW'!$B$4:$B$107,0))*D44</f>
        <v>0</v>
      </c>
      <c r="AN44" s="20">
        <f>HLOOKUP(B44,'[2]RECIPE ROW'!$A$4:$BK$107,MATCH($AN$3,'[2]RECIPE ROW'!$B$4:$B$107,0))*D44</f>
        <v>0</v>
      </c>
      <c r="AO44" s="20">
        <f>HLOOKUP(B44,'[2]RECIPE ROW'!$A$4:$BK$107,MATCH($AO$3,'[2]RECIPE ROW'!$B$4:$B$107,0))*D44</f>
        <v>0</v>
      </c>
      <c r="AP44" s="20">
        <f>HLOOKUP(B44,'[2]RECIPE ROW'!$A$4:$BK$107,MATCH($AP$3,'[2]RECIPE ROW'!$B$4:$B$107,0))*D44</f>
        <v>0</v>
      </c>
      <c r="AQ44" s="20">
        <f>HLOOKUP(B44,'[2]RECIPE ROW'!$A$4:$BK$107,MATCH($AQ$3,'[2]RECIPE ROW'!$B$4:$B$107,0))*D44</f>
        <v>0</v>
      </c>
      <c r="AR44" s="20">
        <f>HLOOKUP(B44,'[2]RECIPE ROW'!$A$4:$BK$107,MATCH($AR$3,'[2]RECIPE ROW'!$B$4:$B$107,0))*D44</f>
        <v>0</v>
      </c>
      <c r="AS44" s="20">
        <f>HLOOKUP(B44,'[2]RECIPE ROW'!$A$4:$BK$107,MATCH($AS$3,'[2]RECIPE ROW'!$B$4:$B$107,0))*D44</f>
        <v>2.0304990021189031</v>
      </c>
      <c r="AT44" s="20">
        <f>HLOOKUP(B44,'[2]RECIPE ROW'!$A$4:$BK$107,MATCH($AT$3,'[2]RECIPE ROW'!$B$4:$B$107,0))*D44</f>
        <v>0</v>
      </c>
      <c r="AU44" s="20">
        <f>HLOOKUP(B44,'[2]RECIPE ROW'!$A$4:$BK$107,MATCH($AU$3,'[2]RECIPE ROW'!$B$4:$B$107,0))*D44</f>
        <v>27.073320028252038</v>
      </c>
      <c r="AV44" s="20">
        <f>HLOOKUP(B44,'[2]RECIPE ROW'!$A$4:$BK$107,MATCH($AV$3,'[2]RECIPE ROW'!$B$4:$B$107,0))*D44</f>
        <v>0</v>
      </c>
      <c r="AW44" s="20">
        <f>HLOOKUP(B44,'[2]RECIPE ROW'!$A$4:$BK$107,MATCH($AW$3,'[2]RECIPE ROW'!$B$4:$B$107,0))*D44</f>
        <v>27.073320028252038</v>
      </c>
      <c r="AX44" s="20">
        <f>HLOOKUP(B44,'[2]RECIPE ROW'!$A$4:$BK$107,MATCH($AX$3,'[2]RECIPE ROW'!$B$4:$B$107,0))*D44</f>
        <v>0</v>
      </c>
      <c r="AY44" s="20">
        <f>HLOOKUP(B44,'[2]RECIPE ROW'!$A$4:$BK$107,MATCH($AY$3,'[2]RECIPE ROW'!$B$4:$B$107,0))*D44</f>
        <v>0</v>
      </c>
      <c r="AZ44" s="20">
        <f>HLOOKUP(B44,'[2]RECIPE ROW'!$A$4:$BK$107,MATCH($AZ$3,'[2]RECIPE ROW'!$B$4:$B$107,0))*D44</f>
        <v>0</v>
      </c>
      <c r="BA44" s="20">
        <f>HLOOKUP(B44,'[2]RECIPE ROW'!$A$4:$BK$107,MATCH($BA$3,'[2]RECIPE ROW'!$B$4:$B$107,0))*D44</f>
        <v>0</v>
      </c>
      <c r="BB44" s="20">
        <f>HLOOKUP(B44,'[2]RECIPE ROW'!$A$4:$BK$107,MATCH($BB$3,'[2]RECIPE ROW'!$B$4:$B$107,0))*D44</f>
        <v>0</v>
      </c>
      <c r="BC44" s="20">
        <f>HLOOKUP(B44,'[2]RECIPE ROW'!$A$4:$BK$107,MATCH($BC$3,'[2]RECIPE ROW'!$B$4:$B$107,0))*D44</f>
        <v>0</v>
      </c>
      <c r="BD44" s="20">
        <f>HLOOKUP(B44,'[2]RECIPE ROW'!$A$4:$BK$107,MATCH($BD$3,'[2]RECIPE ROW'!$B$4:$B$107,0))*D44</f>
        <v>0</v>
      </c>
      <c r="BE44" s="20">
        <f>HLOOKUP(B44,'[2]RECIPE ROW'!$A$4:$BK$107,MATCH($BE$3,'[2]RECIPE ROW'!$B$4:$B$107,0))*D44</f>
        <v>0</v>
      </c>
      <c r="BF44" s="20">
        <f>HLOOKUP(B44,'[2]RECIPE ROW'!$A$4:$BK$107,MATCH($BF$3,'[2]RECIPE ROW'!$B$4:$B$107,0))*D44</f>
        <v>0</v>
      </c>
      <c r="BG44" s="20">
        <f>HLOOKUP(B44,'[2]RECIPE ROW'!$A$4:$BK$107,MATCH($BG$3,'[2]RECIPE ROW'!$B$4:$B$107,0))*D44</f>
        <v>0</v>
      </c>
      <c r="BH44" s="20">
        <f>HLOOKUP(B44,'[2]RECIPE ROW'!$A$4:$BK$107,MATCH($BH$3,'[2]RECIPE ROW'!$B$4:$B$107,0))*D44</f>
        <v>0</v>
      </c>
    </row>
    <row r="45" spans="1:60" ht="22.7" customHeight="1">
      <c r="A45" s="9">
        <v>47</v>
      </c>
      <c r="B45" s="9">
        <v>1000</v>
      </c>
      <c r="C45" s="10" t="str">
        <f>VLOOKUP(A45,'[1]موازنه المبيعات '!$B$5:$R$1200,2,0)</f>
        <v>FETA CHEESE  (T.P 125 GM) توريدات</v>
      </c>
      <c r="D45" s="11">
        <f>VLOOKUP(A45,'[1]SALES FORCAST'!$B$4:$O$338,3,0)</f>
        <v>3294.4232371582375</v>
      </c>
      <c r="E45" s="20">
        <f>HLOOKUP(B45,'[2]RECIPE ROW'!$A$4:$BK$107,MATCH($E$3,'[2]RECIPE ROW'!$B$4:$B$107,0))*D45</f>
        <v>0</v>
      </c>
      <c r="F45" s="20">
        <f>HLOOKUP(B45,[2]!recipe,MATCH($F$3,'[2]RECIPE ROW'!$B$4:$B$107,0))*D45</f>
        <v>0</v>
      </c>
      <c r="G45" s="20">
        <f>HLOOKUP(B45,'[2]RECIPE ROW'!$A$4:$BK$107,MATCH($G$3,'[2]RECIPE ROW'!$B$4:$B$107,0))*D45</f>
        <v>0</v>
      </c>
      <c r="H45" s="20">
        <f>HLOOKUP(B45,'[2]RECIPE ROW'!$A$4:$BK$107,MATCH($H$3,'[2]RECIPE ROW'!$B$4:$B$107,0))*D45</f>
        <v>0</v>
      </c>
      <c r="I45" s="20">
        <f>HLOOKUP(B45,'[2]RECIPE ROW'!$A$4:$BK$107,MATCH($I$3,'[2]RECIPE ROW'!$B$4:$B$107,0))*D45</f>
        <v>0</v>
      </c>
      <c r="J45" s="20">
        <f>HLOOKUP(B45,'[2]RECIPE ROW'!$A$4:$BK$107,MATCH($J$3,'[2]RECIPE ROW'!$B$4:$B$107,0))*D45</f>
        <v>0</v>
      </c>
      <c r="K45" s="20">
        <f>HLOOKUP(B45,'[2]RECIPE ROW'!$A$4:$BK$107,MATCH($K$3,'[2]RECIPE ROW'!$B$4:$B$107,0))*D45</f>
        <v>0</v>
      </c>
      <c r="L45" s="20">
        <f>HLOOKUP(B45,'[2]RECIPE ROW'!$A$4:$BK$107,MATCH($L$3,'[2]RECIPE ROW'!$B$4:$B$107,0))*D45</f>
        <v>0</v>
      </c>
      <c r="M45" s="20">
        <f>HLOOKUP(B45,'[2]RECIPE ROW'!$A$4:$BK$107,MATCH($M$3,'[2]RECIPE ROW'!$B$4:$B$107,0))*D45</f>
        <v>0</v>
      </c>
      <c r="N45" s="20">
        <f>HLOOKUP(B45,'[2]RECIPE ROW'!$A$4:$BK$107,MATCH($N$3,'[2]RECIPE ROW'!$B$4:$B$107,0))*D45</f>
        <v>0</v>
      </c>
      <c r="O45" s="20">
        <f>HLOOKUP(B45,'[2]RECIPE ROW'!$A$4:$BK$107,MATCH($O$3,'[2]RECIPE ROW'!$B$4:$B$107,0))*D45</f>
        <v>0</v>
      </c>
      <c r="P45" s="20">
        <f>HLOOKUP(B45,'[2]RECIPE ROW'!$A$4:$BK$107,MATCH($P$3,'[2]RECIPE ROW'!$B$4:$B$107,0))*D45</f>
        <v>0</v>
      </c>
      <c r="Q45" s="20">
        <f>HLOOKUP(B45,'[2]RECIPE ROW'!$A$4:$BK$107,MATCH($Q$3,'[2]RECIPE ROW'!$B$4:$B$107,0))*D45</f>
        <v>0</v>
      </c>
      <c r="R45" s="20">
        <f>HLOOKUP(B45,'[2]RECIPE ROW'!$A$4:$BK$107,MATCH($R$3,'[2]RECIPE ROW'!$B$4:$B$107,0))*D45</f>
        <v>0</v>
      </c>
      <c r="S45" s="20">
        <f>HLOOKUP(B45,'[2]RECIPE ROW'!$A$4:$BK$107,MATCH($S$3,'[2]RECIPE ROW'!$B$4:$B$107,0))*D45</f>
        <v>0</v>
      </c>
      <c r="T45" s="20">
        <f>HLOOKUP(B45,'[2]RECIPE ROW'!$A$4:$BK$107,MATCH($T$3,'[2]RECIPE ROW'!$B$4:$B$107,0))*D45</f>
        <v>0</v>
      </c>
      <c r="U45" s="20">
        <f>HLOOKUP(B45,'[2]RECIPE ROW'!$A$4:$BK$107,MATCH($U$3,'[2]RECIPE ROW'!$B$4:$B$107,0))*D45</f>
        <v>0</v>
      </c>
      <c r="V45" s="20">
        <f>HLOOKUP(B45,'[2]RECIPE ROW'!$A$4:$BK$107,MATCH($V$3,'[2]RECIPE ROW'!$B$4:$B$107,0))*D45</f>
        <v>0</v>
      </c>
      <c r="W45" s="20">
        <f>HLOOKUP(B45,'[2]RECIPE ROW'!$A$4:$BK$107,MATCH($W$3,'[2]RECIPE ROW'!$B$4:$B$107,0))*D45</f>
        <v>0</v>
      </c>
      <c r="X45" s="20">
        <f>HLOOKUP(B45,'[2]RECIPE ROW'!$A$4:$BK$107,MATCH($X$3,'[2]RECIPE ROW'!$B$4:$B$107,0))*D45</f>
        <v>0</v>
      </c>
      <c r="Y45" s="20">
        <f>HLOOKUP(B45,'[2]RECIPE ROW'!$A$4:$BK$107,MATCH($Y$3,'[2]RECIPE ROW'!$B$4:$B$107,0))*D45</f>
        <v>0</v>
      </c>
      <c r="Z45" s="20">
        <f>HLOOKUP(B45,'[2]RECIPE ROW'!$A$4:$BK$107,MATCH($Z$3,'[2]RECIPE ROW'!$B$4:$B$107,0))*D45</f>
        <v>0</v>
      </c>
      <c r="AA45" s="20">
        <f>HLOOKUP(B45,'[2]RECIPE ROW'!$A$4:$BK$107,MATCH($AA$3,'[2]RECIPE ROW'!$B$4:$B$107,0))*D45</f>
        <v>0</v>
      </c>
      <c r="AB45" s="20">
        <f>HLOOKUP(B45,'[2]RECIPE ROW'!$A$4:$BK$107,MATCH($AB$3,'[2]RECIPE ROW'!$B$4:$B$107,0))*D45</f>
        <v>0</v>
      </c>
      <c r="AC45" s="20">
        <f>HLOOKUP(B45,'[2]RECIPE ROW'!$A$4:$BK$107,MATCH($AC$3,'[2]RECIPE ROW'!$B$4:$B$107,0))*D45</f>
        <v>0</v>
      </c>
      <c r="AD45" s="20">
        <f>HLOOKUP(B45,'[2]RECIPE ROW'!$A$4:$BK$107,MATCH($AD$3,'[2]RECIPE ROW'!$B$4:$B$107,0))*D45</f>
        <v>0</v>
      </c>
      <c r="AE45" s="20">
        <f>HLOOKUP(B45,'[2]RECIPE ROW'!$A$4:$BK$107,MATCH($AE$3,'[2]RECIPE ROW'!$B$4:$B$107,0))*D45</f>
        <v>0</v>
      </c>
      <c r="AF45" s="20">
        <f>HLOOKUP(B45,'[2]RECIPE ROW'!$A$4:$BK$107,MATCH($AF$3,'[2]RECIPE ROW'!$B$4:$B$107,0))*D45</f>
        <v>0</v>
      </c>
      <c r="AG45" s="20">
        <f>HLOOKUP(B45,'[2]RECIPE ROW'!$A$4:$BK$107,MATCH($AG$3,'[2]RECIPE ROW'!$B$4:$B$107,0))*D45</f>
        <v>0</v>
      </c>
      <c r="AH45" s="20">
        <f>HLOOKUP(B45,'[2]RECIPE ROW'!$A$4:$BK$107,MATCH($AH$3,'[2]RECIPE ROW'!$B$4:$B$107,0))*D45</f>
        <v>0</v>
      </c>
      <c r="AI45" s="20">
        <f>HLOOKUP(B45,'[2]RECIPE ROW'!$A$4:$BK$107,MATCH($AI$3,'[2]RECIPE ROW'!$B$4:$B$107,0))*D45</f>
        <v>0</v>
      </c>
      <c r="AJ45" s="20">
        <f>HLOOKUP(B45,'[2]RECIPE ROW'!$A$4:$BK$107,MATCH($AJ$3,'[2]RECIPE ROW'!$B$4:$B$107,0))*D45</f>
        <v>0</v>
      </c>
      <c r="AK45" s="20">
        <f>HLOOKUP(B45,'[2]RECIPE ROW'!$A$4:$BK$107,MATCH($AK$3,'[2]RECIPE ROW'!$B$4:$B$107,0))*D45</f>
        <v>0</v>
      </c>
      <c r="AL45" s="20">
        <f>HLOOKUP(B45,'[2]RECIPE ROW'!$A$4:$BK$107,MATCH($AL$3,'[2]RECIPE ROW'!$B$4:$B$107,0))*D45</f>
        <v>0</v>
      </c>
      <c r="AM45" s="20">
        <f>HLOOKUP(B45,'[2]RECIPE ROW'!$A$4:$BK$107,MATCH($AM$3,'[2]RECIPE ROW'!$B$4:$B$107,0))*D45</f>
        <v>0</v>
      </c>
      <c r="AN45" s="20">
        <f>HLOOKUP(B45,'[2]RECIPE ROW'!$A$4:$BK$107,MATCH($AN$3,'[2]RECIPE ROW'!$B$4:$B$107,0))*D45</f>
        <v>0</v>
      </c>
      <c r="AO45" s="20">
        <f>HLOOKUP(B45,'[2]RECIPE ROW'!$A$4:$BK$107,MATCH($AO$3,'[2]RECIPE ROW'!$B$4:$B$107,0))*D45</f>
        <v>0</v>
      </c>
      <c r="AP45" s="20">
        <f>HLOOKUP(B45,'[2]RECIPE ROW'!$A$4:$BK$107,MATCH($AP$3,'[2]RECIPE ROW'!$B$4:$B$107,0))*D45</f>
        <v>0</v>
      </c>
      <c r="AQ45" s="20">
        <f>HLOOKUP(B45,'[2]RECIPE ROW'!$A$4:$BK$107,MATCH($AQ$3,'[2]RECIPE ROW'!$B$4:$B$107,0))*D45</f>
        <v>0</v>
      </c>
      <c r="AR45" s="20">
        <f>HLOOKUP(B45,'[2]RECIPE ROW'!$A$4:$BK$107,MATCH($AR$3,'[2]RECIPE ROW'!$B$4:$B$107,0))*D45</f>
        <v>0</v>
      </c>
      <c r="AS45" s="20">
        <f>HLOOKUP(B45,'[2]RECIPE ROW'!$A$4:$BK$107,MATCH($AS$3,'[2]RECIPE ROW'!$B$4:$B$107,0))*D45</f>
        <v>0</v>
      </c>
      <c r="AT45" s="20">
        <f>HLOOKUP(B45,'[2]RECIPE ROW'!$A$4:$BK$107,MATCH($AT$3,'[2]RECIPE ROW'!$B$4:$B$107,0))*D45</f>
        <v>0</v>
      </c>
      <c r="AU45" s="20">
        <f>HLOOKUP(B45,'[2]RECIPE ROW'!$A$4:$BK$107,MATCH($AU$3,'[2]RECIPE ROW'!$B$4:$B$107,0))*D45</f>
        <v>0</v>
      </c>
      <c r="AV45" s="20">
        <f>HLOOKUP(B45,'[2]RECIPE ROW'!$A$4:$BK$107,MATCH($AV$3,'[2]RECIPE ROW'!$B$4:$B$107,0))*D45</f>
        <v>0</v>
      </c>
      <c r="AW45" s="20">
        <f>HLOOKUP(B45,'[2]RECIPE ROW'!$A$4:$BK$107,MATCH($AW$3,'[2]RECIPE ROW'!$B$4:$B$107,0))*D45</f>
        <v>0</v>
      </c>
      <c r="AX45" s="20">
        <f>HLOOKUP(B45,'[2]RECIPE ROW'!$A$4:$BK$107,MATCH($AX$3,'[2]RECIPE ROW'!$B$4:$B$107,0))*D45</f>
        <v>0</v>
      </c>
      <c r="AY45" s="20">
        <f>HLOOKUP(B45,'[2]RECIPE ROW'!$A$4:$BK$107,MATCH($AY$3,'[2]RECIPE ROW'!$B$4:$B$107,0))*D45</f>
        <v>0</v>
      </c>
      <c r="AZ45" s="20">
        <f>HLOOKUP(B45,'[2]RECIPE ROW'!$A$4:$BK$107,MATCH($AZ$3,'[2]RECIPE ROW'!$B$4:$B$107,0))*D45</f>
        <v>0</v>
      </c>
      <c r="BA45" s="20">
        <f>HLOOKUP(B45,'[2]RECIPE ROW'!$A$4:$BK$107,MATCH($BA$3,'[2]RECIPE ROW'!$B$4:$B$107,0))*D45</f>
        <v>0</v>
      </c>
      <c r="BB45" s="20">
        <f>HLOOKUP(B45,'[2]RECIPE ROW'!$A$4:$BK$107,MATCH($BB$3,'[2]RECIPE ROW'!$B$4:$B$107,0))*D45</f>
        <v>0</v>
      </c>
      <c r="BC45" s="20">
        <f>HLOOKUP(B45,'[2]RECIPE ROW'!$A$4:$BK$107,MATCH($BC$3,'[2]RECIPE ROW'!$B$4:$B$107,0))*D45</f>
        <v>0</v>
      </c>
      <c r="BD45" s="20">
        <f>HLOOKUP(B45,'[2]RECIPE ROW'!$A$4:$BK$107,MATCH($BD$3,'[2]RECIPE ROW'!$B$4:$B$107,0))*D45</f>
        <v>0</v>
      </c>
      <c r="BE45" s="20">
        <f>HLOOKUP(B45,'[2]RECIPE ROW'!$A$4:$BK$107,MATCH($BE$3,'[2]RECIPE ROW'!$B$4:$B$107,0))*D45</f>
        <v>0</v>
      </c>
      <c r="BF45" s="20">
        <f>HLOOKUP(B45,'[2]RECIPE ROW'!$A$4:$BK$107,MATCH($BF$3,'[2]RECIPE ROW'!$B$4:$B$107,0))*D45</f>
        <v>0</v>
      </c>
      <c r="BG45" s="20">
        <f>HLOOKUP(B45,'[2]RECIPE ROW'!$A$4:$BK$107,MATCH($BG$3,'[2]RECIPE ROW'!$B$4:$B$107,0))*D45</f>
        <v>0</v>
      </c>
      <c r="BH45" s="20">
        <f>HLOOKUP(B45,'[2]RECIPE ROW'!$A$4:$BK$107,MATCH($BH$3,'[2]RECIPE ROW'!$B$4:$B$107,0))*D45</f>
        <v>0</v>
      </c>
    </row>
    <row r="46" spans="1:60" ht="22.7" customHeight="1">
      <c r="A46" s="9">
        <v>48</v>
      </c>
      <c r="B46" s="9">
        <v>1000</v>
      </c>
      <c r="C46" s="10">
        <f>VLOOKUP(A46,'[1]موازنه المبيعات '!$B$5:$R$1200,2,0)</f>
        <v>0</v>
      </c>
      <c r="D46" s="11">
        <f>VLOOKUP(A46,'[1]SALES FORCAST'!$B$4:$O$338,3,0)</f>
        <v>0</v>
      </c>
      <c r="E46" s="20">
        <f>HLOOKUP(B46,'[2]RECIPE ROW'!$A$4:$BK$107,MATCH($E$3,'[2]RECIPE ROW'!$B$4:$B$107,0))*D46</f>
        <v>0</v>
      </c>
      <c r="F46" s="20">
        <f>HLOOKUP(B46,[2]!recipe,MATCH($F$3,'[2]RECIPE ROW'!$B$4:$B$107,0))*D46</f>
        <v>0</v>
      </c>
      <c r="G46" s="20">
        <f>HLOOKUP(B46,'[2]RECIPE ROW'!$A$4:$BK$107,MATCH($G$3,'[2]RECIPE ROW'!$B$4:$B$107,0))*D46</f>
        <v>0</v>
      </c>
      <c r="H46" s="20">
        <f>HLOOKUP(B46,'[2]RECIPE ROW'!$A$4:$BK$107,MATCH($H$3,'[2]RECIPE ROW'!$B$4:$B$107,0))*D46</f>
        <v>0</v>
      </c>
      <c r="I46" s="20">
        <f>HLOOKUP(B46,'[2]RECIPE ROW'!$A$4:$BK$107,MATCH($I$3,'[2]RECIPE ROW'!$B$4:$B$107,0))*D46</f>
        <v>0</v>
      </c>
      <c r="J46" s="20">
        <f>HLOOKUP(B46,'[2]RECIPE ROW'!$A$4:$BK$107,MATCH($J$3,'[2]RECIPE ROW'!$B$4:$B$107,0))*D46</f>
        <v>0</v>
      </c>
      <c r="K46" s="20">
        <f>HLOOKUP(B46,'[2]RECIPE ROW'!$A$4:$BK$107,MATCH($K$3,'[2]RECIPE ROW'!$B$4:$B$107,0))*D46</f>
        <v>0</v>
      </c>
      <c r="L46" s="20">
        <f>HLOOKUP(B46,'[2]RECIPE ROW'!$A$4:$BK$107,MATCH($L$3,'[2]RECIPE ROW'!$B$4:$B$107,0))*D46</f>
        <v>0</v>
      </c>
      <c r="M46" s="20">
        <f>HLOOKUP(B46,'[2]RECIPE ROW'!$A$4:$BK$107,MATCH($M$3,'[2]RECIPE ROW'!$B$4:$B$107,0))*D46</f>
        <v>0</v>
      </c>
      <c r="N46" s="20">
        <f>HLOOKUP(B46,'[2]RECIPE ROW'!$A$4:$BK$107,MATCH($N$3,'[2]RECIPE ROW'!$B$4:$B$107,0))*D46</f>
        <v>0</v>
      </c>
      <c r="O46" s="20">
        <f>HLOOKUP(B46,'[2]RECIPE ROW'!$A$4:$BK$107,MATCH($O$3,'[2]RECIPE ROW'!$B$4:$B$107,0))*D46</f>
        <v>0</v>
      </c>
      <c r="P46" s="20">
        <f>HLOOKUP(B46,'[2]RECIPE ROW'!$A$4:$BK$107,MATCH($P$3,'[2]RECIPE ROW'!$B$4:$B$107,0))*D46</f>
        <v>0</v>
      </c>
      <c r="Q46" s="20">
        <f>HLOOKUP(B46,'[2]RECIPE ROW'!$A$4:$BK$107,MATCH($Q$3,'[2]RECIPE ROW'!$B$4:$B$107,0))*D46</f>
        <v>0</v>
      </c>
      <c r="R46" s="20">
        <f>HLOOKUP(B46,'[2]RECIPE ROW'!$A$4:$BK$107,MATCH($R$3,'[2]RECIPE ROW'!$B$4:$B$107,0))*D46</f>
        <v>0</v>
      </c>
      <c r="S46" s="20">
        <f>HLOOKUP(B46,'[2]RECIPE ROW'!$A$4:$BK$107,MATCH($S$3,'[2]RECIPE ROW'!$B$4:$B$107,0))*D46</f>
        <v>0</v>
      </c>
      <c r="T46" s="20">
        <f>HLOOKUP(B46,'[2]RECIPE ROW'!$A$4:$BK$107,MATCH($T$3,'[2]RECIPE ROW'!$B$4:$B$107,0))*D46</f>
        <v>0</v>
      </c>
      <c r="U46" s="20">
        <f>HLOOKUP(B46,'[2]RECIPE ROW'!$A$4:$BK$107,MATCH($U$3,'[2]RECIPE ROW'!$B$4:$B$107,0))*D46</f>
        <v>0</v>
      </c>
      <c r="V46" s="20">
        <f>HLOOKUP(B46,'[2]RECIPE ROW'!$A$4:$BK$107,MATCH($V$3,'[2]RECIPE ROW'!$B$4:$B$107,0))*D46</f>
        <v>0</v>
      </c>
      <c r="W46" s="20">
        <f>HLOOKUP(B46,'[2]RECIPE ROW'!$A$4:$BK$107,MATCH($W$3,'[2]RECIPE ROW'!$B$4:$B$107,0))*D46</f>
        <v>0</v>
      </c>
      <c r="X46" s="20">
        <f>HLOOKUP(B46,'[2]RECIPE ROW'!$A$4:$BK$107,MATCH($X$3,'[2]RECIPE ROW'!$B$4:$B$107,0))*D46</f>
        <v>0</v>
      </c>
      <c r="Y46" s="20">
        <f>HLOOKUP(B46,'[2]RECIPE ROW'!$A$4:$BK$107,MATCH($Y$3,'[2]RECIPE ROW'!$B$4:$B$107,0))*D46</f>
        <v>0</v>
      </c>
      <c r="Z46" s="20">
        <f>HLOOKUP(B46,'[2]RECIPE ROW'!$A$4:$BK$107,MATCH($Z$3,'[2]RECIPE ROW'!$B$4:$B$107,0))*D46</f>
        <v>0</v>
      </c>
      <c r="AA46" s="20">
        <f>HLOOKUP(B46,'[2]RECIPE ROW'!$A$4:$BK$107,MATCH($AA$3,'[2]RECIPE ROW'!$B$4:$B$107,0))*D46</f>
        <v>0</v>
      </c>
      <c r="AB46" s="20">
        <f>HLOOKUP(B46,'[2]RECIPE ROW'!$A$4:$BK$107,MATCH($AB$3,'[2]RECIPE ROW'!$B$4:$B$107,0))*D46</f>
        <v>0</v>
      </c>
      <c r="AC46" s="20">
        <f>HLOOKUP(B46,'[2]RECIPE ROW'!$A$4:$BK$107,MATCH($AC$3,'[2]RECIPE ROW'!$B$4:$B$107,0))*D46</f>
        <v>0</v>
      </c>
      <c r="AD46" s="20">
        <f>HLOOKUP(B46,'[2]RECIPE ROW'!$A$4:$BK$107,MATCH($AD$3,'[2]RECIPE ROW'!$B$4:$B$107,0))*D46</f>
        <v>0</v>
      </c>
      <c r="AE46" s="20">
        <f>HLOOKUP(B46,'[2]RECIPE ROW'!$A$4:$BK$107,MATCH($AE$3,'[2]RECIPE ROW'!$B$4:$B$107,0))*D46</f>
        <v>0</v>
      </c>
      <c r="AF46" s="20">
        <f>HLOOKUP(B46,'[2]RECIPE ROW'!$A$4:$BK$107,MATCH($AF$3,'[2]RECIPE ROW'!$B$4:$B$107,0))*D46</f>
        <v>0</v>
      </c>
      <c r="AG46" s="20">
        <f>HLOOKUP(B46,'[2]RECIPE ROW'!$A$4:$BK$107,MATCH($AG$3,'[2]RECIPE ROW'!$B$4:$B$107,0))*D46</f>
        <v>0</v>
      </c>
      <c r="AH46" s="20">
        <f>HLOOKUP(B46,'[2]RECIPE ROW'!$A$4:$BK$107,MATCH($AH$3,'[2]RECIPE ROW'!$B$4:$B$107,0))*D46</f>
        <v>0</v>
      </c>
      <c r="AI46" s="20">
        <f>HLOOKUP(B46,'[2]RECIPE ROW'!$A$4:$BK$107,MATCH($AI$3,'[2]RECIPE ROW'!$B$4:$B$107,0))*D46</f>
        <v>0</v>
      </c>
      <c r="AJ46" s="20">
        <f>HLOOKUP(B46,'[2]RECIPE ROW'!$A$4:$BK$107,MATCH($AJ$3,'[2]RECIPE ROW'!$B$4:$B$107,0))*D46</f>
        <v>0</v>
      </c>
      <c r="AK46" s="20">
        <f>HLOOKUP(B46,'[2]RECIPE ROW'!$A$4:$BK$107,MATCH($AK$3,'[2]RECIPE ROW'!$B$4:$B$107,0))*D46</f>
        <v>0</v>
      </c>
      <c r="AL46" s="20">
        <f>HLOOKUP(B46,'[2]RECIPE ROW'!$A$4:$BK$107,MATCH($AL$3,'[2]RECIPE ROW'!$B$4:$B$107,0))*D46</f>
        <v>0</v>
      </c>
      <c r="AM46" s="20">
        <f>HLOOKUP(B46,'[2]RECIPE ROW'!$A$4:$BK$107,MATCH($AM$3,'[2]RECIPE ROW'!$B$4:$B$107,0))*D46</f>
        <v>0</v>
      </c>
      <c r="AN46" s="20">
        <f>HLOOKUP(B46,'[2]RECIPE ROW'!$A$4:$BK$107,MATCH($AN$3,'[2]RECIPE ROW'!$B$4:$B$107,0))*D46</f>
        <v>0</v>
      </c>
      <c r="AO46" s="20">
        <f>HLOOKUP(B46,'[2]RECIPE ROW'!$A$4:$BK$107,MATCH($AO$3,'[2]RECIPE ROW'!$B$4:$B$107,0))*D46</f>
        <v>0</v>
      </c>
      <c r="AP46" s="20">
        <f>HLOOKUP(B46,'[2]RECIPE ROW'!$A$4:$BK$107,MATCH($AP$3,'[2]RECIPE ROW'!$B$4:$B$107,0))*D46</f>
        <v>0</v>
      </c>
      <c r="AQ46" s="20">
        <f>HLOOKUP(B46,'[2]RECIPE ROW'!$A$4:$BK$107,MATCH($AQ$3,'[2]RECIPE ROW'!$B$4:$B$107,0))*D46</f>
        <v>0</v>
      </c>
      <c r="AR46" s="20">
        <f>HLOOKUP(B46,'[2]RECIPE ROW'!$A$4:$BK$107,MATCH($AR$3,'[2]RECIPE ROW'!$B$4:$B$107,0))*D46</f>
        <v>0</v>
      </c>
      <c r="AS46" s="20">
        <f>HLOOKUP(B46,'[2]RECIPE ROW'!$A$4:$BK$107,MATCH($AS$3,'[2]RECIPE ROW'!$B$4:$B$107,0))*D46</f>
        <v>0</v>
      </c>
      <c r="AT46" s="20">
        <f>HLOOKUP(B46,'[2]RECIPE ROW'!$A$4:$BK$107,MATCH($AT$3,'[2]RECIPE ROW'!$B$4:$B$107,0))*D46</f>
        <v>0</v>
      </c>
      <c r="AU46" s="20">
        <f>HLOOKUP(B46,'[2]RECIPE ROW'!$A$4:$BK$107,MATCH($AU$3,'[2]RECIPE ROW'!$B$4:$B$107,0))*D46</f>
        <v>0</v>
      </c>
      <c r="AV46" s="20">
        <f>HLOOKUP(B46,'[2]RECIPE ROW'!$A$4:$BK$107,MATCH($AV$3,'[2]RECIPE ROW'!$B$4:$B$107,0))*D46</f>
        <v>0</v>
      </c>
      <c r="AW46" s="20">
        <f>HLOOKUP(B46,'[2]RECIPE ROW'!$A$4:$BK$107,MATCH($AW$3,'[2]RECIPE ROW'!$B$4:$B$107,0))*D46</f>
        <v>0</v>
      </c>
      <c r="AX46" s="20">
        <f>HLOOKUP(B46,'[2]RECIPE ROW'!$A$4:$BK$107,MATCH($AX$3,'[2]RECIPE ROW'!$B$4:$B$107,0))*D46</f>
        <v>0</v>
      </c>
      <c r="AY46" s="20">
        <f>HLOOKUP(B46,'[2]RECIPE ROW'!$A$4:$BK$107,MATCH($AY$3,'[2]RECIPE ROW'!$B$4:$B$107,0))*D46</f>
        <v>0</v>
      </c>
      <c r="AZ46" s="20">
        <f>HLOOKUP(B46,'[2]RECIPE ROW'!$A$4:$BK$107,MATCH($AZ$3,'[2]RECIPE ROW'!$B$4:$B$107,0))*D46</f>
        <v>0</v>
      </c>
      <c r="BA46" s="20">
        <f>HLOOKUP(B46,'[2]RECIPE ROW'!$A$4:$BK$107,MATCH($BA$3,'[2]RECIPE ROW'!$B$4:$B$107,0))*D46</f>
        <v>0</v>
      </c>
      <c r="BB46" s="20">
        <f>HLOOKUP(B46,'[2]RECIPE ROW'!$A$4:$BK$107,MATCH($BB$3,'[2]RECIPE ROW'!$B$4:$B$107,0))*D46</f>
        <v>0</v>
      </c>
      <c r="BC46" s="20">
        <f>HLOOKUP(B46,'[2]RECIPE ROW'!$A$4:$BK$107,MATCH($BC$3,'[2]RECIPE ROW'!$B$4:$B$107,0))*D46</f>
        <v>0</v>
      </c>
      <c r="BD46" s="20">
        <f>HLOOKUP(B46,'[2]RECIPE ROW'!$A$4:$BK$107,MATCH($BD$3,'[2]RECIPE ROW'!$B$4:$B$107,0))*D46</f>
        <v>0</v>
      </c>
      <c r="BE46" s="20">
        <f>HLOOKUP(B46,'[2]RECIPE ROW'!$A$4:$BK$107,MATCH($BE$3,'[2]RECIPE ROW'!$B$4:$B$107,0))*D46</f>
        <v>0</v>
      </c>
      <c r="BF46" s="20">
        <f>HLOOKUP(B46,'[2]RECIPE ROW'!$A$4:$BK$107,MATCH($BF$3,'[2]RECIPE ROW'!$B$4:$B$107,0))*D46</f>
        <v>0</v>
      </c>
      <c r="BG46" s="20">
        <f>HLOOKUP(B46,'[2]RECIPE ROW'!$A$4:$BK$107,MATCH($BG$3,'[2]RECIPE ROW'!$B$4:$B$107,0))*D46</f>
        <v>0</v>
      </c>
      <c r="BH46" s="20">
        <f>HLOOKUP(B46,'[2]RECIPE ROW'!$A$4:$BK$107,MATCH($BH$3,'[2]RECIPE ROW'!$B$4:$B$107,0))*D46</f>
        <v>0</v>
      </c>
    </row>
    <row r="47" spans="1:60" ht="22.7" customHeight="1">
      <c r="A47" s="9">
        <v>49</v>
      </c>
      <c r="B47" s="9">
        <v>1000</v>
      </c>
      <c r="C47" s="10">
        <f>VLOOKUP(A47,'[1]موازنه المبيعات '!$B$5:$R$1200,2,0)</f>
        <v>0</v>
      </c>
      <c r="D47" s="11">
        <f>VLOOKUP(A47,'[1]SALES FORCAST'!$B$4:$O$338,3,0)</f>
        <v>0</v>
      </c>
      <c r="E47" s="20">
        <f>HLOOKUP(B47,'[2]RECIPE ROW'!$A$4:$BK$107,MATCH($E$3,'[2]RECIPE ROW'!$B$4:$B$107,0))*D47</f>
        <v>0</v>
      </c>
      <c r="F47" s="20">
        <f>HLOOKUP(B47,[2]!recipe,MATCH($F$3,'[2]RECIPE ROW'!$B$4:$B$107,0))*D47</f>
        <v>0</v>
      </c>
      <c r="G47" s="20">
        <f>HLOOKUP(B47,'[2]RECIPE ROW'!$A$4:$BK$107,MATCH($G$3,'[2]RECIPE ROW'!$B$4:$B$107,0))*D47</f>
        <v>0</v>
      </c>
      <c r="H47" s="20">
        <f>HLOOKUP(B47,'[2]RECIPE ROW'!$A$4:$BK$107,MATCH($H$3,'[2]RECIPE ROW'!$B$4:$B$107,0))*D47</f>
        <v>0</v>
      </c>
      <c r="I47" s="20">
        <f>HLOOKUP(B47,'[2]RECIPE ROW'!$A$4:$BK$107,MATCH($I$3,'[2]RECIPE ROW'!$B$4:$B$107,0))*D47</f>
        <v>0</v>
      </c>
      <c r="J47" s="20">
        <f>HLOOKUP(B47,'[2]RECIPE ROW'!$A$4:$BK$107,MATCH($J$3,'[2]RECIPE ROW'!$B$4:$B$107,0))*D47</f>
        <v>0</v>
      </c>
      <c r="K47" s="20">
        <f>HLOOKUP(B47,'[2]RECIPE ROW'!$A$4:$BK$107,MATCH($K$3,'[2]RECIPE ROW'!$B$4:$B$107,0))*D47</f>
        <v>0</v>
      </c>
      <c r="L47" s="20">
        <f>HLOOKUP(B47,'[2]RECIPE ROW'!$A$4:$BK$107,MATCH($L$3,'[2]RECIPE ROW'!$B$4:$B$107,0))*D47</f>
        <v>0</v>
      </c>
      <c r="M47" s="20">
        <f>HLOOKUP(B47,'[2]RECIPE ROW'!$A$4:$BK$107,MATCH($M$3,'[2]RECIPE ROW'!$B$4:$B$107,0))*D47</f>
        <v>0</v>
      </c>
      <c r="N47" s="20">
        <f>HLOOKUP(B47,'[2]RECIPE ROW'!$A$4:$BK$107,MATCH($N$3,'[2]RECIPE ROW'!$B$4:$B$107,0))*D47</f>
        <v>0</v>
      </c>
      <c r="O47" s="20">
        <f>HLOOKUP(B47,'[2]RECIPE ROW'!$A$4:$BK$107,MATCH($O$3,'[2]RECIPE ROW'!$B$4:$B$107,0))*D47</f>
        <v>0</v>
      </c>
      <c r="P47" s="20">
        <f>HLOOKUP(B47,'[2]RECIPE ROW'!$A$4:$BK$107,MATCH($P$3,'[2]RECIPE ROW'!$B$4:$B$107,0))*D47</f>
        <v>0</v>
      </c>
      <c r="Q47" s="20">
        <f>HLOOKUP(B47,'[2]RECIPE ROW'!$A$4:$BK$107,MATCH($Q$3,'[2]RECIPE ROW'!$B$4:$B$107,0))*D47</f>
        <v>0</v>
      </c>
      <c r="R47" s="20">
        <f>HLOOKUP(B47,'[2]RECIPE ROW'!$A$4:$BK$107,MATCH($R$3,'[2]RECIPE ROW'!$B$4:$B$107,0))*D47</f>
        <v>0</v>
      </c>
      <c r="S47" s="20">
        <f>HLOOKUP(B47,'[2]RECIPE ROW'!$A$4:$BK$107,MATCH($S$3,'[2]RECIPE ROW'!$B$4:$B$107,0))*D47</f>
        <v>0</v>
      </c>
      <c r="T47" s="20">
        <f>HLOOKUP(B47,'[2]RECIPE ROW'!$A$4:$BK$107,MATCH($T$3,'[2]RECIPE ROW'!$B$4:$B$107,0))*D47</f>
        <v>0</v>
      </c>
      <c r="U47" s="20">
        <f>HLOOKUP(B47,'[2]RECIPE ROW'!$A$4:$BK$107,MATCH($U$3,'[2]RECIPE ROW'!$B$4:$B$107,0))*D47</f>
        <v>0</v>
      </c>
      <c r="V47" s="20">
        <f>HLOOKUP(B47,'[2]RECIPE ROW'!$A$4:$BK$107,MATCH($V$3,'[2]RECIPE ROW'!$B$4:$B$107,0))*D47</f>
        <v>0</v>
      </c>
      <c r="W47" s="20">
        <f>HLOOKUP(B47,'[2]RECIPE ROW'!$A$4:$BK$107,MATCH($W$3,'[2]RECIPE ROW'!$B$4:$B$107,0))*D47</f>
        <v>0</v>
      </c>
      <c r="X47" s="20">
        <f>HLOOKUP(B47,'[2]RECIPE ROW'!$A$4:$BK$107,MATCH($X$3,'[2]RECIPE ROW'!$B$4:$B$107,0))*D47</f>
        <v>0</v>
      </c>
      <c r="Y47" s="20">
        <f>HLOOKUP(B47,'[2]RECIPE ROW'!$A$4:$BK$107,MATCH($Y$3,'[2]RECIPE ROW'!$B$4:$B$107,0))*D47</f>
        <v>0</v>
      </c>
      <c r="Z47" s="20">
        <f>HLOOKUP(B47,'[2]RECIPE ROW'!$A$4:$BK$107,MATCH($Z$3,'[2]RECIPE ROW'!$B$4:$B$107,0))*D47</f>
        <v>0</v>
      </c>
      <c r="AA47" s="20">
        <f>HLOOKUP(B47,'[2]RECIPE ROW'!$A$4:$BK$107,MATCH($AA$3,'[2]RECIPE ROW'!$B$4:$B$107,0))*D47</f>
        <v>0</v>
      </c>
      <c r="AB47" s="20">
        <f>HLOOKUP(B47,'[2]RECIPE ROW'!$A$4:$BK$107,MATCH($AB$3,'[2]RECIPE ROW'!$B$4:$B$107,0))*D47</f>
        <v>0</v>
      </c>
      <c r="AC47" s="20">
        <f>HLOOKUP(B47,'[2]RECIPE ROW'!$A$4:$BK$107,MATCH($AC$3,'[2]RECIPE ROW'!$B$4:$B$107,0))*D47</f>
        <v>0</v>
      </c>
      <c r="AD47" s="20">
        <f>HLOOKUP(B47,'[2]RECIPE ROW'!$A$4:$BK$107,MATCH($AD$3,'[2]RECIPE ROW'!$B$4:$B$107,0))*D47</f>
        <v>0</v>
      </c>
      <c r="AE47" s="20">
        <f>HLOOKUP(B47,'[2]RECIPE ROW'!$A$4:$BK$107,MATCH($AE$3,'[2]RECIPE ROW'!$B$4:$B$107,0))*D47</f>
        <v>0</v>
      </c>
      <c r="AF47" s="20">
        <f>HLOOKUP(B47,'[2]RECIPE ROW'!$A$4:$BK$107,MATCH($AF$3,'[2]RECIPE ROW'!$B$4:$B$107,0))*D47</f>
        <v>0</v>
      </c>
      <c r="AG47" s="20">
        <f>HLOOKUP(B47,'[2]RECIPE ROW'!$A$4:$BK$107,MATCH($AG$3,'[2]RECIPE ROW'!$B$4:$B$107,0))*D47</f>
        <v>0</v>
      </c>
      <c r="AH47" s="20">
        <f>HLOOKUP(B47,'[2]RECIPE ROW'!$A$4:$BK$107,MATCH($AH$3,'[2]RECIPE ROW'!$B$4:$B$107,0))*D47</f>
        <v>0</v>
      </c>
      <c r="AI47" s="20">
        <f>HLOOKUP(B47,'[2]RECIPE ROW'!$A$4:$BK$107,MATCH($AI$3,'[2]RECIPE ROW'!$B$4:$B$107,0))*D47</f>
        <v>0</v>
      </c>
      <c r="AJ47" s="20">
        <f>HLOOKUP(B47,'[2]RECIPE ROW'!$A$4:$BK$107,MATCH($AJ$3,'[2]RECIPE ROW'!$B$4:$B$107,0))*D47</f>
        <v>0</v>
      </c>
      <c r="AK47" s="20">
        <f>HLOOKUP(B47,'[2]RECIPE ROW'!$A$4:$BK$107,MATCH($AK$3,'[2]RECIPE ROW'!$B$4:$B$107,0))*D47</f>
        <v>0</v>
      </c>
      <c r="AL47" s="20">
        <f>HLOOKUP(B47,'[2]RECIPE ROW'!$A$4:$BK$107,MATCH($AL$3,'[2]RECIPE ROW'!$B$4:$B$107,0))*D47</f>
        <v>0</v>
      </c>
      <c r="AM47" s="20">
        <f>HLOOKUP(B47,'[2]RECIPE ROW'!$A$4:$BK$107,MATCH($AM$3,'[2]RECIPE ROW'!$B$4:$B$107,0))*D47</f>
        <v>0</v>
      </c>
      <c r="AN47" s="20">
        <f>HLOOKUP(B47,'[2]RECIPE ROW'!$A$4:$BK$107,MATCH($AN$3,'[2]RECIPE ROW'!$B$4:$B$107,0))*D47</f>
        <v>0</v>
      </c>
      <c r="AO47" s="20">
        <f>HLOOKUP(B47,'[2]RECIPE ROW'!$A$4:$BK$107,MATCH($AO$3,'[2]RECIPE ROW'!$B$4:$B$107,0))*D47</f>
        <v>0</v>
      </c>
      <c r="AP47" s="20">
        <f>HLOOKUP(B47,'[2]RECIPE ROW'!$A$4:$BK$107,MATCH($AP$3,'[2]RECIPE ROW'!$B$4:$B$107,0))*D47</f>
        <v>0</v>
      </c>
      <c r="AQ47" s="20">
        <f>HLOOKUP(B47,'[2]RECIPE ROW'!$A$4:$BK$107,MATCH($AQ$3,'[2]RECIPE ROW'!$B$4:$B$107,0))*D47</f>
        <v>0</v>
      </c>
      <c r="AR47" s="20">
        <f>HLOOKUP(B47,'[2]RECIPE ROW'!$A$4:$BK$107,MATCH($AR$3,'[2]RECIPE ROW'!$B$4:$B$107,0))*D47</f>
        <v>0</v>
      </c>
      <c r="AS47" s="20">
        <f>HLOOKUP(B47,'[2]RECIPE ROW'!$A$4:$BK$107,MATCH($AS$3,'[2]RECIPE ROW'!$B$4:$B$107,0))*D47</f>
        <v>0</v>
      </c>
      <c r="AT47" s="20">
        <f>HLOOKUP(B47,'[2]RECIPE ROW'!$A$4:$BK$107,MATCH($AT$3,'[2]RECIPE ROW'!$B$4:$B$107,0))*D47</f>
        <v>0</v>
      </c>
      <c r="AU47" s="20">
        <f>HLOOKUP(B47,'[2]RECIPE ROW'!$A$4:$BK$107,MATCH($AU$3,'[2]RECIPE ROW'!$B$4:$B$107,0))*D47</f>
        <v>0</v>
      </c>
      <c r="AV47" s="20">
        <f>HLOOKUP(B47,'[2]RECIPE ROW'!$A$4:$BK$107,MATCH($AV$3,'[2]RECIPE ROW'!$B$4:$B$107,0))*D47</f>
        <v>0</v>
      </c>
      <c r="AW47" s="20">
        <f>HLOOKUP(B47,'[2]RECIPE ROW'!$A$4:$BK$107,MATCH($AW$3,'[2]RECIPE ROW'!$B$4:$B$107,0))*D47</f>
        <v>0</v>
      </c>
      <c r="AX47" s="20">
        <f>HLOOKUP(B47,'[2]RECIPE ROW'!$A$4:$BK$107,MATCH($AX$3,'[2]RECIPE ROW'!$B$4:$B$107,0))*D47</f>
        <v>0</v>
      </c>
      <c r="AY47" s="20">
        <f>HLOOKUP(B47,'[2]RECIPE ROW'!$A$4:$BK$107,MATCH($AY$3,'[2]RECIPE ROW'!$B$4:$B$107,0))*D47</f>
        <v>0</v>
      </c>
      <c r="AZ47" s="20">
        <f>HLOOKUP(B47,'[2]RECIPE ROW'!$A$4:$BK$107,MATCH($AZ$3,'[2]RECIPE ROW'!$B$4:$B$107,0))*D47</f>
        <v>0</v>
      </c>
      <c r="BA47" s="20">
        <f>HLOOKUP(B47,'[2]RECIPE ROW'!$A$4:$BK$107,MATCH($BA$3,'[2]RECIPE ROW'!$B$4:$B$107,0))*D47</f>
        <v>0</v>
      </c>
      <c r="BB47" s="20">
        <f>HLOOKUP(B47,'[2]RECIPE ROW'!$A$4:$BK$107,MATCH($BB$3,'[2]RECIPE ROW'!$B$4:$B$107,0))*D47</f>
        <v>0</v>
      </c>
      <c r="BC47" s="20">
        <f>HLOOKUP(B47,'[2]RECIPE ROW'!$A$4:$BK$107,MATCH($BC$3,'[2]RECIPE ROW'!$B$4:$B$107,0))*D47</f>
        <v>0</v>
      </c>
      <c r="BD47" s="20">
        <f>HLOOKUP(B47,'[2]RECIPE ROW'!$A$4:$BK$107,MATCH($BD$3,'[2]RECIPE ROW'!$B$4:$B$107,0))*D47</f>
        <v>0</v>
      </c>
      <c r="BE47" s="20">
        <f>HLOOKUP(B47,'[2]RECIPE ROW'!$A$4:$BK$107,MATCH($BE$3,'[2]RECIPE ROW'!$B$4:$B$107,0))*D47</f>
        <v>0</v>
      </c>
      <c r="BF47" s="20">
        <f>HLOOKUP(B47,'[2]RECIPE ROW'!$A$4:$BK$107,MATCH($BF$3,'[2]RECIPE ROW'!$B$4:$B$107,0))*D47</f>
        <v>0</v>
      </c>
      <c r="BG47" s="20">
        <f>HLOOKUP(B47,'[2]RECIPE ROW'!$A$4:$BK$107,MATCH($BG$3,'[2]RECIPE ROW'!$B$4:$B$107,0))*D47</f>
        <v>0</v>
      </c>
      <c r="BH47" s="20">
        <f>HLOOKUP(B47,'[2]RECIPE ROW'!$A$4:$BK$107,MATCH($BH$3,'[2]RECIPE ROW'!$B$4:$B$107,0))*D47</f>
        <v>0</v>
      </c>
    </row>
    <row r="48" spans="1:60" ht="22.7" customHeight="1">
      <c r="A48" s="9">
        <v>50</v>
      </c>
      <c r="B48" s="9">
        <v>1000</v>
      </c>
      <c r="C48" s="10">
        <f>VLOOKUP(A48,'[1]موازنه المبيعات '!$B$5:$R$1200,2,0)</f>
        <v>0</v>
      </c>
      <c r="D48" s="11">
        <f>VLOOKUP(A48,'[1]SALES FORCAST'!$B$4:$O$338,3,0)</f>
        <v>0</v>
      </c>
      <c r="E48" s="20">
        <f>HLOOKUP(B48,'[2]RECIPE ROW'!$A$4:$BK$107,MATCH($E$3,'[2]RECIPE ROW'!$B$4:$B$107,0))*D48</f>
        <v>0</v>
      </c>
      <c r="F48" s="20">
        <f>HLOOKUP(B48,[2]!recipe,MATCH($F$3,'[2]RECIPE ROW'!$B$4:$B$107,0))*D48</f>
        <v>0</v>
      </c>
      <c r="G48" s="20">
        <f>HLOOKUP(B48,'[2]RECIPE ROW'!$A$4:$BK$107,MATCH($G$3,'[2]RECIPE ROW'!$B$4:$B$107,0))*D48</f>
        <v>0</v>
      </c>
      <c r="H48" s="20">
        <f>HLOOKUP(B48,'[2]RECIPE ROW'!$A$4:$BK$107,MATCH($H$3,'[2]RECIPE ROW'!$B$4:$B$107,0))*D48</f>
        <v>0</v>
      </c>
      <c r="I48" s="20">
        <f>HLOOKUP(B48,'[2]RECIPE ROW'!$A$4:$BK$107,MATCH($I$3,'[2]RECIPE ROW'!$B$4:$B$107,0))*D48</f>
        <v>0</v>
      </c>
      <c r="J48" s="20">
        <f>HLOOKUP(B48,'[2]RECIPE ROW'!$A$4:$BK$107,MATCH($J$3,'[2]RECIPE ROW'!$B$4:$B$107,0))*D48</f>
        <v>0</v>
      </c>
      <c r="K48" s="20">
        <f>HLOOKUP(B48,'[2]RECIPE ROW'!$A$4:$BK$107,MATCH($K$3,'[2]RECIPE ROW'!$B$4:$B$107,0))*D48</f>
        <v>0</v>
      </c>
      <c r="L48" s="20">
        <f>HLOOKUP(B48,'[2]RECIPE ROW'!$A$4:$BK$107,MATCH($L$3,'[2]RECIPE ROW'!$B$4:$B$107,0))*D48</f>
        <v>0</v>
      </c>
      <c r="M48" s="20">
        <f>HLOOKUP(B48,'[2]RECIPE ROW'!$A$4:$BK$107,MATCH($M$3,'[2]RECIPE ROW'!$B$4:$B$107,0))*D48</f>
        <v>0</v>
      </c>
      <c r="N48" s="20">
        <f>HLOOKUP(B48,'[2]RECIPE ROW'!$A$4:$BK$107,MATCH($N$3,'[2]RECIPE ROW'!$B$4:$B$107,0))*D48</f>
        <v>0</v>
      </c>
      <c r="O48" s="20">
        <f>HLOOKUP(B48,'[2]RECIPE ROW'!$A$4:$BK$107,MATCH($O$3,'[2]RECIPE ROW'!$B$4:$B$107,0))*D48</f>
        <v>0</v>
      </c>
      <c r="P48" s="20">
        <f>HLOOKUP(B48,'[2]RECIPE ROW'!$A$4:$BK$107,MATCH($P$3,'[2]RECIPE ROW'!$B$4:$B$107,0))*D48</f>
        <v>0</v>
      </c>
      <c r="Q48" s="20">
        <f>HLOOKUP(B48,'[2]RECIPE ROW'!$A$4:$BK$107,MATCH($Q$3,'[2]RECIPE ROW'!$B$4:$B$107,0))*D48</f>
        <v>0</v>
      </c>
      <c r="R48" s="20">
        <f>HLOOKUP(B48,'[2]RECIPE ROW'!$A$4:$BK$107,MATCH($R$3,'[2]RECIPE ROW'!$B$4:$B$107,0))*D48</f>
        <v>0</v>
      </c>
      <c r="S48" s="20">
        <f>HLOOKUP(B48,'[2]RECIPE ROW'!$A$4:$BK$107,MATCH($S$3,'[2]RECIPE ROW'!$B$4:$B$107,0))*D48</f>
        <v>0</v>
      </c>
      <c r="T48" s="20">
        <f>HLOOKUP(B48,'[2]RECIPE ROW'!$A$4:$BK$107,MATCH($T$3,'[2]RECIPE ROW'!$B$4:$B$107,0))*D48</f>
        <v>0</v>
      </c>
      <c r="U48" s="20">
        <f>HLOOKUP(B48,'[2]RECIPE ROW'!$A$4:$BK$107,MATCH($U$3,'[2]RECIPE ROW'!$B$4:$B$107,0))*D48</f>
        <v>0</v>
      </c>
      <c r="V48" s="20">
        <f>HLOOKUP(B48,'[2]RECIPE ROW'!$A$4:$BK$107,MATCH($V$3,'[2]RECIPE ROW'!$B$4:$B$107,0))*D48</f>
        <v>0</v>
      </c>
      <c r="W48" s="20">
        <f>HLOOKUP(B48,'[2]RECIPE ROW'!$A$4:$BK$107,MATCH($W$3,'[2]RECIPE ROW'!$B$4:$B$107,0))*D48</f>
        <v>0</v>
      </c>
      <c r="X48" s="20">
        <f>HLOOKUP(B48,'[2]RECIPE ROW'!$A$4:$BK$107,MATCH($X$3,'[2]RECIPE ROW'!$B$4:$B$107,0))*D48</f>
        <v>0</v>
      </c>
      <c r="Y48" s="20">
        <f>HLOOKUP(B48,'[2]RECIPE ROW'!$A$4:$BK$107,MATCH($Y$3,'[2]RECIPE ROW'!$B$4:$B$107,0))*D48</f>
        <v>0</v>
      </c>
      <c r="Z48" s="20">
        <f>HLOOKUP(B48,'[2]RECIPE ROW'!$A$4:$BK$107,MATCH($Z$3,'[2]RECIPE ROW'!$B$4:$B$107,0))*D48</f>
        <v>0</v>
      </c>
      <c r="AA48" s="20">
        <f>HLOOKUP(B48,'[2]RECIPE ROW'!$A$4:$BK$107,MATCH($AA$3,'[2]RECIPE ROW'!$B$4:$B$107,0))*D48</f>
        <v>0</v>
      </c>
      <c r="AB48" s="20">
        <f>HLOOKUP(B48,'[2]RECIPE ROW'!$A$4:$BK$107,MATCH($AB$3,'[2]RECIPE ROW'!$B$4:$B$107,0))*D48</f>
        <v>0</v>
      </c>
      <c r="AC48" s="20">
        <f>HLOOKUP(B48,'[2]RECIPE ROW'!$A$4:$BK$107,MATCH($AC$3,'[2]RECIPE ROW'!$B$4:$B$107,0))*D48</f>
        <v>0</v>
      </c>
      <c r="AD48" s="20">
        <f>HLOOKUP(B48,'[2]RECIPE ROW'!$A$4:$BK$107,MATCH($AD$3,'[2]RECIPE ROW'!$B$4:$B$107,0))*D48</f>
        <v>0</v>
      </c>
      <c r="AE48" s="20">
        <f>HLOOKUP(B48,'[2]RECIPE ROW'!$A$4:$BK$107,MATCH($AE$3,'[2]RECIPE ROW'!$B$4:$B$107,0))*D48</f>
        <v>0</v>
      </c>
      <c r="AF48" s="20">
        <f>HLOOKUP(B48,'[2]RECIPE ROW'!$A$4:$BK$107,MATCH($AF$3,'[2]RECIPE ROW'!$B$4:$B$107,0))*D48</f>
        <v>0</v>
      </c>
      <c r="AG48" s="20">
        <f>HLOOKUP(B48,'[2]RECIPE ROW'!$A$4:$BK$107,MATCH($AG$3,'[2]RECIPE ROW'!$B$4:$B$107,0))*D48</f>
        <v>0</v>
      </c>
      <c r="AH48" s="20">
        <f>HLOOKUP(B48,'[2]RECIPE ROW'!$A$4:$BK$107,MATCH($AH$3,'[2]RECIPE ROW'!$B$4:$B$107,0))*D48</f>
        <v>0</v>
      </c>
      <c r="AI48" s="20">
        <f>HLOOKUP(B48,'[2]RECIPE ROW'!$A$4:$BK$107,MATCH($AI$3,'[2]RECIPE ROW'!$B$4:$B$107,0))*D48</f>
        <v>0</v>
      </c>
      <c r="AJ48" s="20">
        <f>HLOOKUP(B48,'[2]RECIPE ROW'!$A$4:$BK$107,MATCH($AJ$3,'[2]RECIPE ROW'!$B$4:$B$107,0))*D48</f>
        <v>0</v>
      </c>
      <c r="AK48" s="20">
        <f>HLOOKUP(B48,'[2]RECIPE ROW'!$A$4:$BK$107,MATCH($AK$3,'[2]RECIPE ROW'!$B$4:$B$107,0))*D48</f>
        <v>0</v>
      </c>
      <c r="AL48" s="20">
        <f>HLOOKUP(B48,'[2]RECIPE ROW'!$A$4:$BK$107,MATCH($AL$3,'[2]RECIPE ROW'!$B$4:$B$107,0))*D48</f>
        <v>0</v>
      </c>
      <c r="AM48" s="20">
        <f>HLOOKUP(B48,'[2]RECIPE ROW'!$A$4:$BK$107,MATCH($AM$3,'[2]RECIPE ROW'!$B$4:$B$107,0))*D48</f>
        <v>0</v>
      </c>
      <c r="AN48" s="20">
        <f>HLOOKUP(B48,'[2]RECIPE ROW'!$A$4:$BK$107,MATCH($AN$3,'[2]RECIPE ROW'!$B$4:$B$107,0))*D48</f>
        <v>0</v>
      </c>
      <c r="AO48" s="20">
        <f>HLOOKUP(B48,'[2]RECIPE ROW'!$A$4:$BK$107,MATCH($AO$3,'[2]RECIPE ROW'!$B$4:$B$107,0))*D48</f>
        <v>0</v>
      </c>
      <c r="AP48" s="20">
        <f>HLOOKUP(B48,'[2]RECIPE ROW'!$A$4:$BK$107,MATCH($AP$3,'[2]RECIPE ROW'!$B$4:$B$107,0))*D48</f>
        <v>0</v>
      </c>
      <c r="AQ48" s="20">
        <f>HLOOKUP(B48,'[2]RECIPE ROW'!$A$4:$BK$107,MATCH($AQ$3,'[2]RECIPE ROW'!$B$4:$B$107,0))*D48</f>
        <v>0</v>
      </c>
      <c r="AR48" s="20">
        <f>HLOOKUP(B48,'[2]RECIPE ROW'!$A$4:$BK$107,MATCH($AR$3,'[2]RECIPE ROW'!$B$4:$B$107,0))*D48</f>
        <v>0</v>
      </c>
      <c r="AS48" s="20">
        <f>HLOOKUP(B48,'[2]RECIPE ROW'!$A$4:$BK$107,MATCH($AS$3,'[2]RECIPE ROW'!$B$4:$B$107,0))*D48</f>
        <v>0</v>
      </c>
      <c r="AT48" s="20">
        <f>HLOOKUP(B48,'[2]RECIPE ROW'!$A$4:$BK$107,MATCH($AT$3,'[2]RECIPE ROW'!$B$4:$B$107,0))*D48</f>
        <v>0</v>
      </c>
      <c r="AU48" s="20">
        <f>HLOOKUP(B48,'[2]RECIPE ROW'!$A$4:$BK$107,MATCH($AU$3,'[2]RECIPE ROW'!$B$4:$B$107,0))*D48</f>
        <v>0</v>
      </c>
      <c r="AV48" s="20">
        <f>HLOOKUP(B48,'[2]RECIPE ROW'!$A$4:$BK$107,MATCH($AV$3,'[2]RECIPE ROW'!$B$4:$B$107,0))*D48</f>
        <v>0</v>
      </c>
      <c r="AW48" s="20">
        <f>HLOOKUP(B48,'[2]RECIPE ROW'!$A$4:$BK$107,MATCH($AW$3,'[2]RECIPE ROW'!$B$4:$B$107,0))*D48</f>
        <v>0</v>
      </c>
      <c r="AX48" s="20">
        <f>HLOOKUP(B48,'[2]RECIPE ROW'!$A$4:$BK$107,MATCH($AX$3,'[2]RECIPE ROW'!$B$4:$B$107,0))*D48</f>
        <v>0</v>
      </c>
      <c r="AY48" s="20">
        <f>HLOOKUP(B48,'[2]RECIPE ROW'!$A$4:$BK$107,MATCH($AY$3,'[2]RECIPE ROW'!$B$4:$B$107,0))*D48</f>
        <v>0</v>
      </c>
      <c r="AZ48" s="20">
        <f>HLOOKUP(B48,'[2]RECIPE ROW'!$A$4:$BK$107,MATCH($AZ$3,'[2]RECIPE ROW'!$B$4:$B$107,0))*D48</f>
        <v>0</v>
      </c>
      <c r="BA48" s="20">
        <f>HLOOKUP(B48,'[2]RECIPE ROW'!$A$4:$BK$107,MATCH($BA$3,'[2]RECIPE ROW'!$B$4:$B$107,0))*D48</f>
        <v>0</v>
      </c>
      <c r="BB48" s="20">
        <f>HLOOKUP(B48,'[2]RECIPE ROW'!$A$4:$BK$107,MATCH($BB$3,'[2]RECIPE ROW'!$B$4:$B$107,0))*D48</f>
        <v>0</v>
      </c>
      <c r="BC48" s="20">
        <f>HLOOKUP(B48,'[2]RECIPE ROW'!$A$4:$BK$107,MATCH($BC$3,'[2]RECIPE ROW'!$B$4:$B$107,0))*D48</f>
        <v>0</v>
      </c>
      <c r="BD48" s="20">
        <f>HLOOKUP(B48,'[2]RECIPE ROW'!$A$4:$BK$107,MATCH($BD$3,'[2]RECIPE ROW'!$B$4:$B$107,0))*D48</f>
        <v>0</v>
      </c>
      <c r="BE48" s="20">
        <f>HLOOKUP(B48,'[2]RECIPE ROW'!$A$4:$BK$107,MATCH($BE$3,'[2]RECIPE ROW'!$B$4:$B$107,0))*D48</f>
        <v>0</v>
      </c>
      <c r="BF48" s="20">
        <f>HLOOKUP(B48,'[2]RECIPE ROW'!$A$4:$BK$107,MATCH($BF$3,'[2]RECIPE ROW'!$B$4:$B$107,0))*D48</f>
        <v>0</v>
      </c>
      <c r="BG48" s="20">
        <f>HLOOKUP(B48,'[2]RECIPE ROW'!$A$4:$BK$107,MATCH($BG$3,'[2]RECIPE ROW'!$B$4:$B$107,0))*D48</f>
        <v>0</v>
      </c>
      <c r="BH48" s="20">
        <f>HLOOKUP(B48,'[2]RECIPE ROW'!$A$4:$BK$107,MATCH($BH$3,'[2]RECIPE ROW'!$B$4:$B$107,0))*D48</f>
        <v>0</v>
      </c>
    </row>
    <row r="49" spans="1:60" ht="22.7" customHeight="1">
      <c r="A49" s="9">
        <f>+'[1]موازنه المبيعات '!B144</f>
        <v>61</v>
      </c>
      <c r="B49" s="9">
        <f>+'[2]RECIPE ROW'!T4</f>
        <v>18</v>
      </c>
      <c r="C49" s="10" t="str">
        <f>VLOOKUP(A49,'[1]موازنه المبيعات '!$B$5:$R$1200,2,0)</f>
        <v>PANDA  BLOCKS -450 GM</v>
      </c>
      <c r="D49" s="11">
        <f>VLOOKUP(A49,'[1]SALES FORCAST'!$B$4:$O$338,3,0)</f>
        <v>4956.0934559357529</v>
      </c>
      <c r="E49" s="20">
        <f>HLOOKUP(B49,'[2]RECIPE ROW'!$A$4:$BK$107,MATCH($E$3,'[2]RECIPE ROW'!$B$4:$B$107,0))*D49</f>
        <v>0</v>
      </c>
      <c r="F49" s="20">
        <f>HLOOKUP(B49,[2]!recipe,MATCH($F$3,'[2]RECIPE ROW'!$B$4:$B$107,0))*D49</f>
        <v>1139.9014948652232</v>
      </c>
      <c r="G49" s="20">
        <f>HLOOKUP(B49,'[2]RECIPE ROW'!$A$4:$BK$107,MATCH($G$3,'[2]RECIPE ROW'!$B$4:$B$107,0))*D49</f>
        <v>495.60934559357531</v>
      </c>
      <c r="H49" s="20">
        <f>HLOOKUP(B49,'[2]RECIPE ROW'!$A$4:$BK$107,MATCH($H$3,'[2]RECIPE ROW'!$B$4:$B$107,0))*D49</f>
        <v>17.346327095775134</v>
      </c>
      <c r="I49" s="20">
        <f>HLOOKUP(B49,'[2]RECIPE ROW'!$A$4:$BK$107,MATCH($I$3,'[2]RECIPE ROW'!$B$4:$B$107,0))*D49</f>
        <v>123.90233639839383</v>
      </c>
      <c r="J49" s="20">
        <f>HLOOKUP(B49,'[2]RECIPE ROW'!$A$4:$BK$107,MATCH($J$3,'[2]RECIPE ROW'!$B$4:$B$107,0))*D49</f>
        <v>0</v>
      </c>
      <c r="K49" s="20">
        <f>HLOOKUP(B49,'[2]RECIPE ROW'!$A$4:$BK$107,MATCH($K$3,'[2]RECIPE ROW'!$B$4:$B$107,0))*D49</f>
        <v>0</v>
      </c>
      <c r="L49" s="20">
        <f>HLOOKUP(B49,'[2]RECIPE ROW'!$A$4:$BK$107,MATCH($L$3,'[2]RECIPE ROW'!$B$4:$B$107,0))*D49</f>
        <v>0</v>
      </c>
      <c r="M49" s="20">
        <f>HLOOKUP(B49,'[2]RECIPE ROW'!$A$4:$BK$107,MATCH($M$3,'[2]RECIPE ROW'!$B$4:$B$107,0))*D49</f>
        <v>0</v>
      </c>
      <c r="N49" s="20">
        <f>HLOOKUP(B49,'[2]RECIPE ROW'!$A$4:$BK$107,MATCH($N$3,'[2]RECIPE ROW'!$B$4:$B$107,0))*D49</f>
        <v>0</v>
      </c>
      <c r="O49" s="20">
        <f>HLOOKUP(B49,'[2]RECIPE ROW'!$A$4:$BK$107,MATCH($O$3,'[2]RECIPE ROW'!$B$4:$B$107,0))*D49</f>
        <v>0</v>
      </c>
      <c r="P49" s="20">
        <f>HLOOKUP(B49,'[2]RECIPE ROW'!$A$4:$BK$107,MATCH($P$3,'[2]RECIPE ROW'!$B$4:$B$107,0))*D49</f>
        <v>0</v>
      </c>
      <c r="Q49" s="20">
        <f>HLOOKUP(B49,'[2]RECIPE ROW'!$A$4:$BK$107,MATCH($Q$3,'[2]RECIPE ROW'!$B$4:$B$107,0))*D49</f>
        <v>0</v>
      </c>
      <c r="R49" s="20">
        <f>HLOOKUP(B49,'[2]RECIPE ROW'!$A$4:$BK$107,MATCH($R$3,'[2]RECIPE ROW'!$B$4:$B$107,0))*D49</f>
        <v>0</v>
      </c>
      <c r="S49" s="20">
        <f>HLOOKUP(B49,'[2]RECIPE ROW'!$A$4:$BK$107,MATCH($S$3,'[2]RECIPE ROW'!$B$4:$B$107,0))*D49</f>
        <v>0</v>
      </c>
      <c r="T49" s="20">
        <f>HLOOKUP(B49,'[2]RECIPE ROW'!$A$4:$BK$107,MATCH($T$3,'[2]RECIPE ROW'!$B$4:$B$107,0))*D49</f>
        <v>0</v>
      </c>
      <c r="U49" s="20">
        <f>HLOOKUP(B49,'[2]RECIPE ROW'!$A$4:$BK$107,MATCH($U$3,'[2]RECIPE ROW'!$B$4:$B$107,0))*D49</f>
        <v>0</v>
      </c>
      <c r="V49" s="20">
        <f>HLOOKUP(B49,'[2]RECIPE ROW'!$A$4:$BK$107,MATCH($V$3,'[2]RECIPE ROW'!$B$4:$B$107,0))*D49</f>
        <v>0</v>
      </c>
      <c r="W49" s="20">
        <f>HLOOKUP(B49,'[2]RECIPE ROW'!$A$4:$BK$107,MATCH($W$3,'[2]RECIPE ROW'!$B$4:$B$107,0))*D49</f>
        <v>0</v>
      </c>
      <c r="X49" s="20">
        <f>HLOOKUP(B49,'[2]RECIPE ROW'!$A$4:$BK$107,MATCH($X$3,'[2]RECIPE ROW'!$B$4:$B$107,0))*D49</f>
        <v>0</v>
      </c>
      <c r="Y49" s="20">
        <f>HLOOKUP(B49,'[2]RECIPE ROW'!$A$4:$BK$107,MATCH($Y$3,'[2]RECIPE ROW'!$B$4:$B$107,0))*D49</f>
        <v>4.9560934559357532</v>
      </c>
      <c r="Z49" s="20">
        <f>HLOOKUP(B49,'[2]RECIPE ROW'!$A$4:$BK$107,MATCH($Z$3,'[2]RECIPE ROW'!$B$4:$B$107,0))*D49</f>
        <v>0</v>
      </c>
      <c r="AA49" s="20">
        <f>HLOOKUP(B49,'[2]RECIPE ROW'!$A$4:$BK$107,MATCH($AA$3,'[2]RECIPE ROW'!$B$4:$B$107,0))*D49</f>
        <v>495.60934559357531</v>
      </c>
      <c r="AB49" s="20">
        <f>HLOOKUP(B49,'[2]RECIPE ROW'!$A$4:$BK$107,MATCH($AB$3,'[2]RECIPE ROW'!$B$4:$B$107,0))*D49</f>
        <v>0</v>
      </c>
      <c r="AC49" s="20">
        <f>HLOOKUP(B49,'[2]RECIPE ROW'!$A$4:$BK$107,MATCH($AC$3,'[2]RECIPE ROW'!$B$4:$B$107,0))*D49</f>
        <v>0</v>
      </c>
      <c r="AD49" s="20">
        <f>HLOOKUP(B49,'[2]RECIPE ROW'!$A$4:$BK$107,MATCH($AD$3,'[2]RECIPE ROW'!$B$4:$B$107,0))*D49</f>
        <v>0</v>
      </c>
      <c r="AE49" s="20">
        <f>HLOOKUP(B49,'[2]RECIPE ROW'!$A$4:$BK$107,MATCH($AE$3,'[2]RECIPE ROW'!$B$4:$B$107,0))*D49</f>
        <v>0</v>
      </c>
      <c r="AF49" s="20">
        <f>HLOOKUP(B49,'[2]RECIPE ROW'!$A$4:$BK$107,MATCH($AF$3,'[2]RECIPE ROW'!$B$4:$B$107,0))*D49</f>
        <v>0</v>
      </c>
      <c r="AG49" s="20">
        <f>HLOOKUP(B49,'[2]RECIPE ROW'!$A$4:$BK$107,MATCH($AG$3,'[2]RECIPE ROW'!$B$4:$B$107,0))*D49</f>
        <v>9.9121869118715065</v>
      </c>
      <c r="AH49" s="20">
        <f>HLOOKUP(B49,'[2]RECIPE ROW'!$A$4:$BK$107,MATCH($AH$3,'[2]RECIPE ROW'!$B$4:$B$107,0))*D49</f>
        <v>0</v>
      </c>
      <c r="AI49" s="20">
        <f>HLOOKUP(B49,'[2]RECIPE ROW'!$A$4:$BK$107,MATCH($AI$3,'[2]RECIPE ROW'!$B$4:$B$107,0))*D49</f>
        <v>14.868280367807259</v>
      </c>
      <c r="AJ49" s="20">
        <f>HLOOKUP(B49,'[2]RECIPE ROW'!$A$4:$BK$107,MATCH($AJ$3,'[2]RECIPE ROW'!$B$4:$B$107,0))*D49</f>
        <v>0</v>
      </c>
      <c r="AK49" s="20">
        <f>HLOOKUP(B49,'[2]RECIPE ROW'!$A$4:$BK$107,MATCH($AK$3,'[2]RECIPE ROW'!$B$4:$B$107,0))*D49</f>
        <v>0</v>
      </c>
      <c r="AL49" s="20">
        <f>HLOOKUP(B49,'[2]RECIPE ROW'!$A$4:$BK$107,MATCH($AL$3,'[2]RECIPE ROW'!$B$4:$B$107,0))*D49</f>
        <v>148.68280367807259</v>
      </c>
      <c r="AM49" s="20">
        <f>HLOOKUP(B49,'[2]RECIPE ROW'!$A$4:$BK$107,MATCH($AM$3,'[2]RECIPE ROW'!$B$4:$B$107,0))*D49</f>
        <v>0.24780467279678767</v>
      </c>
      <c r="AN49" s="20">
        <f>HLOOKUP(B49,'[2]RECIPE ROW'!$A$4:$BK$107,MATCH($AN$3,'[2]RECIPE ROW'!$B$4:$B$107,0))*D49</f>
        <v>0</v>
      </c>
      <c r="AO49" s="20">
        <f>HLOOKUP(B49,'[2]RECIPE ROW'!$A$4:$BK$107,MATCH($AO$3,'[2]RECIPE ROW'!$B$4:$B$107,0))*D49</f>
        <v>0</v>
      </c>
      <c r="AP49" s="20">
        <f>HLOOKUP(B49,'[2]RECIPE ROW'!$A$4:$BK$107,MATCH($AP$3,'[2]RECIPE ROW'!$B$4:$B$107,0))*D49</f>
        <v>0</v>
      </c>
      <c r="AQ49" s="20">
        <f>HLOOKUP(B49,'[2]RECIPE ROW'!$A$4:$BK$107,MATCH($AQ$3,'[2]RECIPE ROW'!$B$4:$B$107,0))*D49</f>
        <v>9.9121869118715065</v>
      </c>
      <c r="AR49" s="20">
        <f>HLOOKUP(B49,'[2]RECIPE ROW'!$A$4:$BK$107,MATCH($AR$3,'[2]RECIPE ROW'!$B$4:$B$107,0))*D49</f>
        <v>99.121869118715054</v>
      </c>
      <c r="AS49" s="20">
        <f>HLOOKUP(B49,'[2]RECIPE ROW'!$A$4:$BK$107,MATCH($AS$3,'[2]RECIPE ROW'!$B$4:$B$107,0))*D49</f>
        <v>0</v>
      </c>
      <c r="AT49" s="20">
        <f>HLOOKUP(B49,'[2]RECIPE ROW'!$A$4:$BK$107,MATCH($AT$3,'[2]RECIPE ROW'!$B$4:$B$107,0))*D49</f>
        <v>0</v>
      </c>
      <c r="AU49" s="20">
        <f>HLOOKUP(B49,'[2]RECIPE ROW'!$A$4:$BK$107,MATCH($AU$3,'[2]RECIPE ROW'!$B$4:$B$107,0))*D49</f>
        <v>0</v>
      </c>
      <c r="AV49" s="20">
        <f>HLOOKUP(B49,'[2]RECIPE ROW'!$A$4:$BK$107,MATCH($AV$3,'[2]RECIPE ROW'!$B$4:$B$107,0))*D49</f>
        <v>0</v>
      </c>
      <c r="AW49" s="20">
        <f>HLOOKUP(B49,'[2]RECIPE ROW'!$A$4:$BK$107,MATCH($AW$3,'[2]RECIPE ROW'!$B$4:$B$107,0))*D49</f>
        <v>0</v>
      </c>
      <c r="AX49" s="20">
        <f>HLOOKUP(B49,'[2]RECIPE ROW'!$A$4:$BK$107,MATCH($AX$3,'[2]RECIPE ROW'!$B$4:$B$107,0))*D49</f>
        <v>0</v>
      </c>
      <c r="AY49" s="20">
        <f>HLOOKUP(B49,'[2]RECIPE ROW'!$A$4:$BK$107,MATCH($AY$3,'[2]RECIPE ROW'!$B$4:$B$107,0))*D49</f>
        <v>0</v>
      </c>
      <c r="AZ49" s="20">
        <f>HLOOKUP(B49,'[2]RECIPE ROW'!$A$4:$BK$107,MATCH($AZ$3,'[2]RECIPE ROW'!$B$4:$B$107,0))*D49</f>
        <v>0</v>
      </c>
      <c r="BA49" s="20">
        <f>HLOOKUP(B49,'[2]RECIPE ROW'!$A$4:$BK$107,MATCH($BA$3,'[2]RECIPE ROW'!$B$4:$B$107,0))*D49</f>
        <v>0</v>
      </c>
      <c r="BB49" s="20">
        <f>HLOOKUP(B49,'[2]RECIPE ROW'!$A$4:$BK$107,MATCH($BB$3,'[2]RECIPE ROW'!$B$4:$B$107,0))*D49</f>
        <v>0</v>
      </c>
      <c r="BC49" s="20">
        <f>HLOOKUP(B49,'[2]RECIPE ROW'!$A$4:$BK$107,MATCH($BC$3,'[2]RECIPE ROW'!$B$4:$B$107,0))*D49</f>
        <v>0</v>
      </c>
      <c r="BD49" s="20">
        <f>HLOOKUP(B49,'[2]RECIPE ROW'!$A$4:$BK$107,MATCH($BD$3,'[2]RECIPE ROW'!$B$4:$B$107,0))*D49</f>
        <v>4.9560934559357532</v>
      </c>
      <c r="BE49" s="20">
        <f>HLOOKUP(B49,'[2]RECIPE ROW'!$A$4:$BK$107,MATCH($BE$3,'[2]RECIPE ROW'!$B$4:$B$107,0))*D49</f>
        <v>0</v>
      </c>
      <c r="BF49" s="20">
        <f>HLOOKUP(B49,'[2]RECIPE ROW'!$A$4:$BK$107,MATCH($BF$3,'[2]RECIPE ROW'!$B$4:$B$107,0))*D49</f>
        <v>0</v>
      </c>
      <c r="BG49" s="20">
        <f>HLOOKUP(B49,'[2]RECIPE ROW'!$A$4:$BK$107,MATCH($BG$3,'[2]RECIPE ROW'!$B$4:$B$107,0))*D49</f>
        <v>0</v>
      </c>
      <c r="BH49" s="20">
        <f>HLOOKUP(B49,'[2]RECIPE ROW'!$A$4:$BK$107,MATCH($BH$3,'[2]RECIPE ROW'!$B$4:$B$107,0))*D49</f>
        <v>0</v>
      </c>
    </row>
    <row r="50" spans="1:60" ht="22.7" customHeight="1">
      <c r="A50" s="9">
        <f>+'[1]موازنه المبيعات '!B147</f>
        <v>62</v>
      </c>
      <c r="B50" s="9">
        <f>+'[2]RECIPE ROW'!T4</f>
        <v>18</v>
      </c>
      <c r="C50" s="10" t="str">
        <f>VLOOKUP(A50,'[1]موازنه المبيعات '!$B$5:$R$1200,2,0)</f>
        <v>A.DAIRY BLOCK   1.8 KG</v>
      </c>
      <c r="D50" s="11">
        <f>VLOOKUP(A50,'[1]SALES FORCAST'!$B$4:$O$338,3,0)</f>
        <v>53702.010483119433</v>
      </c>
      <c r="E50" s="20">
        <f>HLOOKUP(B50,'[2]RECIPE ROW'!$A$4:$BK$107,MATCH($E$3,'[2]RECIPE ROW'!$B$4:$B$107,0))*D50</f>
        <v>0</v>
      </c>
      <c r="F50" s="20">
        <f>HLOOKUP(B50,[2]!recipe,MATCH($F$3,'[2]RECIPE ROW'!$B$4:$B$107,0))*D50</f>
        <v>12351.462411117471</v>
      </c>
      <c r="G50" s="20">
        <f>HLOOKUP(B50,'[2]RECIPE ROW'!$A$4:$BK$107,MATCH($G$3,'[2]RECIPE ROW'!$B$4:$B$107,0))*D50</f>
        <v>5370.2010483119439</v>
      </c>
      <c r="H50" s="20">
        <f>HLOOKUP(B50,'[2]RECIPE ROW'!$A$4:$BK$107,MATCH($H$3,'[2]RECIPE ROW'!$B$4:$B$107,0))*D50</f>
        <v>187.95703669091799</v>
      </c>
      <c r="I50" s="20">
        <f>HLOOKUP(B50,'[2]RECIPE ROW'!$A$4:$BK$107,MATCH($I$3,'[2]RECIPE ROW'!$B$4:$B$107,0))*D50</f>
        <v>1342.550262077986</v>
      </c>
      <c r="J50" s="20">
        <f>HLOOKUP(B50,'[2]RECIPE ROW'!$A$4:$BK$107,MATCH($J$3,'[2]RECIPE ROW'!$B$4:$B$107,0))*D50</f>
        <v>0</v>
      </c>
      <c r="K50" s="20">
        <f>HLOOKUP(B50,'[2]RECIPE ROW'!$A$4:$BK$107,MATCH($K$3,'[2]RECIPE ROW'!$B$4:$B$107,0))*D50</f>
        <v>0</v>
      </c>
      <c r="L50" s="20">
        <f>HLOOKUP(B50,'[2]RECIPE ROW'!$A$4:$BK$107,MATCH($L$3,'[2]RECIPE ROW'!$B$4:$B$107,0))*D50</f>
        <v>0</v>
      </c>
      <c r="M50" s="20">
        <f>HLOOKUP(B50,'[2]RECIPE ROW'!$A$4:$BK$107,MATCH($M$3,'[2]RECIPE ROW'!$B$4:$B$107,0))*D50</f>
        <v>0</v>
      </c>
      <c r="N50" s="20">
        <f>HLOOKUP(B50,'[2]RECIPE ROW'!$A$4:$BK$107,MATCH($N$3,'[2]RECIPE ROW'!$B$4:$B$107,0))*D50</f>
        <v>0</v>
      </c>
      <c r="O50" s="20">
        <f>HLOOKUP(B50,'[2]RECIPE ROW'!$A$4:$BK$107,MATCH($O$3,'[2]RECIPE ROW'!$B$4:$B$107,0))*D50</f>
        <v>0</v>
      </c>
      <c r="P50" s="20">
        <f>HLOOKUP(B50,'[2]RECIPE ROW'!$A$4:$BK$107,MATCH($P$3,'[2]RECIPE ROW'!$B$4:$B$107,0))*D50</f>
        <v>0</v>
      </c>
      <c r="Q50" s="20">
        <f>HLOOKUP(B50,'[2]RECIPE ROW'!$A$4:$BK$107,MATCH($Q$3,'[2]RECIPE ROW'!$B$4:$B$107,0))*D50</f>
        <v>0</v>
      </c>
      <c r="R50" s="20">
        <f>HLOOKUP(B50,'[2]RECIPE ROW'!$A$4:$BK$107,MATCH($R$3,'[2]RECIPE ROW'!$B$4:$B$107,0))*D50</f>
        <v>0</v>
      </c>
      <c r="S50" s="20">
        <f>HLOOKUP(B50,'[2]RECIPE ROW'!$A$4:$BK$107,MATCH($S$3,'[2]RECIPE ROW'!$B$4:$B$107,0))*D50</f>
        <v>0</v>
      </c>
      <c r="T50" s="20">
        <f>HLOOKUP(B50,'[2]RECIPE ROW'!$A$4:$BK$107,MATCH($T$3,'[2]RECIPE ROW'!$B$4:$B$107,0))*D50</f>
        <v>0</v>
      </c>
      <c r="U50" s="20">
        <f>HLOOKUP(B50,'[2]RECIPE ROW'!$A$4:$BK$107,MATCH($U$3,'[2]RECIPE ROW'!$B$4:$B$107,0))*D50</f>
        <v>0</v>
      </c>
      <c r="V50" s="20">
        <f>HLOOKUP(B50,'[2]RECIPE ROW'!$A$4:$BK$107,MATCH($V$3,'[2]RECIPE ROW'!$B$4:$B$107,0))*D50</f>
        <v>0</v>
      </c>
      <c r="W50" s="20">
        <f>HLOOKUP(B50,'[2]RECIPE ROW'!$A$4:$BK$107,MATCH($W$3,'[2]RECIPE ROW'!$B$4:$B$107,0))*D50</f>
        <v>0</v>
      </c>
      <c r="X50" s="20">
        <f>HLOOKUP(B50,'[2]RECIPE ROW'!$A$4:$BK$107,MATCH($X$3,'[2]RECIPE ROW'!$B$4:$B$107,0))*D50</f>
        <v>0</v>
      </c>
      <c r="Y50" s="20">
        <f>HLOOKUP(B50,'[2]RECIPE ROW'!$A$4:$BK$107,MATCH($Y$3,'[2]RECIPE ROW'!$B$4:$B$107,0))*D50</f>
        <v>53.702010483119437</v>
      </c>
      <c r="Z50" s="20">
        <f>HLOOKUP(B50,'[2]RECIPE ROW'!$A$4:$BK$107,MATCH($Z$3,'[2]RECIPE ROW'!$B$4:$B$107,0))*D50</f>
        <v>0</v>
      </c>
      <c r="AA50" s="20">
        <f>HLOOKUP(B50,'[2]RECIPE ROW'!$A$4:$BK$107,MATCH($AA$3,'[2]RECIPE ROW'!$B$4:$B$107,0))*D50</f>
        <v>5370.2010483119439</v>
      </c>
      <c r="AB50" s="20">
        <f>HLOOKUP(B50,'[2]RECIPE ROW'!$A$4:$BK$107,MATCH($AB$3,'[2]RECIPE ROW'!$B$4:$B$107,0))*D50</f>
        <v>0</v>
      </c>
      <c r="AC50" s="20">
        <f>HLOOKUP(B50,'[2]RECIPE ROW'!$A$4:$BK$107,MATCH($AC$3,'[2]RECIPE ROW'!$B$4:$B$107,0))*D50</f>
        <v>0</v>
      </c>
      <c r="AD50" s="20">
        <f>HLOOKUP(B50,'[2]RECIPE ROW'!$A$4:$BK$107,MATCH($AD$3,'[2]RECIPE ROW'!$B$4:$B$107,0))*D50</f>
        <v>0</v>
      </c>
      <c r="AE50" s="20">
        <f>HLOOKUP(B50,'[2]RECIPE ROW'!$A$4:$BK$107,MATCH($AE$3,'[2]RECIPE ROW'!$B$4:$B$107,0))*D50</f>
        <v>0</v>
      </c>
      <c r="AF50" s="20">
        <f>HLOOKUP(B50,'[2]RECIPE ROW'!$A$4:$BK$107,MATCH($AF$3,'[2]RECIPE ROW'!$B$4:$B$107,0))*D50</f>
        <v>0</v>
      </c>
      <c r="AG50" s="20">
        <f>HLOOKUP(B50,'[2]RECIPE ROW'!$A$4:$BK$107,MATCH($AG$3,'[2]RECIPE ROW'!$B$4:$B$107,0))*D50</f>
        <v>107.40402096623887</v>
      </c>
      <c r="AH50" s="20">
        <f>HLOOKUP(B50,'[2]RECIPE ROW'!$A$4:$BK$107,MATCH($AH$3,'[2]RECIPE ROW'!$B$4:$B$107,0))*D50</f>
        <v>0</v>
      </c>
      <c r="AI50" s="20">
        <f>HLOOKUP(B50,'[2]RECIPE ROW'!$A$4:$BK$107,MATCH($AI$3,'[2]RECIPE ROW'!$B$4:$B$107,0))*D50</f>
        <v>161.10603144935831</v>
      </c>
      <c r="AJ50" s="20">
        <f>HLOOKUP(B50,'[2]RECIPE ROW'!$A$4:$BK$107,MATCH($AJ$3,'[2]RECIPE ROW'!$B$4:$B$107,0))*D50</f>
        <v>0</v>
      </c>
      <c r="AK50" s="20">
        <f>HLOOKUP(B50,'[2]RECIPE ROW'!$A$4:$BK$107,MATCH($AK$3,'[2]RECIPE ROW'!$B$4:$B$107,0))*D50</f>
        <v>0</v>
      </c>
      <c r="AL50" s="20">
        <f>HLOOKUP(B50,'[2]RECIPE ROW'!$A$4:$BK$107,MATCH($AL$3,'[2]RECIPE ROW'!$B$4:$B$107,0))*D50</f>
        <v>1611.0603144935828</v>
      </c>
      <c r="AM50" s="20">
        <f>HLOOKUP(B50,'[2]RECIPE ROW'!$A$4:$BK$107,MATCH($AM$3,'[2]RECIPE ROW'!$B$4:$B$107,0))*D50</f>
        <v>2.6851005241559718</v>
      </c>
      <c r="AN50" s="20">
        <f>HLOOKUP(B50,'[2]RECIPE ROW'!$A$4:$BK$107,MATCH($AN$3,'[2]RECIPE ROW'!$B$4:$B$107,0))*D50</f>
        <v>0</v>
      </c>
      <c r="AO50" s="20">
        <f>HLOOKUP(B50,'[2]RECIPE ROW'!$A$4:$BK$107,MATCH($AO$3,'[2]RECIPE ROW'!$B$4:$B$107,0))*D50</f>
        <v>0</v>
      </c>
      <c r="AP50" s="20">
        <f>HLOOKUP(B50,'[2]RECIPE ROW'!$A$4:$BK$107,MATCH($AP$3,'[2]RECIPE ROW'!$B$4:$B$107,0))*D50</f>
        <v>0</v>
      </c>
      <c r="AQ50" s="20">
        <f>HLOOKUP(B50,'[2]RECIPE ROW'!$A$4:$BK$107,MATCH($AQ$3,'[2]RECIPE ROW'!$B$4:$B$107,0))*D50</f>
        <v>107.40402096623887</v>
      </c>
      <c r="AR50" s="20">
        <f>HLOOKUP(B50,'[2]RECIPE ROW'!$A$4:$BK$107,MATCH($AR$3,'[2]RECIPE ROW'!$B$4:$B$107,0))*D50</f>
        <v>1074.0402096623886</v>
      </c>
      <c r="AS50" s="20">
        <f>HLOOKUP(B50,'[2]RECIPE ROW'!$A$4:$BK$107,MATCH($AS$3,'[2]RECIPE ROW'!$B$4:$B$107,0))*D50</f>
        <v>0</v>
      </c>
      <c r="AT50" s="20">
        <f>HLOOKUP(B50,'[2]RECIPE ROW'!$A$4:$BK$107,MATCH($AT$3,'[2]RECIPE ROW'!$B$4:$B$107,0))*D50</f>
        <v>0</v>
      </c>
      <c r="AU50" s="20">
        <f>HLOOKUP(B50,'[2]RECIPE ROW'!$A$4:$BK$107,MATCH($AU$3,'[2]RECIPE ROW'!$B$4:$B$107,0))*D50</f>
        <v>0</v>
      </c>
      <c r="AV50" s="20">
        <f>HLOOKUP(B50,'[2]RECIPE ROW'!$A$4:$BK$107,MATCH($AV$3,'[2]RECIPE ROW'!$B$4:$B$107,0))*D50</f>
        <v>0</v>
      </c>
      <c r="AW50" s="20">
        <f>HLOOKUP(B50,'[2]RECIPE ROW'!$A$4:$BK$107,MATCH($AW$3,'[2]RECIPE ROW'!$B$4:$B$107,0))*D50</f>
        <v>0</v>
      </c>
      <c r="AX50" s="20">
        <f>HLOOKUP(B50,'[2]RECIPE ROW'!$A$4:$BK$107,MATCH($AX$3,'[2]RECIPE ROW'!$B$4:$B$107,0))*D50</f>
        <v>0</v>
      </c>
      <c r="AY50" s="20">
        <f>HLOOKUP(B50,'[2]RECIPE ROW'!$A$4:$BK$107,MATCH($AY$3,'[2]RECIPE ROW'!$B$4:$B$107,0))*D50</f>
        <v>0</v>
      </c>
      <c r="AZ50" s="20">
        <f>HLOOKUP(B50,'[2]RECIPE ROW'!$A$4:$BK$107,MATCH($AZ$3,'[2]RECIPE ROW'!$B$4:$B$107,0))*D50</f>
        <v>0</v>
      </c>
      <c r="BA50" s="20">
        <f>HLOOKUP(B50,'[2]RECIPE ROW'!$A$4:$BK$107,MATCH($BA$3,'[2]RECIPE ROW'!$B$4:$B$107,0))*D50</f>
        <v>0</v>
      </c>
      <c r="BB50" s="20">
        <f>HLOOKUP(B50,'[2]RECIPE ROW'!$A$4:$BK$107,MATCH($BB$3,'[2]RECIPE ROW'!$B$4:$B$107,0))*D50</f>
        <v>0</v>
      </c>
      <c r="BC50" s="20">
        <f>HLOOKUP(B50,'[2]RECIPE ROW'!$A$4:$BK$107,MATCH($BC$3,'[2]RECIPE ROW'!$B$4:$B$107,0))*D50</f>
        <v>0</v>
      </c>
      <c r="BD50" s="20">
        <f>HLOOKUP(B50,'[2]RECIPE ROW'!$A$4:$BK$107,MATCH($BD$3,'[2]RECIPE ROW'!$B$4:$B$107,0))*D50</f>
        <v>53.702010483119437</v>
      </c>
      <c r="BE50" s="20">
        <f>HLOOKUP(B50,'[2]RECIPE ROW'!$A$4:$BK$107,MATCH($BE$3,'[2]RECIPE ROW'!$B$4:$B$107,0))*D50</f>
        <v>0</v>
      </c>
      <c r="BF50" s="20">
        <f>HLOOKUP(B50,'[2]RECIPE ROW'!$A$4:$BK$107,MATCH($BF$3,'[2]RECIPE ROW'!$B$4:$B$107,0))*D50</f>
        <v>0</v>
      </c>
      <c r="BG50" s="20">
        <f>HLOOKUP(B50,'[2]RECIPE ROW'!$A$4:$BK$107,MATCH($BG$3,'[2]RECIPE ROW'!$B$4:$B$107,0))*D50</f>
        <v>0</v>
      </c>
      <c r="BH50" s="20">
        <f>HLOOKUP(B50,'[2]RECIPE ROW'!$A$4:$BK$107,MATCH($BH$3,'[2]RECIPE ROW'!$B$4:$B$107,0))*D50</f>
        <v>0</v>
      </c>
    </row>
    <row r="51" spans="1:60" ht="22.7" customHeight="1">
      <c r="A51" s="9">
        <f>+'[1]موازنه المبيعات '!B150</f>
        <v>63</v>
      </c>
      <c r="B51" s="9">
        <f>+B50</f>
        <v>18</v>
      </c>
      <c r="C51" s="10" t="str">
        <f>VLOOKUP(A51,'[1]موازنه المبيعات '!$B$5:$R$1200,2,0)</f>
        <v>PANDA  BLOCKS -450 GM ( Pepper )</v>
      </c>
      <c r="D51" s="11">
        <f>VLOOKUP(A51,'[1]SALES FORCAST'!$B$4:$O$338,3,0)</f>
        <v>3964.8747647486025</v>
      </c>
      <c r="E51" s="20">
        <f>HLOOKUP(B51,'[2]RECIPE ROW'!$A$4:$BK$107,MATCH($E$3,'[2]RECIPE ROW'!$B$4:$B$107,0))*D51</f>
        <v>0</v>
      </c>
      <c r="F51" s="20">
        <f>HLOOKUP(B51,[2]!recipe,MATCH($F$3,'[2]RECIPE ROW'!$B$4:$B$107,0))*D51</f>
        <v>911.92119589217862</v>
      </c>
      <c r="G51" s="20">
        <f>HLOOKUP(B51,'[2]RECIPE ROW'!$A$4:$BK$107,MATCH($G$3,'[2]RECIPE ROW'!$B$4:$B$107,0))*D51</f>
        <v>396.48747647486027</v>
      </c>
      <c r="H51" s="20">
        <f>HLOOKUP(B51,'[2]RECIPE ROW'!$A$4:$BK$107,MATCH($H$3,'[2]RECIPE ROW'!$B$4:$B$107,0))*D51</f>
        <v>13.877061676620107</v>
      </c>
      <c r="I51" s="20">
        <f>HLOOKUP(B51,'[2]RECIPE ROW'!$A$4:$BK$107,MATCH($I$3,'[2]RECIPE ROW'!$B$4:$B$107,0))*D51</f>
        <v>99.121869118715068</v>
      </c>
      <c r="J51" s="20">
        <f>HLOOKUP(B51,'[2]RECIPE ROW'!$A$4:$BK$107,MATCH($J$3,'[2]RECIPE ROW'!$B$4:$B$107,0))*D51</f>
        <v>0</v>
      </c>
      <c r="K51" s="20">
        <f>HLOOKUP(B51,'[2]RECIPE ROW'!$A$4:$BK$107,MATCH($K$3,'[2]RECIPE ROW'!$B$4:$B$107,0))*D51</f>
        <v>0</v>
      </c>
      <c r="L51" s="20">
        <f>HLOOKUP(B51,'[2]RECIPE ROW'!$A$4:$BK$107,MATCH($L$3,'[2]RECIPE ROW'!$B$4:$B$107,0))*D51</f>
        <v>0</v>
      </c>
      <c r="M51" s="20">
        <f>HLOOKUP(B51,'[2]RECIPE ROW'!$A$4:$BK$107,MATCH($M$3,'[2]RECIPE ROW'!$B$4:$B$107,0))*D51</f>
        <v>0</v>
      </c>
      <c r="N51" s="20">
        <f>HLOOKUP(B51,'[2]RECIPE ROW'!$A$4:$BK$107,MATCH($N$3,'[2]RECIPE ROW'!$B$4:$B$107,0))*D51</f>
        <v>0</v>
      </c>
      <c r="O51" s="20">
        <f>HLOOKUP(B51,'[2]RECIPE ROW'!$A$4:$BK$107,MATCH($O$3,'[2]RECIPE ROW'!$B$4:$B$107,0))*D51</f>
        <v>0</v>
      </c>
      <c r="P51" s="20">
        <f>HLOOKUP(B51,'[2]RECIPE ROW'!$A$4:$BK$107,MATCH($P$3,'[2]RECIPE ROW'!$B$4:$B$107,0))*D51</f>
        <v>0</v>
      </c>
      <c r="Q51" s="20">
        <f>HLOOKUP(B51,'[2]RECIPE ROW'!$A$4:$BK$107,MATCH($Q$3,'[2]RECIPE ROW'!$B$4:$B$107,0))*D51</f>
        <v>0</v>
      </c>
      <c r="R51" s="20">
        <f>HLOOKUP(B51,'[2]RECIPE ROW'!$A$4:$BK$107,MATCH($R$3,'[2]RECIPE ROW'!$B$4:$B$107,0))*D51</f>
        <v>0</v>
      </c>
      <c r="S51" s="20">
        <f>HLOOKUP(B51,'[2]RECIPE ROW'!$A$4:$BK$107,MATCH($S$3,'[2]RECIPE ROW'!$B$4:$B$107,0))*D51</f>
        <v>0</v>
      </c>
      <c r="T51" s="20">
        <f>HLOOKUP(B51,'[2]RECIPE ROW'!$A$4:$BK$107,MATCH($T$3,'[2]RECIPE ROW'!$B$4:$B$107,0))*D51</f>
        <v>0</v>
      </c>
      <c r="U51" s="20">
        <f>HLOOKUP(B51,'[2]RECIPE ROW'!$A$4:$BK$107,MATCH($U$3,'[2]RECIPE ROW'!$B$4:$B$107,0))*D51</f>
        <v>0</v>
      </c>
      <c r="V51" s="20">
        <f>HLOOKUP(B51,'[2]RECIPE ROW'!$A$4:$BK$107,MATCH($V$3,'[2]RECIPE ROW'!$B$4:$B$107,0))*D51</f>
        <v>0</v>
      </c>
      <c r="W51" s="20">
        <f>HLOOKUP(B51,'[2]RECIPE ROW'!$A$4:$BK$107,MATCH($W$3,'[2]RECIPE ROW'!$B$4:$B$107,0))*D51</f>
        <v>0</v>
      </c>
      <c r="X51" s="20">
        <f>HLOOKUP(B51,'[2]RECIPE ROW'!$A$4:$BK$107,MATCH($X$3,'[2]RECIPE ROW'!$B$4:$B$107,0))*D51</f>
        <v>0</v>
      </c>
      <c r="Y51" s="20">
        <f>HLOOKUP(B51,'[2]RECIPE ROW'!$A$4:$BK$107,MATCH($Y$3,'[2]RECIPE ROW'!$B$4:$B$107,0))*D51</f>
        <v>3.9648747647486027</v>
      </c>
      <c r="Z51" s="20">
        <f>HLOOKUP(B51,'[2]RECIPE ROW'!$A$4:$BK$107,MATCH($Z$3,'[2]RECIPE ROW'!$B$4:$B$107,0))*D51</f>
        <v>0</v>
      </c>
      <c r="AA51" s="20">
        <f>HLOOKUP(B51,'[2]RECIPE ROW'!$A$4:$BK$107,MATCH($AA$3,'[2]RECIPE ROW'!$B$4:$B$107,0))*D51</f>
        <v>396.48747647486027</v>
      </c>
      <c r="AB51" s="20">
        <f>HLOOKUP(B51,'[2]RECIPE ROW'!$A$4:$BK$107,MATCH($AB$3,'[2]RECIPE ROW'!$B$4:$B$107,0))*D51</f>
        <v>0</v>
      </c>
      <c r="AC51" s="20">
        <f>HLOOKUP(B51,'[2]RECIPE ROW'!$A$4:$BK$107,MATCH($AC$3,'[2]RECIPE ROW'!$B$4:$B$107,0))*D51</f>
        <v>0</v>
      </c>
      <c r="AD51" s="20">
        <f>HLOOKUP(B51,'[2]RECIPE ROW'!$A$4:$BK$107,MATCH($AD$3,'[2]RECIPE ROW'!$B$4:$B$107,0))*D51</f>
        <v>0</v>
      </c>
      <c r="AE51" s="20">
        <f>HLOOKUP(B51,'[2]RECIPE ROW'!$A$4:$BK$107,MATCH($AE$3,'[2]RECIPE ROW'!$B$4:$B$107,0))*D51</f>
        <v>0</v>
      </c>
      <c r="AF51" s="20">
        <f>HLOOKUP(B51,'[2]RECIPE ROW'!$A$4:$BK$107,MATCH($AF$3,'[2]RECIPE ROW'!$B$4:$B$107,0))*D51</f>
        <v>0</v>
      </c>
      <c r="AG51" s="20">
        <f>HLOOKUP(B51,'[2]RECIPE ROW'!$A$4:$BK$107,MATCH($AG$3,'[2]RECIPE ROW'!$B$4:$B$107,0))*D51</f>
        <v>7.9297495294972054</v>
      </c>
      <c r="AH51" s="20">
        <f>HLOOKUP(B51,'[2]RECIPE ROW'!$A$4:$BK$107,MATCH($AH$3,'[2]RECIPE ROW'!$B$4:$B$107,0))*D51</f>
        <v>0</v>
      </c>
      <c r="AI51" s="20">
        <f>HLOOKUP(B51,'[2]RECIPE ROW'!$A$4:$BK$107,MATCH($AI$3,'[2]RECIPE ROW'!$B$4:$B$107,0))*D51</f>
        <v>11.894624294245808</v>
      </c>
      <c r="AJ51" s="20">
        <f>HLOOKUP(B51,'[2]RECIPE ROW'!$A$4:$BK$107,MATCH($AJ$3,'[2]RECIPE ROW'!$B$4:$B$107,0))*D51</f>
        <v>0</v>
      </c>
      <c r="AK51" s="20">
        <f>HLOOKUP(B51,'[2]RECIPE ROW'!$A$4:$BK$107,MATCH($AK$3,'[2]RECIPE ROW'!$B$4:$B$107,0))*D51</f>
        <v>0</v>
      </c>
      <c r="AL51" s="20">
        <f>HLOOKUP(B51,'[2]RECIPE ROW'!$A$4:$BK$107,MATCH($AL$3,'[2]RECIPE ROW'!$B$4:$B$107,0))*D51</f>
        <v>118.94624294245807</v>
      </c>
      <c r="AM51" s="20">
        <f>HLOOKUP(B51,'[2]RECIPE ROW'!$A$4:$BK$107,MATCH($AM$3,'[2]RECIPE ROW'!$B$4:$B$107,0))*D51</f>
        <v>0.19824373823743013</v>
      </c>
      <c r="AN51" s="20">
        <f>HLOOKUP(B51,'[2]RECIPE ROW'!$A$4:$BK$107,MATCH($AN$3,'[2]RECIPE ROW'!$B$4:$B$107,0))*D51</f>
        <v>0</v>
      </c>
      <c r="AO51" s="20">
        <f>HLOOKUP(B51,'[2]RECIPE ROW'!$A$4:$BK$107,MATCH($AO$3,'[2]RECIPE ROW'!$B$4:$B$107,0))*D51</f>
        <v>0</v>
      </c>
      <c r="AP51" s="20">
        <f>HLOOKUP(B51,'[2]RECIPE ROW'!$A$4:$BK$107,MATCH($AP$3,'[2]RECIPE ROW'!$B$4:$B$107,0))*D51</f>
        <v>0</v>
      </c>
      <c r="AQ51" s="20">
        <f>HLOOKUP(B51,'[2]RECIPE ROW'!$A$4:$BK$107,MATCH($AQ$3,'[2]RECIPE ROW'!$B$4:$B$107,0))*D51</f>
        <v>7.9297495294972054</v>
      </c>
      <c r="AR51" s="20">
        <f>HLOOKUP(B51,'[2]RECIPE ROW'!$A$4:$BK$107,MATCH($AR$3,'[2]RECIPE ROW'!$B$4:$B$107,0))*D51</f>
        <v>79.297495294972052</v>
      </c>
      <c r="AS51" s="20">
        <f>HLOOKUP(B51,'[2]RECIPE ROW'!$A$4:$BK$107,MATCH($AS$3,'[2]RECIPE ROW'!$B$4:$B$107,0))*D51</f>
        <v>0</v>
      </c>
      <c r="AT51" s="20">
        <f>HLOOKUP(B51,'[2]RECIPE ROW'!$A$4:$BK$107,MATCH($AT$3,'[2]RECIPE ROW'!$B$4:$B$107,0))*D51</f>
        <v>0</v>
      </c>
      <c r="AU51" s="20">
        <f>HLOOKUP(B51,'[2]RECIPE ROW'!$A$4:$BK$107,MATCH($AU$3,'[2]RECIPE ROW'!$B$4:$B$107,0))*D51</f>
        <v>0</v>
      </c>
      <c r="AV51" s="20">
        <f>HLOOKUP(B51,'[2]RECIPE ROW'!$A$4:$BK$107,MATCH($AV$3,'[2]RECIPE ROW'!$B$4:$B$107,0))*D51</f>
        <v>0</v>
      </c>
      <c r="AW51" s="20">
        <f>HLOOKUP(B51,'[2]RECIPE ROW'!$A$4:$BK$107,MATCH($AW$3,'[2]RECIPE ROW'!$B$4:$B$107,0))*D51</f>
        <v>0</v>
      </c>
      <c r="AX51" s="20">
        <f>HLOOKUP(B51,'[2]RECIPE ROW'!$A$4:$BK$107,MATCH($AX$3,'[2]RECIPE ROW'!$B$4:$B$107,0))*D51</f>
        <v>0</v>
      </c>
      <c r="AY51" s="20">
        <f>HLOOKUP(B51,'[2]RECIPE ROW'!$A$4:$BK$107,MATCH($AY$3,'[2]RECIPE ROW'!$B$4:$B$107,0))*D51</f>
        <v>0</v>
      </c>
      <c r="AZ51" s="20">
        <f>HLOOKUP(B51,'[2]RECIPE ROW'!$A$4:$BK$107,MATCH($AZ$3,'[2]RECIPE ROW'!$B$4:$B$107,0))*D51</f>
        <v>0</v>
      </c>
      <c r="BA51" s="20">
        <f>HLOOKUP(B51,'[2]RECIPE ROW'!$A$4:$BK$107,MATCH($BA$3,'[2]RECIPE ROW'!$B$4:$B$107,0))*D51</f>
        <v>0</v>
      </c>
      <c r="BB51" s="20">
        <f>HLOOKUP(B51,'[2]RECIPE ROW'!$A$4:$BK$107,MATCH($BB$3,'[2]RECIPE ROW'!$B$4:$B$107,0))*D51</f>
        <v>0</v>
      </c>
      <c r="BC51" s="20">
        <f>HLOOKUP(B51,'[2]RECIPE ROW'!$A$4:$BK$107,MATCH($BC$3,'[2]RECIPE ROW'!$B$4:$B$107,0))*D51</f>
        <v>0</v>
      </c>
      <c r="BD51" s="20">
        <f>HLOOKUP(B51,'[2]RECIPE ROW'!$A$4:$BK$107,MATCH($BD$3,'[2]RECIPE ROW'!$B$4:$B$107,0))*D51</f>
        <v>3.9648747647486027</v>
      </c>
      <c r="BE51" s="20">
        <f>HLOOKUP(B51,'[2]RECIPE ROW'!$A$4:$BK$107,MATCH($BE$3,'[2]RECIPE ROW'!$B$4:$B$107,0))*D51</f>
        <v>0</v>
      </c>
      <c r="BF51" s="20">
        <f>HLOOKUP(B51,'[2]RECIPE ROW'!$A$4:$BK$107,MATCH($BF$3,'[2]RECIPE ROW'!$B$4:$B$107,0))*D51</f>
        <v>0</v>
      </c>
      <c r="BG51" s="20">
        <f>HLOOKUP(B51,'[2]RECIPE ROW'!$A$4:$BK$107,MATCH($BG$3,'[2]RECIPE ROW'!$B$4:$B$107,0))*D51</f>
        <v>0</v>
      </c>
      <c r="BH51" s="20">
        <f>HLOOKUP(B51,'[2]RECIPE ROW'!$A$4:$BK$107,MATCH($BH$3,'[2]RECIPE ROW'!$B$4:$B$107,0))*D51</f>
        <v>0</v>
      </c>
    </row>
    <row r="52" spans="1:60" ht="22.7" customHeight="1">
      <c r="A52" s="9">
        <f>+'[1]موازنه المبيعات '!B153</f>
        <v>64</v>
      </c>
      <c r="B52" s="9">
        <f>+B51</f>
        <v>18</v>
      </c>
      <c r="C52" s="10" t="str">
        <f>VLOOKUP(A52,'[1]موازنه المبيعات '!$B$5:$R$1200,2,0)</f>
        <v>PANDA  BLOCKS -450 GM ( Olive )</v>
      </c>
      <c r="D52" s="11">
        <f>VLOOKUP(A52,'[1]SALES FORCAST'!$B$4:$O$338,3,0)</f>
        <v>3634.4685343528854</v>
      </c>
      <c r="E52" s="20">
        <f>HLOOKUP(B52,'[2]RECIPE ROW'!$A$4:$BK$107,MATCH($E$3,'[2]RECIPE ROW'!$B$4:$B$107,0))*D52</f>
        <v>0</v>
      </c>
      <c r="F52" s="20">
        <f>HLOOKUP(B52,[2]!recipe,MATCH($F$3,'[2]RECIPE ROW'!$B$4:$B$107,0))*D52</f>
        <v>835.92776290116365</v>
      </c>
      <c r="G52" s="20">
        <f>HLOOKUP(B52,'[2]RECIPE ROW'!$A$4:$BK$107,MATCH($G$3,'[2]RECIPE ROW'!$B$4:$B$107,0))*D52</f>
        <v>363.44685343528857</v>
      </c>
      <c r="H52" s="20">
        <f>HLOOKUP(B52,'[2]RECIPE ROW'!$A$4:$BK$107,MATCH($H$3,'[2]RECIPE ROW'!$B$4:$B$107,0))*D52</f>
        <v>12.720639870235098</v>
      </c>
      <c r="I52" s="20">
        <f>HLOOKUP(B52,'[2]RECIPE ROW'!$A$4:$BK$107,MATCH($I$3,'[2]RECIPE ROW'!$B$4:$B$107,0))*D52</f>
        <v>90.861713358822144</v>
      </c>
      <c r="J52" s="20">
        <f>HLOOKUP(B52,'[2]RECIPE ROW'!$A$4:$BK$107,MATCH($J$3,'[2]RECIPE ROW'!$B$4:$B$107,0))*D52</f>
        <v>0</v>
      </c>
      <c r="K52" s="20">
        <f>HLOOKUP(B52,'[2]RECIPE ROW'!$A$4:$BK$107,MATCH($K$3,'[2]RECIPE ROW'!$B$4:$B$107,0))*D52</f>
        <v>0</v>
      </c>
      <c r="L52" s="20">
        <f>HLOOKUP(B52,'[2]RECIPE ROW'!$A$4:$BK$107,MATCH($L$3,'[2]RECIPE ROW'!$B$4:$B$107,0))*D52</f>
        <v>0</v>
      </c>
      <c r="M52" s="20">
        <f>HLOOKUP(B52,'[2]RECIPE ROW'!$A$4:$BK$107,MATCH($M$3,'[2]RECIPE ROW'!$B$4:$B$107,0))*D52</f>
        <v>0</v>
      </c>
      <c r="N52" s="20">
        <f>HLOOKUP(B52,'[2]RECIPE ROW'!$A$4:$BK$107,MATCH($N$3,'[2]RECIPE ROW'!$B$4:$B$107,0))*D52</f>
        <v>0</v>
      </c>
      <c r="O52" s="20">
        <f>HLOOKUP(B52,'[2]RECIPE ROW'!$A$4:$BK$107,MATCH($O$3,'[2]RECIPE ROW'!$B$4:$B$107,0))*D52</f>
        <v>0</v>
      </c>
      <c r="P52" s="20">
        <f>HLOOKUP(B52,'[2]RECIPE ROW'!$A$4:$BK$107,MATCH($P$3,'[2]RECIPE ROW'!$B$4:$B$107,0))*D52</f>
        <v>0</v>
      </c>
      <c r="Q52" s="20">
        <f>HLOOKUP(B52,'[2]RECIPE ROW'!$A$4:$BK$107,MATCH($Q$3,'[2]RECIPE ROW'!$B$4:$B$107,0))*D52</f>
        <v>0</v>
      </c>
      <c r="R52" s="20">
        <f>HLOOKUP(B52,'[2]RECIPE ROW'!$A$4:$BK$107,MATCH($R$3,'[2]RECIPE ROW'!$B$4:$B$107,0))*D52</f>
        <v>0</v>
      </c>
      <c r="S52" s="20">
        <f>HLOOKUP(B52,'[2]RECIPE ROW'!$A$4:$BK$107,MATCH($S$3,'[2]RECIPE ROW'!$B$4:$B$107,0))*D52</f>
        <v>0</v>
      </c>
      <c r="T52" s="20">
        <f>HLOOKUP(B52,'[2]RECIPE ROW'!$A$4:$BK$107,MATCH($T$3,'[2]RECIPE ROW'!$B$4:$B$107,0))*D52</f>
        <v>0</v>
      </c>
      <c r="U52" s="20">
        <f>HLOOKUP(B52,'[2]RECIPE ROW'!$A$4:$BK$107,MATCH($U$3,'[2]RECIPE ROW'!$B$4:$B$107,0))*D52</f>
        <v>0</v>
      </c>
      <c r="V52" s="20">
        <f>HLOOKUP(B52,'[2]RECIPE ROW'!$A$4:$BK$107,MATCH($V$3,'[2]RECIPE ROW'!$B$4:$B$107,0))*D52</f>
        <v>0</v>
      </c>
      <c r="W52" s="20">
        <f>HLOOKUP(B52,'[2]RECIPE ROW'!$A$4:$BK$107,MATCH($W$3,'[2]RECIPE ROW'!$B$4:$B$107,0))*D52</f>
        <v>0</v>
      </c>
      <c r="X52" s="20">
        <f>HLOOKUP(B52,'[2]RECIPE ROW'!$A$4:$BK$107,MATCH($X$3,'[2]RECIPE ROW'!$B$4:$B$107,0))*D52</f>
        <v>0</v>
      </c>
      <c r="Y52" s="20">
        <f>HLOOKUP(B52,'[2]RECIPE ROW'!$A$4:$BK$107,MATCH($Y$3,'[2]RECIPE ROW'!$B$4:$B$107,0))*D52</f>
        <v>3.6344685343528855</v>
      </c>
      <c r="Z52" s="20">
        <f>HLOOKUP(B52,'[2]RECIPE ROW'!$A$4:$BK$107,MATCH($Z$3,'[2]RECIPE ROW'!$B$4:$B$107,0))*D52</f>
        <v>0</v>
      </c>
      <c r="AA52" s="20">
        <f>HLOOKUP(B52,'[2]RECIPE ROW'!$A$4:$BK$107,MATCH($AA$3,'[2]RECIPE ROW'!$B$4:$B$107,0))*D52</f>
        <v>363.44685343528857</v>
      </c>
      <c r="AB52" s="20">
        <f>HLOOKUP(B52,'[2]RECIPE ROW'!$A$4:$BK$107,MATCH($AB$3,'[2]RECIPE ROW'!$B$4:$B$107,0))*D52</f>
        <v>0</v>
      </c>
      <c r="AC52" s="20">
        <f>HLOOKUP(B52,'[2]RECIPE ROW'!$A$4:$BK$107,MATCH($AC$3,'[2]RECIPE ROW'!$B$4:$B$107,0))*D52</f>
        <v>0</v>
      </c>
      <c r="AD52" s="20">
        <f>HLOOKUP(B52,'[2]RECIPE ROW'!$A$4:$BK$107,MATCH($AD$3,'[2]RECIPE ROW'!$B$4:$B$107,0))*D52</f>
        <v>0</v>
      </c>
      <c r="AE52" s="20">
        <f>HLOOKUP(B52,'[2]RECIPE ROW'!$A$4:$BK$107,MATCH($AE$3,'[2]RECIPE ROW'!$B$4:$B$107,0))*D52</f>
        <v>0</v>
      </c>
      <c r="AF52" s="20">
        <f>HLOOKUP(B52,'[2]RECIPE ROW'!$A$4:$BK$107,MATCH($AF$3,'[2]RECIPE ROW'!$B$4:$B$107,0))*D52</f>
        <v>0</v>
      </c>
      <c r="AG52" s="20">
        <f>HLOOKUP(B52,'[2]RECIPE ROW'!$A$4:$BK$107,MATCH($AG$3,'[2]RECIPE ROW'!$B$4:$B$107,0))*D52</f>
        <v>7.2689370687057711</v>
      </c>
      <c r="AH52" s="20">
        <f>HLOOKUP(B52,'[2]RECIPE ROW'!$A$4:$BK$107,MATCH($AH$3,'[2]RECIPE ROW'!$B$4:$B$107,0))*D52</f>
        <v>0</v>
      </c>
      <c r="AI52" s="20">
        <f>HLOOKUP(B52,'[2]RECIPE ROW'!$A$4:$BK$107,MATCH($AI$3,'[2]RECIPE ROW'!$B$4:$B$107,0))*D52</f>
        <v>10.903405603058657</v>
      </c>
      <c r="AJ52" s="20">
        <f>HLOOKUP(B52,'[2]RECIPE ROW'!$A$4:$BK$107,MATCH($AJ$3,'[2]RECIPE ROW'!$B$4:$B$107,0))*D52</f>
        <v>0</v>
      </c>
      <c r="AK52" s="20">
        <f>HLOOKUP(B52,'[2]RECIPE ROW'!$A$4:$BK$107,MATCH($AK$3,'[2]RECIPE ROW'!$B$4:$B$107,0))*D52</f>
        <v>0</v>
      </c>
      <c r="AL52" s="20">
        <f>HLOOKUP(B52,'[2]RECIPE ROW'!$A$4:$BK$107,MATCH($AL$3,'[2]RECIPE ROW'!$B$4:$B$107,0))*D52</f>
        <v>109.03405603058656</v>
      </c>
      <c r="AM52" s="20">
        <f>HLOOKUP(B52,'[2]RECIPE ROW'!$A$4:$BK$107,MATCH($AM$3,'[2]RECIPE ROW'!$B$4:$B$107,0))*D52</f>
        <v>0.18172342671764427</v>
      </c>
      <c r="AN52" s="20">
        <f>HLOOKUP(B52,'[2]RECIPE ROW'!$A$4:$BK$107,MATCH($AN$3,'[2]RECIPE ROW'!$B$4:$B$107,0))*D52</f>
        <v>0</v>
      </c>
      <c r="AO52" s="20">
        <f>HLOOKUP(B52,'[2]RECIPE ROW'!$A$4:$BK$107,MATCH($AO$3,'[2]RECIPE ROW'!$B$4:$B$107,0))*D52</f>
        <v>0</v>
      </c>
      <c r="AP52" s="20">
        <f>HLOOKUP(B52,'[2]RECIPE ROW'!$A$4:$BK$107,MATCH($AP$3,'[2]RECIPE ROW'!$B$4:$B$107,0))*D52</f>
        <v>0</v>
      </c>
      <c r="AQ52" s="20">
        <f>HLOOKUP(B52,'[2]RECIPE ROW'!$A$4:$BK$107,MATCH($AQ$3,'[2]RECIPE ROW'!$B$4:$B$107,0))*D52</f>
        <v>7.2689370687057711</v>
      </c>
      <c r="AR52" s="20">
        <f>HLOOKUP(B52,'[2]RECIPE ROW'!$A$4:$BK$107,MATCH($AR$3,'[2]RECIPE ROW'!$B$4:$B$107,0))*D52</f>
        <v>72.689370687057703</v>
      </c>
      <c r="AS52" s="20">
        <f>HLOOKUP(B52,'[2]RECIPE ROW'!$A$4:$BK$107,MATCH($AS$3,'[2]RECIPE ROW'!$B$4:$B$107,0))*D52</f>
        <v>0</v>
      </c>
      <c r="AT52" s="20">
        <f>HLOOKUP(B52,'[2]RECIPE ROW'!$A$4:$BK$107,MATCH($AT$3,'[2]RECIPE ROW'!$B$4:$B$107,0))*D52</f>
        <v>0</v>
      </c>
      <c r="AU52" s="20">
        <f>HLOOKUP(B52,'[2]RECIPE ROW'!$A$4:$BK$107,MATCH($AU$3,'[2]RECIPE ROW'!$B$4:$B$107,0))*D52</f>
        <v>0</v>
      </c>
      <c r="AV52" s="20">
        <f>HLOOKUP(B52,'[2]RECIPE ROW'!$A$4:$BK$107,MATCH($AV$3,'[2]RECIPE ROW'!$B$4:$B$107,0))*D52</f>
        <v>0</v>
      </c>
      <c r="AW52" s="20">
        <f>HLOOKUP(B52,'[2]RECIPE ROW'!$A$4:$BK$107,MATCH($AW$3,'[2]RECIPE ROW'!$B$4:$B$107,0))*D52</f>
        <v>0</v>
      </c>
      <c r="AX52" s="20">
        <f>HLOOKUP(B52,'[2]RECIPE ROW'!$A$4:$BK$107,MATCH($AX$3,'[2]RECIPE ROW'!$B$4:$B$107,0))*D52</f>
        <v>0</v>
      </c>
      <c r="AY52" s="20">
        <f>HLOOKUP(B52,'[2]RECIPE ROW'!$A$4:$BK$107,MATCH($AY$3,'[2]RECIPE ROW'!$B$4:$B$107,0))*D52</f>
        <v>0</v>
      </c>
      <c r="AZ52" s="20">
        <f>HLOOKUP(B52,'[2]RECIPE ROW'!$A$4:$BK$107,MATCH($AZ$3,'[2]RECIPE ROW'!$B$4:$B$107,0))*D52</f>
        <v>0</v>
      </c>
      <c r="BA52" s="20">
        <f>HLOOKUP(B52,'[2]RECIPE ROW'!$A$4:$BK$107,MATCH($BA$3,'[2]RECIPE ROW'!$B$4:$B$107,0))*D52</f>
        <v>0</v>
      </c>
      <c r="BB52" s="20">
        <f>HLOOKUP(B52,'[2]RECIPE ROW'!$A$4:$BK$107,MATCH($BB$3,'[2]RECIPE ROW'!$B$4:$B$107,0))*D52</f>
        <v>0</v>
      </c>
      <c r="BC52" s="20">
        <f>HLOOKUP(B52,'[2]RECIPE ROW'!$A$4:$BK$107,MATCH($BC$3,'[2]RECIPE ROW'!$B$4:$B$107,0))*D52</f>
        <v>0</v>
      </c>
      <c r="BD52" s="20">
        <f>HLOOKUP(B52,'[2]RECIPE ROW'!$A$4:$BK$107,MATCH($BD$3,'[2]RECIPE ROW'!$B$4:$B$107,0))*D52</f>
        <v>3.6344685343528855</v>
      </c>
      <c r="BE52" s="20">
        <f>HLOOKUP(B52,'[2]RECIPE ROW'!$A$4:$BK$107,MATCH($BE$3,'[2]RECIPE ROW'!$B$4:$B$107,0))*D52</f>
        <v>0</v>
      </c>
      <c r="BF52" s="20">
        <f>HLOOKUP(B52,'[2]RECIPE ROW'!$A$4:$BK$107,MATCH($BF$3,'[2]RECIPE ROW'!$B$4:$B$107,0))*D52</f>
        <v>0</v>
      </c>
      <c r="BG52" s="20">
        <f>HLOOKUP(B52,'[2]RECIPE ROW'!$A$4:$BK$107,MATCH($BG$3,'[2]RECIPE ROW'!$B$4:$B$107,0))*D52</f>
        <v>0</v>
      </c>
      <c r="BH52" s="20">
        <f>HLOOKUP(B52,'[2]RECIPE ROW'!$A$4:$BK$107,MATCH($BH$3,'[2]RECIPE ROW'!$B$4:$B$107,0))*D52</f>
        <v>0</v>
      </c>
    </row>
    <row r="53" spans="1:60" ht="22.7" customHeight="1">
      <c r="A53" s="9">
        <v>65</v>
      </c>
      <c r="B53" s="9">
        <f>+'[2]RECIPE ROW'!W4</f>
        <v>21</v>
      </c>
      <c r="C53" s="10" t="str">
        <f>VLOOKUP(A53,'[1]موازنه المبيعات '!$B$5:$R$1200,2,0)</f>
        <v>PANDA  BLOCKS -200 GM</v>
      </c>
      <c r="D53" s="11">
        <f>VLOOKUP(A53,'[1]SALES FORCAST'!$B$4:$O$338,3,0)</f>
        <v>7140.0590036891817</v>
      </c>
      <c r="E53" s="20">
        <f>HLOOKUP(B53,'[2]RECIPE ROW'!$A$4:$BK$107,MATCH($E$3,'[2]RECIPE ROW'!$B$4:$B$107,0))*D53</f>
        <v>714.00590036891822</v>
      </c>
      <c r="F53" s="20">
        <f>HLOOKUP(B53,[2]!recipe,MATCH($F$3,'[2]RECIPE ROW'!$B$4:$B$107,0))*D53</f>
        <v>1570.81298081162</v>
      </c>
      <c r="G53" s="20">
        <f>HLOOKUP(B53,'[2]RECIPE ROW'!$A$4:$BK$107,MATCH($G$3,'[2]RECIPE ROW'!$B$4:$B$107,0))*D53</f>
        <v>642.60531033202631</v>
      </c>
      <c r="H53" s="20">
        <f>HLOOKUP(B53,'[2]RECIPE ROW'!$A$4:$BK$107,MATCH($H$3,'[2]RECIPE ROW'!$B$4:$B$107,0))*D53</f>
        <v>14.280118007378364</v>
      </c>
      <c r="I53" s="20">
        <f>HLOOKUP(B53,'[2]RECIPE ROW'!$A$4:$BK$107,MATCH($I$3,'[2]RECIPE ROW'!$B$4:$B$107,0))*D53</f>
        <v>71.400590036891813</v>
      </c>
      <c r="J53" s="20">
        <f>HLOOKUP(B53,'[2]RECIPE ROW'!$A$4:$BK$107,MATCH($J$3,'[2]RECIPE ROW'!$B$4:$B$107,0))*D53</f>
        <v>0</v>
      </c>
      <c r="K53" s="20">
        <f>HLOOKUP(B53,'[2]RECIPE ROW'!$A$4:$BK$107,MATCH($K$3,'[2]RECIPE ROW'!$B$4:$B$107,0))*D53</f>
        <v>0</v>
      </c>
      <c r="L53" s="20">
        <f>HLOOKUP(B53,'[2]RECIPE ROW'!$A$4:$BK$107,MATCH($L$3,'[2]RECIPE ROW'!$B$4:$B$107,0))*D53</f>
        <v>0</v>
      </c>
      <c r="M53" s="20">
        <f>HLOOKUP(B53,'[2]RECIPE ROW'!$A$4:$BK$107,MATCH($M$3,'[2]RECIPE ROW'!$B$4:$B$107,0))*D53</f>
        <v>0</v>
      </c>
      <c r="N53" s="20">
        <f>HLOOKUP(B53,'[2]RECIPE ROW'!$A$4:$BK$107,MATCH($N$3,'[2]RECIPE ROW'!$B$4:$B$107,0))*D53</f>
        <v>0</v>
      </c>
      <c r="O53" s="20">
        <f>HLOOKUP(B53,'[2]RECIPE ROW'!$A$4:$BK$107,MATCH($O$3,'[2]RECIPE ROW'!$B$4:$B$107,0))*D53</f>
        <v>0</v>
      </c>
      <c r="P53" s="20">
        <f>HLOOKUP(B53,'[2]RECIPE ROW'!$A$4:$BK$107,MATCH($P$3,'[2]RECIPE ROW'!$B$4:$B$107,0))*D53</f>
        <v>0</v>
      </c>
      <c r="Q53" s="20">
        <f>HLOOKUP(B53,'[2]RECIPE ROW'!$A$4:$BK$107,MATCH($Q$3,'[2]RECIPE ROW'!$B$4:$B$107,0))*D53</f>
        <v>0</v>
      </c>
      <c r="R53" s="20">
        <f>HLOOKUP(B53,'[2]RECIPE ROW'!$A$4:$BK$107,MATCH($R$3,'[2]RECIPE ROW'!$B$4:$B$107,0))*D53</f>
        <v>0</v>
      </c>
      <c r="S53" s="20">
        <f>HLOOKUP(B53,'[2]RECIPE ROW'!$A$4:$BK$107,MATCH($S$3,'[2]RECIPE ROW'!$B$4:$B$107,0))*D53</f>
        <v>0</v>
      </c>
      <c r="T53" s="20">
        <f>HLOOKUP(B53,'[2]RECIPE ROW'!$A$4:$BK$107,MATCH($T$3,'[2]RECIPE ROW'!$B$4:$B$107,0))*D53</f>
        <v>0</v>
      </c>
      <c r="U53" s="20">
        <f>HLOOKUP(B53,'[2]RECIPE ROW'!$A$4:$BK$107,MATCH($U$3,'[2]RECIPE ROW'!$B$4:$B$107,0))*D53</f>
        <v>0</v>
      </c>
      <c r="V53" s="20">
        <f>HLOOKUP(B53,'[2]RECIPE ROW'!$A$4:$BK$107,MATCH($V$3,'[2]RECIPE ROW'!$B$4:$B$107,0))*D53</f>
        <v>0</v>
      </c>
      <c r="W53" s="20">
        <f>HLOOKUP(B53,'[2]RECIPE ROW'!$A$4:$BK$107,MATCH($W$3,'[2]RECIPE ROW'!$B$4:$B$107,0))*D53</f>
        <v>0</v>
      </c>
      <c r="X53" s="20">
        <f>HLOOKUP(B53,'[2]RECIPE ROW'!$A$4:$BK$107,MATCH($X$3,'[2]RECIPE ROW'!$B$4:$B$107,0))*D53</f>
        <v>0</v>
      </c>
      <c r="Y53" s="20">
        <f>HLOOKUP(B53,'[2]RECIPE ROW'!$A$4:$BK$107,MATCH($Y$3,'[2]RECIPE ROW'!$B$4:$B$107,0))*D53</f>
        <v>0</v>
      </c>
      <c r="Z53" s="20">
        <f>HLOOKUP(B53,'[2]RECIPE ROW'!$A$4:$BK$107,MATCH($Z$3,'[2]RECIPE ROW'!$B$4:$B$107,0))*D53</f>
        <v>0</v>
      </c>
      <c r="AA53" s="20">
        <f>HLOOKUP(B53,'[2]RECIPE ROW'!$A$4:$BK$107,MATCH($AA$3,'[2]RECIPE ROW'!$B$4:$B$107,0))*D53</f>
        <v>357.00295018445911</v>
      </c>
      <c r="AB53" s="20">
        <f>HLOOKUP(B53,'[2]RECIPE ROW'!$A$4:$BK$107,MATCH($AB$3,'[2]RECIPE ROW'!$B$4:$B$107,0))*D53</f>
        <v>0</v>
      </c>
      <c r="AC53" s="20">
        <f>HLOOKUP(B53,'[2]RECIPE ROW'!$A$4:$BK$107,MATCH($AC$3,'[2]RECIPE ROW'!$B$4:$B$107,0))*D53</f>
        <v>0</v>
      </c>
      <c r="AD53" s="20">
        <f>HLOOKUP(B53,'[2]RECIPE ROW'!$A$4:$BK$107,MATCH($AD$3,'[2]RECIPE ROW'!$B$4:$B$107,0))*D53</f>
        <v>0</v>
      </c>
      <c r="AE53" s="20">
        <f>HLOOKUP(B53,'[2]RECIPE ROW'!$A$4:$BK$107,MATCH($AE$3,'[2]RECIPE ROW'!$B$4:$B$107,0))*D53</f>
        <v>214.20177011067545</v>
      </c>
      <c r="AF53" s="20">
        <f>HLOOKUP(B53,'[2]RECIPE ROW'!$A$4:$BK$107,MATCH($AF$3,'[2]RECIPE ROW'!$B$4:$B$107,0))*D53</f>
        <v>2.8560236014756728</v>
      </c>
      <c r="AG53" s="20">
        <f>HLOOKUP(B53,'[2]RECIPE ROW'!$A$4:$BK$107,MATCH($AG$3,'[2]RECIPE ROW'!$B$4:$B$107,0))*D53</f>
        <v>14.280118007378364</v>
      </c>
      <c r="AH53" s="20">
        <f>HLOOKUP(B53,'[2]RECIPE ROW'!$A$4:$BK$107,MATCH($AH$3,'[2]RECIPE ROW'!$B$4:$B$107,0))*D53</f>
        <v>0</v>
      </c>
      <c r="AI53" s="20">
        <f>HLOOKUP(B53,'[2]RECIPE ROW'!$A$4:$BK$107,MATCH($AI$3,'[2]RECIPE ROW'!$B$4:$B$107,0))*D53</f>
        <v>14.280118007378364</v>
      </c>
      <c r="AJ53" s="20">
        <f>HLOOKUP(B53,'[2]RECIPE ROW'!$A$4:$BK$107,MATCH($AJ$3,'[2]RECIPE ROW'!$B$4:$B$107,0))*D53</f>
        <v>0</v>
      </c>
      <c r="AK53" s="20">
        <f>HLOOKUP(B53,'[2]RECIPE ROW'!$A$4:$BK$107,MATCH($AK$3,'[2]RECIPE ROW'!$B$4:$B$107,0))*D53</f>
        <v>0</v>
      </c>
      <c r="AL53" s="20">
        <f>HLOOKUP(B53,'[2]RECIPE ROW'!$A$4:$BK$107,MATCH($AL$3,'[2]RECIPE ROW'!$B$4:$B$107,0))*D53</f>
        <v>0</v>
      </c>
      <c r="AM53" s="20">
        <f>HLOOKUP(B53,'[2]RECIPE ROW'!$A$4:$BK$107,MATCH($AM$3,'[2]RECIPE ROW'!$B$4:$B$107,0))*D53</f>
        <v>0.3570029501844591</v>
      </c>
      <c r="AN53" s="20">
        <f>HLOOKUP(B53,'[2]RECIPE ROW'!$A$4:$BK$107,MATCH($AN$3,'[2]RECIPE ROW'!$B$4:$B$107,0))*D53</f>
        <v>71.400590036891813</v>
      </c>
      <c r="AO53" s="20">
        <f>HLOOKUP(B53,'[2]RECIPE ROW'!$A$4:$BK$107,MATCH($AO$3,'[2]RECIPE ROW'!$B$4:$B$107,0))*D53</f>
        <v>0</v>
      </c>
      <c r="AP53" s="20">
        <f>HLOOKUP(B53,'[2]RECIPE ROW'!$A$4:$BK$107,MATCH($AP$3,'[2]RECIPE ROW'!$B$4:$B$107,0))*D53</f>
        <v>0</v>
      </c>
      <c r="AQ53" s="20">
        <f>HLOOKUP(B53,'[2]RECIPE ROW'!$A$4:$BK$107,MATCH($AQ$3,'[2]RECIPE ROW'!$B$4:$B$107,0))*D53</f>
        <v>0</v>
      </c>
      <c r="AR53" s="20">
        <f>HLOOKUP(B53,'[2]RECIPE ROW'!$A$4:$BK$107,MATCH($AR$3,'[2]RECIPE ROW'!$B$4:$B$107,0))*D53</f>
        <v>71.400590036891813</v>
      </c>
      <c r="AS53" s="20">
        <f>HLOOKUP(B53,'[2]RECIPE ROW'!$A$4:$BK$107,MATCH($AS$3,'[2]RECIPE ROW'!$B$4:$B$107,0))*D53</f>
        <v>0</v>
      </c>
      <c r="AT53" s="20">
        <f>HLOOKUP(B53,'[2]RECIPE ROW'!$A$4:$BK$107,MATCH($AT$3,'[2]RECIPE ROW'!$B$4:$B$107,0))*D53</f>
        <v>0</v>
      </c>
      <c r="AU53" s="20">
        <f>HLOOKUP(B53,'[2]RECIPE ROW'!$A$4:$BK$107,MATCH($AU$3,'[2]RECIPE ROW'!$B$4:$B$107,0))*D53</f>
        <v>0</v>
      </c>
      <c r="AV53" s="20">
        <f>HLOOKUP(B53,'[2]RECIPE ROW'!$A$4:$BK$107,MATCH($AV$3,'[2]RECIPE ROW'!$B$4:$B$107,0))*D53</f>
        <v>0</v>
      </c>
      <c r="AW53" s="20">
        <f>HLOOKUP(B53,'[2]RECIPE ROW'!$A$4:$BK$107,MATCH($AW$3,'[2]RECIPE ROW'!$B$4:$B$107,0))*D53</f>
        <v>0</v>
      </c>
      <c r="AX53" s="20">
        <f>HLOOKUP(B53,'[2]RECIPE ROW'!$A$4:$BK$107,MATCH($AX$3,'[2]RECIPE ROW'!$B$4:$B$107,0))*D53</f>
        <v>0</v>
      </c>
      <c r="AY53" s="20">
        <f>HLOOKUP(B53,'[2]RECIPE ROW'!$A$4:$BK$107,MATCH($AY$3,'[2]RECIPE ROW'!$B$4:$B$107,0))*D53</f>
        <v>0</v>
      </c>
      <c r="AZ53" s="20">
        <f>HLOOKUP(B53,'[2]RECIPE ROW'!$A$4:$BK$107,MATCH($AZ$3,'[2]RECIPE ROW'!$B$4:$B$107,0))*D53</f>
        <v>0</v>
      </c>
      <c r="BA53" s="20">
        <f>HLOOKUP(B53,'[2]RECIPE ROW'!$A$4:$BK$107,MATCH($BA$3,'[2]RECIPE ROW'!$B$4:$B$107,0))*D53</f>
        <v>0</v>
      </c>
      <c r="BB53" s="20">
        <f>HLOOKUP(B53,'[2]RECIPE ROW'!$A$4:$BK$107,MATCH($BB$3,'[2]RECIPE ROW'!$B$4:$B$107,0))*D53</f>
        <v>0</v>
      </c>
      <c r="BC53" s="20">
        <f>HLOOKUP(B53,'[2]RECIPE ROW'!$A$4:$BK$107,MATCH($BC$3,'[2]RECIPE ROW'!$B$4:$B$107,0))*D53</f>
        <v>0</v>
      </c>
      <c r="BD53" s="20">
        <f>HLOOKUP(B53,'[2]RECIPE ROW'!$A$4:$BK$107,MATCH($BD$3,'[2]RECIPE ROW'!$B$4:$B$107,0))*D53</f>
        <v>0</v>
      </c>
      <c r="BE53" s="20">
        <f>HLOOKUP(B53,'[2]RECIPE ROW'!$A$4:$BK$107,MATCH($BE$3,'[2]RECIPE ROW'!$B$4:$B$107,0))*D53</f>
        <v>0</v>
      </c>
      <c r="BF53" s="20">
        <f>HLOOKUP(B53,'[2]RECIPE ROW'!$A$4:$BK$107,MATCH($BF$3,'[2]RECIPE ROW'!$B$4:$B$107,0))*D53</f>
        <v>0</v>
      </c>
      <c r="BG53" s="20">
        <f>HLOOKUP(B53,'[2]RECIPE ROW'!$A$4:$BK$107,MATCH($BG$3,'[2]RECIPE ROW'!$B$4:$B$107,0))*D53</f>
        <v>0</v>
      </c>
      <c r="BH53" s="20">
        <f>HLOOKUP(B53,'[2]RECIPE ROW'!$A$4:$BK$107,MATCH($BH$3,'[2]RECIPE ROW'!$B$4:$B$107,0))*D53</f>
        <v>0</v>
      </c>
    </row>
    <row r="54" spans="1:60" ht="22.7" customHeight="1">
      <c r="A54" s="9">
        <v>66</v>
      </c>
      <c r="B54" s="9">
        <f>+'[2]RECIPE ROW'!T4</f>
        <v>18</v>
      </c>
      <c r="C54" s="10" t="str">
        <f>VLOOKUP(A54,'[1]موازنه المبيعات '!$B$5:$R$1200,2,0)</f>
        <v>PANDA  BLOCKS -1.5  kg</v>
      </c>
      <c r="D54" s="11">
        <f>VLOOKUP(A54,'[1]SALES FORCAST'!$B$4:$O$338,3,0)</f>
        <v>19639.211021173182</v>
      </c>
      <c r="E54" s="20">
        <f>HLOOKUP(B54,'[2]RECIPE ROW'!$A$4:$BK$107,MATCH($E$3,'[2]RECIPE ROW'!$B$4:$B$107,0))*D54</f>
        <v>0</v>
      </c>
      <c r="F54" s="20">
        <f>HLOOKUP(B54,[2]!recipe,MATCH($F$3,'[2]RECIPE ROW'!$B$4:$B$107,0))*D54</f>
        <v>4517.0185348698324</v>
      </c>
      <c r="G54" s="20">
        <f>HLOOKUP(B54,'[2]RECIPE ROW'!$A$4:$BK$107,MATCH($G$3,'[2]RECIPE ROW'!$B$4:$B$107,0))*D54</f>
        <v>1963.9211021173182</v>
      </c>
      <c r="H54" s="20">
        <f>HLOOKUP(B54,'[2]RECIPE ROW'!$A$4:$BK$107,MATCH($H$3,'[2]RECIPE ROW'!$B$4:$B$107,0))*D54</f>
        <v>68.737238574106129</v>
      </c>
      <c r="I54" s="20">
        <f>HLOOKUP(B54,'[2]RECIPE ROW'!$A$4:$BK$107,MATCH($I$3,'[2]RECIPE ROW'!$B$4:$B$107,0))*D54</f>
        <v>490.98027552932956</v>
      </c>
      <c r="J54" s="20">
        <f>HLOOKUP(B54,'[2]RECIPE ROW'!$A$4:$BK$107,MATCH($J$3,'[2]RECIPE ROW'!$B$4:$B$107,0))*D54</f>
        <v>0</v>
      </c>
      <c r="K54" s="20">
        <f>HLOOKUP(B54,'[2]RECIPE ROW'!$A$4:$BK$107,MATCH($K$3,'[2]RECIPE ROW'!$B$4:$B$107,0))*D54</f>
        <v>0</v>
      </c>
      <c r="L54" s="20">
        <f>HLOOKUP(B54,'[2]RECIPE ROW'!$A$4:$BK$107,MATCH($L$3,'[2]RECIPE ROW'!$B$4:$B$107,0))*D54</f>
        <v>0</v>
      </c>
      <c r="M54" s="20">
        <f>HLOOKUP(B54,'[2]RECIPE ROW'!$A$4:$BK$107,MATCH($M$3,'[2]RECIPE ROW'!$B$4:$B$107,0))*D54</f>
        <v>0</v>
      </c>
      <c r="N54" s="20">
        <f>HLOOKUP(B54,'[2]RECIPE ROW'!$A$4:$BK$107,MATCH($N$3,'[2]RECIPE ROW'!$B$4:$B$107,0))*D54</f>
        <v>0</v>
      </c>
      <c r="O54" s="20">
        <f>HLOOKUP(B54,'[2]RECIPE ROW'!$A$4:$BK$107,MATCH($O$3,'[2]RECIPE ROW'!$B$4:$B$107,0))*D54</f>
        <v>0</v>
      </c>
      <c r="P54" s="20">
        <f>HLOOKUP(B54,'[2]RECIPE ROW'!$A$4:$BK$107,MATCH($P$3,'[2]RECIPE ROW'!$B$4:$B$107,0))*D54</f>
        <v>0</v>
      </c>
      <c r="Q54" s="20">
        <f>HLOOKUP(B54,'[2]RECIPE ROW'!$A$4:$BK$107,MATCH($Q$3,'[2]RECIPE ROW'!$B$4:$B$107,0))*D54</f>
        <v>0</v>
      </c>
      <c r="R54" s="20">
        <f>HLOOKUP(B54,'[2]RECIPE ROW'!$A$4:$BK$107,MATCH($R$3,'[2]RECIPE ROW'!$B$4:$B$107,0))*D54</f>
        <v>0</v>
      </c>
      <c r="S54" s="20">
        <f>HLOOKUP(B54,'[2]RECIPE ROW'!$A$4:$BK$107,MATCH($S$3,'[2]RECIPE ROW'!$B$4:$B$107,0))*D54</f>
        <v>0</v>
      </c>
      <c r="T54" s="20">
        <f>HLOOKUP(B54,'[2]RECIPE ROW'!$A$4:$BK$107,MATCH($T$3,'[2]RECIPE ROW'!$B$4:$B$107,0))*D54</f>
        <v>0</v>
      </c>
      <c r="U54" s="20">
        <f>HLOOKUP(B54,'[2]RECIPE ROW'!$A$4:$BK$107,MATCH($U$3,'[2]RECIPE ROW'!$B$4:$B$107,0))*D54</f>
        <v>0</v>
      </c>
      <c r="V54" s="20">
        <f>HLOOKUP(B54,'[2]RECIPE ROW'!$A$4:$BK$107,MATCH($V$3,'[2]RECIPE ROW'!$B$4:$B$107,0))*D54</f>
        <v>0</v>
      </c>
      <c r="W54" s="20">
        <f>HLOOKUP(B54,'[2]RECIPE ROW'!$A$4:$BK$107,MATCH($W$3,'[2]RECIPE ROW'!$B$4:$B$107,0))*D54</f>
        <v>0</v>
      </c>
      <c r="X54" s="20">
        <f>HLOOKUP(B54,'[2]RECIPE ROW'!$A$4:$BK$107,MATCH($X$3,'[2]RECIPE ROW'!$B$4:$B$107,0))*D54</f>
        <v>0</v>
      </c>
      <c r="Y54" s="20">
        <f>HLOOKUP(B54,'[2]RECIPE ROW'!$A$4:$BK$107,MATCH($Y$3,'[2]RECIPE ROW'!$B$4:$B$107,0))*D54</f>
        <v>19.639211021173182</v>
      </c>
      <c r="Z54" s="20">
        <f>HLOOKUP(B54,'[2]RECIPE ROW'!$A$4:$BK$107,MATCH($Z$3,'[2]RECIPE ROW'!$B$4:$B$107,0))*D54</f>
        <v>0</v>
      </c>
      <c r="AA54" s="20">
        <f>HLOOKUP(B54,'[2]RECIPE ROW'!$A$4:$BK$107,MATCH($AA$3,'[2]RECIPE ROW'!$B$4:$B$107,0))*D54</f>
        <v>1963.9211021173182</v>
      </c>
      <c r="AB54" s="20">
        <f>HLOOKUP(B54,'[2]RECIPE ROW'!$A$4:$BK$107,MATCH($AB$3,'[2]RECIPE ROW'!$B$4:$B$107,0))*D54</f>
        <v>0</v>
      </c>
      <c r="AC54" s="20">
        <f>HLOOKUP(B54,'[2]RECIPE ROW'!$A$4:$BK$107,MATCH($AC$3,'[2]RECIPE ROW'!$B$4:$B$107,0))*D54</f>
        <v>0</v>
      </c>
      <c r="AD54" s="20">
        <f>HLOOKUP(B54,'[2]RECIPE ROW'!$A$4:$BK$107,MATCH($AD$3,'[2]RECIPE ROW'!$B$4:$B$107,0))*D54</f>
        <v>0</v>
      </c>
      <c r="AE54" s="20">
        <f>HLOOKUP(B54,'[2]RECIPE ROW'!$A$4:$BK$107,MATCH($AE$3,'[2]RECIPE ROW'!$B$4:$B$107,0))*D54</f>
        <v>0</v>
      </c>
      <c r="AF54" s="20">
        <f>HLOOKUP(B54,'[2]RECIPE ROW'!$A$4:$BK$107,MATCH($AF$3,'[2]RECIPE ROW'!$B$4:$B$107,0))*D54</f>
        <v>0</v>
      </c>
      <c r="AG54" s="20">
        <f>HLOOKUP(B54,'[2]RECIPE ROW'!$A$4:$BK$107,MATCH($AG$3,'[2]RECIPE ROW'!$B$4:$B$107,0))*D54</f>
        <v>39.278422042346364</v>
      </c>
      <c r="AH54" s="20">
        <f>HLOOKUP(B54,'[2]RECIPE ROW'!$A$4:$BK$107,MATCH($AH$3,'[2]RECIPE ROW'!$B$4:$B$107,0))*D54</f>
        <v>0</v>
      </c>
      <c r="AI54" s="20">
        <f>HLOOKUP(B54,'[2]RECIPE ROW'!$A$4:$BK$107,MATCH($AI$3,'[2]RECIPE ROW'!$B$4:$B$107,0))*D54</f>
        <v>58.917633063519546</v>
      </c>
      <c r="AJ54" s="20">
        <f>HLOOKUP(B54,'[2]RECIPE ROW'!$A$4:$BK$107,MATCH($AJ$3,'[2]RECIPE ROW'!$B$4:$B$107,0))*D54</f>
        <v>0</v>
      </c>
      <c r="AK54" s="20">
        <f>HLOOKUP(B54,'[2]RECIPE ROW'!$A$4:$BK$107,MATCH($AK$3,'[2]RECIPE ROW'!$B$4:$B$107,0))*D54</f>
        <v>0</v>
      </c>
      <c r="AL54" s="20">
        <f>HLOOKUP(B54,'[2]RECIPE ROW'!$A$4:$BK$107,MATCH($AL$3,'[2]RECIPE ROW'!$B$4:$B$107,0))*D54</f>
        <v>589.17633063519543</v>
      </c>
      <c r="AM54" s="20">
        <f>HLOOKUP(B54,'[2]RECIPE ROW'!$A$4:$BK$107,MATCH($AM$3,'[2]RECIPE ROW'!$B$4:$B$107,0))*D54</f>
        <v>0.98196055105865909</v>
      </c>
      <c r="AN54" s="20">
        <f>HLOOKUP(B54,'[2]RECIPE ROW'!$A$4:$BK$107,MATCH($AN$3,'[2]RECIPE ROW'!$B$4:$B$107,0))*D54</f>
        <v>0</v>
      </c>
      <c r="AO54" s="20">
        <f>HLOOKUP(B54,'[2]RECIPE ROW'!$A$4:$BK$107,MATCH($AO$3,'[2]RECIPE ROW'!$B$4:$B$107,0))*D54</f>
        <v>0</v>
      </c>
      <c r="AP54" s="20">
        <f>HLOOKUP(B54,'[2]RECIPE ROW'!$A$4:$BK$107,MATCH($AP$3,'[2]RECIPE ROW'!$B$4:$B$107,0))*D54</f>
        <v>0</v>
      </c>
      <c r="AQ54" s="20">
        <f>HLOOKUP(B54,'[2]RECIPE ROW'!$A$4:$BK$107,MATCH($AQ$3,'[2]RECIPE ROW'!$B$4:$B$107,0))*D54</f>
        <v>39.278422042346364</v>
      </c>
      <c r="AR54" s="20">
        <f>HLOOKUP(B54,'[2]RECIPE ROW'!$A$4:$BK$107,MATCH($AR$3,'[2]RECIPE ROW'!$B$4:$B$107,0))*D54</f>
        <v>392.78422042346364</v>
      </c>
      <c r="AS54" s="20">
        <f>HLOOKUP(B54,'[2]RECIPE ROW'!$A$4:$BK$107,MATCH($AS$3,'[2]RECIPE ROW'!$B$4:$B$107,0))*D54</f>
        <v>0</v>
      </c>
      <c r="AT54" s="20">
        <f>HLOOKUP(B54,'[2]RECIPE ROW'!$A$4:$BK$107,MATCH($AT$3,'[2]RECIPE ROW'!$B$4:$B$107,0))*D54</f>
        <v>0</v>
      </c>
      <c r="AU54" s="20">
        <f>HLOOKUP(B54,'[2]RECIPE ROW'!$A$4:$BK$107,MATCH($AU$3,'[2]RECIPE ROW'!$B$4:$B$107,0))*D54</f>
        <v>0</v>
      </c>
      <c r="AV54" s="20">
        <f>HLOOKUP(B54,'[2]RECIPE ROW'!$A$4:$BK$107,MATCH($AV$3,'[2]RECIPE ROW'!$B$4:$B$107,0))*D54</f>
        <v>0</v>
      </c>
      <c r="AW54" s="20">
        <f>HLOOKUP(B54,'[2]RECIPE ROW'!$A$4:$BK$107,MATCH($AW$3,'[2]RECIPE ROW'!$B$4:$B$107,0))*D54</f>
        <v>0</v>
      </c>
      <c r="AX54" s="20">
        <f>HLOOKUP(B54,'[2]RECIPE ROW'!$A$4:$BK$107,MATCH($AX$3,'[2]RECIPE ROW'!$B$4:$B$107,0))*D54</f>
        <v>0</v>
      </c>
      <c r="AY54" s="20">
        <f>HLOOKUP(B54,'[2]RECIPE ROW'!$A$4:$BK$107,MATCH($AY$3,'[2]RECIPE ROW'!$B$4:$B$107,0))*D54</f>
        <v>0</v>
      </c>
      <c r="AZ54" s="20">
        <f>HLOOKUP(B54,'[2]RECIPE ROW'!$A$4:$BK$107,MATCH($AZ$3,'[2]RECIPE ROW'!$B$4:$B$107,0))*D54</f>
        <v>0</v>
      </c>
      <c r="BA54" s="20">
        <f>HLOOKUP(B54,'[2]RECIPE ROW'!$A$4:$BK$107,MATCH($BA$3,'[2]RECIPE ROW'!$B$4:$B$107,0))*D54</f>
        <v>0</v>
      </c>
      <c r="BB54" s="20">
        <f>HLOOKUP(B54,'[2]RECIPE ROW'!$A$4:$BK$107,MATCH($BB$3,'[2]RECIPE ROW'!$B$4:$B$107,0))*D54</f>
        <v>0</v>
      </c>
      <c r="BC54" s="20">
        <f>HLOOKUP(B54,'[2]RECIPE ROW'!$A$4:$BK$107,MATCH($BC$3,'[2]RECIPE ROW'!$B$4:$B$107,0))*D54</f>
        <v>0</v>
      </c>
      <c r="BD54" s="20">
        <f>HLOOKUP(B54,'[2]RECIPE ROW'!$A$4:$BK$107,MATCH($BD$3,'[2]RECIPE ROW'!$B$4:$B$107,0))*D54</f>
        <v>19.639211021173182</v>
      </c>
      <c r="BE54" s="20">
        <f>HLOOKUP(B54,'[2]RECIPE ROW'!$A$4:$BK$107,MATCH($BE$3,'[2]RECIPE ROW'!$B$4:$B$107,0))*D54</f>
        <v>0</v>
      </c>
      <c r="BF54" s="20">
        <f>HLOOKUP(B54,'[2]RECIPE ROW'!$A$4:$BK$107,MATCH($BF$3,'[2]RECIPE ROW'!$B$4:$B$107,0))*D54</f>
        <v>0</v>
      </c>
      <c r="BG54" s="20">
        <f>HLOOKUP(B54,'[2]RECIPE ROW'!$A$4:$BK$107,MATCH($BG$3,'[2]RECIPE ROW'!$B$4:$B$107,0))*D54</f>
        <v>0</v>
      </c>
      <c r="BH54" s="20">
        <f>HLOOKUP(B54,'[2]RECIPE ROW'!$A$4:$BK$107,MATCH($BH$3,'[2]RECIPE ROW'!$B$4:$B$107,0))*D54</f>
        <v>0</v>
      </c>
    </row>
    <row r="55" spans="1:60" ht="22.7" customHeight="1">
      <c r="A55" s="9">
        <v>67</v>
      </c>
      <c r="B55" s="9">
        <f>+'[2]RECIPE ROW'!X4</f>
        <v>22</v>
      </c>
      <c r="C55" s="10" t="str">
        <f>VLOOKUP(A55,'[1]موازنه المبيعات '!$B$5:$R$1200,2,0)</f>
        <v>PANDA 250 gm. كيزان</v>
      </c>
      <c r="D55" s="11">
        <f>VLOOKUP(A55,'[1]SALES FORCAST'!$B$4:$O$338,3,0)</f>
        <v>0</v>
      </c>
      <c r="E55" s="20">
        <f>HLOOKUP(B55,'[2]RECIPE ROW'!$A$4:$BK$107,MATCH($E$3,'[2]RECIPE ROW'!$B$4:$B$107,0))*D55</f>
        <v>0</v>
      </c>
      <c r="F55" s="20">
        <f>HLOOKUP(B55,[2]!recipe,MATCH($F$3,'[2]RECIPE ROW'!$B$4:$B$107,0))*D55</f>
        <v>0</v>
      </c>
      <c r="G55" s="20">
        <f>HLOOKUP(B55,'[2]RECIPE ROW'!$A$4:$BK$107,MATCH($G$3,'[2]RECIPE ROW'!$B$4:$B$107,0))*D55</f>
        <v>0</v>
      </c>
      <c r="H55" s="20">
        <f>HLOOKUP(B55,'[2]RECIPE ROW'!$A$4:$BK$107,MATCH($H$3,'[2]RECIPE ROW'!$B$4:$B$107,0))*D55</f>
        <v>0</v>
      </c>
      <c r="I55" s="20">
        <f>HLOOKUP(B55,'[2]RECIPE ROW'!$A$4:$BK$107,MATCH($I$3,'[2]RECIPE ROW'!$B$4:$B$107,0))*D55</f>
        <v>0</v>
      </c>
      <c r="J55" s="20">
        <f>HLOOKUP(B55,'[2]RECIPE ROW'!$A$4:$BK$107,MATCH($J$3,'[2]RECIPE ROW'!$B$4:$B$107,0))*D55</f>
        <v>0</v>
      </c>
      <c r="K55" s="20">
        <f>HLOOKUP(B55,'[2]RECIPE ROW'!$A$4:$BK$107,MATCH($K$3,'[2]RECIPE ROW'!$B$4:$B$107,0))*D55</f>
        <v>0</v>
      </c>
      <c r="L55" s="20">
        <f>HLOOKUP(B55,'[2]RECIPE ROW'!$A$4:$BK$107,MATCH($L$3,'[2]RECIPE ROW'!$B$4:$B$107,0))*D55</f>
        <v>0</v>
      </c>
      <c r="M55" s="20">
        <f>HLOOKUP(B55,'[2]RECIPE ROW'!$A$4:$BK$107,MATCH($M$3,'[2]RECIPE ROW'!$B$4:$B$107,0))*D55</f>
        <v>0</v>
      </c>
      <c r="N55" s="20">
        <f>HLOOKUP(B55,'[2]RECIPE ROW'!$A$4:$BK$107,MATCH($N$3,'[2]RECIPE ROW'!$B$4:$B$107,0))*D55</f>
        <v>0</v>
      </c>
      <c r="O55" s="20">
        <f>HLOOKUP(B55,'[2]RECIPE ROW'!$A$4:$BK$107,MATCH($O$3,'[2]RECIPE ROW'!$B$4:$B$107,0))*D55</f>
        <v>0</v>
      </c>
      <c r="P55" s="20">
        <f>HLOOKUP(B55,'[2]RECIPE ROW'!$A$4:$BK$107,MATCH($P$3,'[2]RECIPE ROW'!$B$4:$B$107,0))*D55</f>
        <v>0</v>
      </c>
      <c r="Q55" s="20">
        <f>HLOOKUP(B55,'[2]RECIPE ROW'!$A$4:$BK$107,MATCH($Q$3,'[2]RECIPE ROW'!$B$4:$B$107,0))*D55</f>
        <v>0</v>
      </c>
      <c r="R55" s="20">
        <f>HLOOKUP(B55,'[2]RECIPE ROW'!$A$4:$BK$107,MATCH($R$3,'[2]RECIPE ROW'!$B$4:$B$107,0))*D55</f>
        <v>0</v>
      </c>
      <c r="S55" s="20">
        <f>HLOOKUP(B55,'[2]RECIPE ROW'!$A$4:$BK$107,MATCH($S$3,'[2]RECIPE ROW'!$B$4:$B$107,0))*D55</f>
        <v>0</v>
      </c>
      <c r="T55" s="20">
        <f>HLOOKUP(B55,'[2]RECIPE ROW'!$A$4:$BK$107,MATCH($T$3,'[2]RECIPE ROW'!$B$4:$B$107,0))*D55</f>
        <v>0</v>
      </c>
      <c r="U55" s="20">
        <f>HLOOKUP(B55,'[2]RECIPE ROW'!$A$4:$BK$107,MATCH($U$3,'[2]RECIPE ROW'!$B$4:$B$107,0))*D55</f>
        <v>0</v>
      </c>
      <c r="V55" s="20">
        <f>HLOOKUP(B55,'[2]RECIPE ROW'!$A$4:$BK$107,MATCH($V$3,'[2]RECIPE ROW'!$B$4:$B$107,0))*D55</f>
        <v>0</v>
      </c>
      <c r="W55" s="20">
        <f>HLOOKUP(B55,'[2]RECIPE ROW'!$A$4:$BK$107,MATCH($W$3,'[2]RECIPE ROW'!$B$4:$B$107,0))*D55</f>
        <v>0</v>
      </c>
      <c r="X55" s="20">
        <f>HLOOKUP(B55,'[2]RECIPE ROW'!$A$4:$BK$107,MATCH($X$3,'[2]RECIPE ROW'!$B$4:$B$107,0))*D55</f>
        <v>0</v>
      </c>
      <c r="Y55" s="20">
        <f>HLOOKUP(B55,'[2]RECIPE ROW'!$A$4:$BK$107,MATCH($Y$3,'[2]RECIPE ROW'!$B$4:$B$107,0))*D55</f>
        <v>0</v>
      </c>
      <c r="Z55" s="20">
        <f>HLOOKUP(B55,'[2]RECIPE ROW'!$A$4:$BK$107,MATCH($Z$3,'[2]RECIPE ROW'!$B$4:$B$107,0))*D55</f>
        <v>0</v>
      </c>
      <c r="AA55" s="20">
        <f>HLOOKUP(B55,'[2]RECIPE ROW'!$A$4:$BK$107,MATCH($AA$3,'[2]RECIPE ROW'!$B$4:$B$107,0))*D55</f>
        <v>0</v>
      </c>
      <c r="AB55" s="20">
        <f>HLOOKUP(B55,'[2]RECIPE ROW'!$A$4:$BK$107,MATCH($AB$3,'[2]RECIPE ROW'!$B$4:$B$107,0))*D55</f>
        <v>0</v>
      </c>
      <c r="AC55" s="20">
        <f>HLOOKUP(B55,'[2]RECIPE ROW'!$A$4:$BK$107,MATCH($AC$3,'[2]RECIPE ROW'!$B$4:$B$107,0))*D55</f>
        <v>0</v>
      </c>
      <c r="AD55" s="20">
        <f>HLOOKUP(B55,'[2]RECIPE ROW'!$A$4:$BK$107,MATCH($AD$3,'[2]RECIPE ROW'!$B$4:$B$107,0))*D55</f>
        <v>0</v>
      </c>
      <c r="AE55" s="20">
        <f>HLOOKUP(B55,'[2]RECIPE ROW'!$A$4:$BK$107,MATCH($AE$3,'[2]RECIPE ROW'!$B$4:$B$107,0))*D55</f>
        <v>0</v>
      </c>
      <c r="AF55" s="20">
        <f>HLOOKUP(B55,'[2]RECIPE ROW'!$A$4:$BK$107,MATCH($AF$3,'[2]RECIPE ROW'!$B$4:$B$107,0))*D55</f>
        <v>0</v>
      </c>
      <c r="AG55" s="20">
        <f>HLOOKUP(B55,'[2]RECIPE ROW'!$A$4:$BK$107,MATCH($AG$3,'[2]RECIPE ROW'!$B$4:$B$107,0))*D55</f>
        <v>0</v>
      </c>
      <c r="AH55" s="20">
        <f>HLOOKUP(B55,'[2]RECIPE ROW'!$A$4:$BK$107,MATCH($AH$3,'[2]RECIPE ROW'!$B$4:$B$107,0))*D55</f>
        <v>0</v>
      </c>
      <c r="AI55" s="20">
        <f>HLOOKUP(B55,'[2]RECIPE ROW'!$A$4:$BK$107,MATCH($AI$3,'[2]RECIPE ROW'!$B$4:$B$107,0))*D55</f>
        <v>0</v>
      </c>
      <c r="AJ55" s="20">
        <f>HLOOKUP(B55,'[2]RECIPE ROW'!$A$4:$BK$107,MATCH($AJ$3,'[2]RECIPE ROW'!$B$4:$B$107,0))*D55</f>
        <v>0</v>
      </c>
      <c r="AK55" s="20">
        <f>HLOOKUP(B55,'[2]RECIPE ROW'!$A$4:$BK$107,MATCH($AK$3,'[2]RECIPE ROW'!$B$4:$B$107,0))*D55</f>
        <v>0</v>
      </c>
      <c r="AL55" s="20">
        <f>HLOOKUP(B55,'[2]RECIPE ROW'!$A$4:$BK$107,MATCH($AL$3,'[2]RECIPE ROW'!$B$4:$B$107,0))*D55</f>
        <v>0</v>
      </c>
      <c r="AM55" s="20">
        <f>HLOOKUP(B55,'[2]RECIPE ROW'!$A$4:$BK$107,MATCH($AM$3,'[2]RECIPE ROW'!$B$4:$B$107,0))*D55</f>
        <v>0</v>
      </c>
      <c r="AN55" s="20">
        <f>HLOOKUP(B55,'[2]RECIPE ROW'!$A$4:$BK$107,MATCH($AN$3,'[2]RECIPE ROW'!$B$4:$B$107,0))*D55</f>
        <v>0</v>
      </c>
      <c r="AO55" s="20">
        <f>HLOOKUP(B55,'[2]RECIPE ROW'!$A$4:$BK$107,MATCH($AO$3,'[2]RECIPE ROW'!$B$4:$B$107,0))*D55</f>
        <v>0</v>
      </c>
      <c r="AP55" s="20">
        <f>HLOOKUP(B55,'[2]RECIPE ROW'!$A$4:$BK$107,MATCH($AP$3,'[2]RECIPE ROW'!$B$4:$B$107,0))*D55</f>
        <v>0</v>
      </c>
      <c r="AQ55" s="20">
        <f>HLOOKUP(B55,'[2]RECIPE ROW'!$A$4:$BK$107,MATCH($AQ$3,'[2]RECIPE ROW'!$B$4:$B$107,0))*D55</f>
        <v>0</v>
      </c>
      <c r="AR55" s="20">
        <f>HLOOKUP(B55,'[2]RECIPE ROW'!$A$4:$BK$107,MATCH($AR$3,'[2]RECIPE ROW'!$B$4:$B$107,0))*D55</f>
        <v>0</v>
      </c>
      <c r="AS55" s="20">
        <f>HLOOKUP(B55,'[2]RECIPE ROW'!$A$4:$BK$107,MATCH($AS$3,'[2]RECIPE ROW'!$B$4:$B$107,0))*D55</f>
        <v>0</v>
      </c>
      <c r="AT55" s="20">
        <f>HLOOKUP(B55,'[2]RECIPE ROW'!$A$4:$BK$107,MATCH($AT$3,'[2]RECIPE ROW'!$B$4:$B$107,0))*D55</f>
        <v>0</v>
      </c>
      <c r="AU55" s="20">
        <f>HLOOKUP(B55,'[2]RECIPE ROW'!$A$4:$BK$107,MATCH($AU$3,'[2]RECIPE ROW'!$B$4:$B$107,0))*D55</f>
        <v>0</v>
      </c>
      <c r="AV55" s="20">
        <f>HLOOKUP(B55,'[2]RECIPE ROW'!$A$4:$BK$107,MATCH($AV$3,'[2]RECIPE ROW'!$B$4:$B$107,0))*D55</f>
        <v>0</v>
      </c>
      <c r="AW55" s="20">
        <f>HLOOKUP(B55,'[2]RECIPE ROW'!$A$4:$BK$107,MATCH($AW$3,'[2]RECIPE ROW'!$B$4:$B$107,0))*D55</f>
        <v>0</v>
      </c>
      <c r="AX55" s="20">
        <f>HLOOKUP(B55,'[2]RECIPE ROW'!$A$4:$BK$107,MATCH($AX$3,'[2]RECIPE ROW'!$B$4:$B$107,0))*D55</f>
        <v>0</v>
      </c>
      <c r="AY55" s="20">
        <f>HLOOKUP(B55,'[2]RECIPE ROW'!$A$4:$BK$107,MATCH($AY$3,'[2]RECIPE ROW'!$B$4:$B$107,0))*D55</f>
        <v>0</v>
      </c>
      <c r="AZ55" s="20">
        <f>HLOOKUP(B55,'[2]RECIPE ROW'!$A$4:$BK$107,MATCH($AZ$3,'[2]RECIPE ROW'!$B$4:$B$107,0))*D55</f>
        <v>0</v>
      </c>
      <c r="BA55" s="20">
        <f>HLOOKUP(B55,'[2]RECIPE ROW'!$A$4:$BK$107,MATCH($BA$3,'[2]RECIPE ROW'!$B$4:$B$107,0))*D55</f>
        <v>0</v>
      </c>
      <c r="BB55" s="20">
        <f>HLOOKUP(B55,'[2]RECIPE ROW'!$A$4:$BK$107,MATCH($BB$3,'[2]RECIPE ROW'!$B$4:$B$107,0))*D55</f>
        <v>0</v>
      </c>
      <c r="BC55" s="20">
        <f>HLOOKUP(B55,'[2]RECIPE ROW'!$A$4:$BK$107,MATCH($BC$3,'[2]RECIPE ROW'!$B$4:$B$107,0))*D55</f>
        <v>0</v>
      </c>
      <c r="BD55" s="20">
        <f>HLOOKUP(B55,'[2]RECIPE ROW'!$A$4:$BK$107,MATCH($BD$3,'[2]RECIPE ROW'!$B$4:$B$107,0))*D55</f>
        <v>0</v>
      </c>
      <c r="BE55" s="20">
        <f>HLOOKUP(B55,'[2]RECIPE ROW'!$A$4:$BK$107,MATCH($BE$3,'[2]RECIPE ROW'!$B$4:$B$107,0))*D55</f>
        <v>0</v>
      </c>
      <c r="BF55" s="20">
        <f>HLOOKUP(B55,'[2]RECIPE ROW'!$A$4:$BK$107,MATCH($BF$3,'[2]RECIPE ROW'!$B$4:$B$107,0))*D55</f>
        <v>0</v>
      </c>
      <c r="BG55" s="20">
        <f>HLOOKUP(B55,'[2]RECIPE ROW'!$A$4:$BK$107,MATCH($BG$3,'[2]RECIPE ROW'!$B$4:$B$107,0))*D55</f>
        <v>0</v>
      </c>
      <c r="BH55" s="20">
        <f>HLOOKUP(B55,'[2]RECIPE ROW'!$A$4:$BK$107,MATCH($BH$3,'[2]RECIPE ROW'!$B$4:$B$107,0))*D55</f>
        <v>0</v>
      </c>
    </row>
    <row r="56" spans="1:60" ht="22.7" customHeight="1">
      <c r="A56" s="9">
        <v>68</v>
      </c>
      <c r="B56" s="9">
        <f>+'[2]RECIPE ROW'!T4</f>
        <v>18</v>
      </c>
      <c r="C56" s="10" t="str">
        <f>VLOOKUP(A56,'[1]موازنه المبيعات '!$B$5:$R$1200,2,0)</f>
        <v>PANDA 2 Kg.sheder</v>
      </c>
      <c r="D56" s="11">
        <f>VLOOKUP(A56,'[1]SALES FORCAST'!$B$4:$O$338,3,0)</f>
        <v>0</v>
      </c>
      <c r="E56" s="20">
        <f>HLOOKUP(B56,'[2]RECIPE ROW'!$A$4:$BK$107,MATCH($E$3,'[2]RECIPE ROW'!$B$4:$B$107,0))*D56</f>
        <v>0</v>
      </c>
      <c r="F56" s="20">
        <f>HLOOKUP(B56,[2]!recipe,MATCH($F$3,'[2]RECIPE ROW'!$B$4:$B$107,0))*D56</f>
        <v>0</v>
      </c>
      <c r="G56" s="20">
        <f>HLOOKUP(B56,'[2]RECIPE ROW'!$A$4:$BK$107,MATCH($G$3,'[2]RECIPE ROW'!$B$4:$B$107,0))*D56</f>
        <v>0</v>
      </c>
      <c r="H56" s="20">
        <f>HLOOKUP(B56,'[2]RECIPE ROW'!$A$4:$BK$107,MATCH($H$3,'[2]RECIPE ROW'!$B$4:$B$107,0))*D56</f>
        <v>0</v>
      </c>
      <c r="I56" s="20">
        <f>HLOOKUP(B56,'[2]RECIPE ROW'!$A$4:$BK$107,MATCH($I$3,'[2]RECIPE ROW'!$B$4:$B$107,0))*D56</f>
        <v>0</v>
      </c>
      <c r="J56" s="20">
        <f>HLOOKUP(B56,'[2]RECIPE ROW'!$A$4:$BK$107,MATCH($J$3,'[2]RECIPE ROW'!$B$4:$B$107,0))*D56</f>
        <v>0</v>
      </c>
      <c r="K56" s="20">
        <f>HLOOKUP(B56,'[2]RECIPE ROW'!$A$4:$BK$107,MATCH($K$3,'[2]RECIPE ROW'!$B$4:$B$107,0))*D56</f>
        <v>0</v>
      </c>
      <c r="L56" s="20">
        <f>HLOOKUP(B56,'[2]RECIPE ROW'!$A$4:$BK$107,MATCH($L$3,'[2]RECIPE ROW'!$B$4:$B$107,0))*D56</f>
        <v>0</v>
      </c>
      <c r="M56" s="20">
        <f>HLOOKUP(B56,'[2]RECIPE ROW'!$A$4:$BK$107,MATCH($M$3,'[2]RECIPE ROW'!$B$4:$B$107,0))*D56</f>
        <v>0</v>
      </c>
      <c r="N56" s="20">
        <f>HLOOKUP(B56,'[2]RECIPE ROW'!$A$4:$BK$107,MATCH($N$3,'[2]RECIPE ROW'!$B$4:$B$107,0))*D56</f>
        <v>0</v>
      </c>
      <c r="O56" s="20">
        <f>HLOOKUP(B56,'[2]RECIPE ROW'!$A$4:$BK$107,MATCH($O$3,'[2]RECIPE ROW'!$B$4:$B$107,0))*D56</f>
        <v>0</v>
      </c>
      <c r="P56" s="20">
        <f>HLOOKUP(B56,'[2]RECIPE ROW'!$A$4:$BK$107,MATCH($P$3,'[2]RECIPE ROW'!$B$4:$B$107,0))*D56</f>
        <v>0</v>
      </c>
      <c r="Q56" s="20">
        <f>HLOOKUP(B56,'[2]RECIPE ROW'!$A$4:$BK$107,MATCH($Q$3,'[2]RECIPE ROW'!$B$4:$B$107,0))*D56</f>
        <v>0</v>
      </c>
      <c r="R56" s="20">
        <f>HLOOKUP(B56,'[2]RECIPE ROW'!$A$4:$BK$107,MATCH($R$3,'[2]RECIPE ROW'!$B$4:$B$107,0))*D56</f>
        <v>0</v>
      </c>
      <c r="S56" s="20">
        <f>HLOOKUP(B56,'[2]RECIPE ROW'!$A$4:$BK$107,MATCH($S$3,'[2]RECIPE ROW'!$B$4:$B$107,0))*D56</f>
        <v>0</v>
      </c>
      <c r="T56" s="20">
        <f>HLOOKUP(B56,'[2]RECIPE ROW'!$A$4:$BK$107,MATCH($T$3,'[2]RECIPE ROW'!$B$4:$B$107,0))*D56</f>
        <v>0</v>
      </c>
      <c r="U56" s="20">
        <f>HLOOKUP(B56,'[2]RECIPE ROW'!$A$4:$BK$107,MATCH($U$3,'[2]RECIPE ROW'!$B$4:$B$107,0))*D56</f>
        <v>0</v>
      </c>
      <c r="V56" s="20">
        <f>HLOOKUP(B56,'[2]RECIPE ROW'!$A$4:$BK$107,MATCH($V$3,'[2]RECIPE ROW'!$B$4:$B$107,0))*D56</f>
        <v>0</v>
      </c>
      <c r="W56" s="20">
        <f>HLOOKUP(B56,'[2]RECIPE ROW'!$A$4:$BK$107,MATCH($W$3,'[2]RECIPE ROW'!$B$4:$B$107,0))*D56</f>
        <v>0</v>
      </c>
      <c r="X56" s="20">
        <f>HLOOKUP(B56,'[2]RECIPE ROW'!$A$4:$BK$107,MATCH($X$3,'[2]RECIPE ROW'!$B$4:$B$107,0))*D56</f>
        <v>0</v>
      </c>
      <c r="Y56" s="20">
        <f>HLOOKUP(B56,'[2]RECIPE ROW'!$A$4:$BK$107,MATCH($Y$3,'[2]RECIPE ROW'!$B$4:$B$107,0))*D56</f>
        <v>0</v>
      </c>
      <c r="Z56" s="20">
        <f>HLOOKUP(B56,'[2]RECIPE ROW'!$A$4:$BK$107,MATCH($Z$3,'[2]RECIPE ROW'!$B$4:$B$107,0))*D56</f>
        <v>0</v>
      </c>
      <c r="AA56" s="20">
        <f>HLOOKUP(B56,'[2]RECIPE ROW'!$A$4:$BK$107,MATCH($AA$3,'[2]RECIPE ROW'!$B$4:$B$107,0))*D56</f>
        <v>0</v>
      </c>
      <c r="AB56" s="20">
        <f>HLOOKUP(B56,'[2]RECIPE ROW'!$A$4:$BK$107,MATCH($AB$3,'[2]RECIPE ROW'!$B$4:$B$107,0))*D56</f>
        <v>0</v>
      </c>
      <c r="AC56" s="20">
        <f>HLOOKUP(B56,'[2]RECIPE ROW'!$A$4:$BK$107,MATCH($AC$3,'[2]RECIPE ROW'!$B$4:$B$107,0))*D56</f>
        <v>0</v>
      </c>
      <c r="AD56" s="20">
        <f>HLOOKUP(B56,'[2]RECIPE ROW'!$A$4:$BK$107,MATCH($AD$3,'[2]RECIPE ROW'!$B$4:$B$107,0))*D56</f>
        <v>0</v>
      </c>
      <c r="AE56" s="20">
        <f>HLOOKUP(B56,'[2]RECIPE ROW'!$A$4:$BK$107,MATCH($AE$3,'[2]RECIPE ROW'!$B$4:$B$107,0))*D56</f>
        <v>0</v>
      </c>
      <c r="AF56" s="20">
        <f>HLOOKUP(B56,'[2]RECIPE ROW'!$A$4:$BK$107,MATCH($AF$3,'[2]RECIPE ROW'!$B$4:$B$107,0))*D56</f>
        <v>0</v>
      </c>
      <c r="AG56" s="20">
        <f>HLOOKUP(B56,'[2]RECIPE ROW'!$A$4:$BK$107,MATCH($AG$3,'[2]RECIPE ROW'!$B$4:$B$107,0))*D56</f>
        <v>0</v>
      </c>
      <c r="AH56" s="20">
        <f>HLOOKUP(B56,'[2]RECIPE ROW'!$A$4:$BK$107,MATCH($AH$3,'[2]RECIPE ROW'!$B$4:$B$107,0))*D56</f>
        <v>0</v>
      </c>
      <c r="AI56" s="20">
        <f>HLOOKUP(B56,'[2]RECIPE ROW'!$A$4:$BK$107,MATCH($AI$3,'[2]RECIPE ROW'!$B$4:$B$107,0))*D56</f>
        <v>0</v>
      </c>
      <c r="AJ56" s="20">
        <f>HLOOKUP(B56,'[2]RECIPE ROW'!$A$4:$BK$107,MATCH($AJ$3,'[2]RECIPE ROW'!$B$4:$B$107,0))*D56</f>
        <v>0</v>
      </c>
      <c r="AK56" s="20">
        <f>HLOOKUP(B56,'[2]RECIPE ROW'!$A$4:$BK$107,MATCH($AK$3,'[2]RECIPE ROW'!$B$4:$B$107,0))*D56</f>
        <v>0</v>
      </c>
      <c r="AL56" s="20">
        <f>HLOOKUP(B56,'[2]RECIPE ROW'!$A$4:$BK$107,MATCH($AL$3,'[2]RECIPE ROW'!$B$4:$B$107,0))*D56</f>
        <v>0</v>
      </c>
      <c r="AM56" s="20">
        <f>HLOOKUP(B56,'[2]RECIPE ROW'!$A$4:$BK$107,MATCH($AM$3,'[2]RECIPE ROW'!$B$4:$B$107,0))*D56</f>
        <v>0</v>
      </c>
      <c r="AN56" s="20">
        <f>HLOOKUP(B56,'[2]RECIPE ROW'!$A$4:$BK$107,MATCH($AN$3,'[2]RECIPE ROW'!$B$4:$B$107,0))*D56</f>
        <v>0</v>
      </c>
      <c r="AO56" s="20">
        <f>HLOOKUP(B56,'[2]RECIPE ROW'!$A$4:$BK$107,MATCH($AO$3,'[2]RECIPE ROW'!$B$4:$B$107,0))*D56</f>
        <v>0</v>
      </c>
      <c r="AP56" s="20">
        <f>HLOOKUP(B56,'[2]RECIPE ROW'!$A$4:$BK$107,MATCH($AP$3,'[2]RECIPE ROW'!$B$4:$B$107,0))*D56</f>
        <v>0</v>
      </c>
      <c r="AQ56" s="20">
        <f>HLOOKUP(B56,'[2]RECIPE ROW'!$A$4:$BK$107,MATCH($AQ$3,'[2]RECIPE ROW'!$B$4:$B$107,0))*D56</f>
        <v>0</v>
      </c>
      <c r="AR56" s="20">
        <f>HLOOKUP(B56,'[2]RECIPE ROW'!$A$4:$BK$107,MATCH($AR$3,'[2]RECIPE ROW'!$B$4:$B$107,0))*D56</f>
        <v>0</v>
      </c>
      <c r="AS56" s="20">
        <f>HLOOKUP(B56,'[2]RECIPE ROW'!$A$4:$BK$107,MATCH($AS$3,'[2]RECIPE ROW'!$B$4:$B$107,0))*D56</f>
        <v>0</v>
      </c>
      <c r="AT56" s="20">
        <f>HLOOKUP(B56,'[2]RECIPE ROW'!$A$4:$BK$107,MATCH($AT$3,'[2]RECIPE ROW'!$B$4:$B$107,0))*D56</f>
        <v>0</v>
      </c>
      <c r="AU56" s="20">
        <f>HLOOKUP(B56,'[2]RECIPE ROW'!$A$4:$BK$107,MATCH($AU$3,'[2]RECIPE ROW'!$B$4:$B$107,0))*D56</f>
        <v>0</v>
      </c>
      <c r="AV56" s="20">
        <f>HLOOKUP(B56,'[2]RECIPE ROW'!$A$4:$BK$107,MATCH($AV$3,'[2]RECIPE ROW'!$B$4:$B$107,0))*D56</f>
        <v>0</v>
      </c>
      <c r="AW56" s="20">
        <f>HLOOKUP(B56,'[2]RECIPE ROW'!$A$4:$BK$107,MATCH($AW$3,'[2]RECIPE ROW'!$B$4:$B$107,0))*D56</f>
        <v>0</v>
      </c>
      <c r="AX56" s="20">
        <f>HLOOKUP(B56,'[2]RECIPE ROW'!$A$4:$BK$107,MATCH($AX$3,'[2]RECIPE ROW'!$B$4:$B$107,0))*D56</f>
        <v>0</v>
      </c>
      <c r="AY56" s="20">
        <f>HLOOKUP(B56,'[2]RECIPE ROW'!$A$4:$BK$107,MATCH($AY$3,'[2]RECIPE ROW'!$B$4:$B$107,0))*D56</f>
        <v>0</v>
      </c>
      <c r="AZ56" s="20">
        <f>HLOOKUP(B56,'[2]RECIPE ROW'!$A$4:$BK$107,MATCH($AZ$3,'[2]RECIPE ROW'!$B$4:$B$107,0))*D56</f>
        <v>0</v>
      </c>
      <c r="BA56" s="20">
        <f>HLOOKUP(B56,'[2]RECIPE ROW'!$A$4:$BK$107,MATCH($BA$3,'[2]RECIPE ROW'!$B$4:$B$107,0))*D56</f>
        <v>0</v>
      </c>
      <c r="BB56" s="20">
        <f>HLOOKUP(B56,'[2]RECIPE ROW'!$A$4:$BK$107,MATCH($BB$3,'[2]RECIPE ROW'!$B$4:$B$107,0))*D56</f>
        <v>0</v>
      </c>
      <c r="BC56" s="20">
        <f>HLOOKUP(B56,'[2]RECIPE ROW'!$A$4:$BK$107,MATCH($BC$3,'[2]RECIPE ROW'!$B$4:$B$107,0))*D56</f>
        <v>0</v>
      </c>
      <c r="BD56" s="20">
        <f>HLOOKUP(B56,'[2]RECIPE ROW'!$A$4:$BK$107,MATCH($BD$3,'[2]RECIPE ROW'!$B$4:$B$107,0))*D56</f>
        <v>0</v>
      </c>
      <c r="BE56" s="20">
        <f>HLOOKUP(B56,'[2]RECIPE ROW'!$A$4:$BK$107,MATCH($BE$3,'[2]RECIPE ROW'!$B$4:$B$107,0))*D56</f>
        <v>0</v>
      </c>
      <c r="BF56" s="20">
        <f>HLOOKUP(B56,'[2]RECIPE ROW'!$A$4:$BK$107,MATCH($BF$3,'[2]RECIPE ROW'!$B$4:$B$107,0))*D56</f>
        <v>0</v>
      </c>
      <c r="BG56" s="20">
        <f>HLOOKUP(B56,'[2]RECIPE ROW'!$A$4:$BK$107,MATCH($BG$3,'[2]RECIPE ROW'!$B$4:$B$107,0))*D56</f>
        <v>0</v>
      </c>
      <c r="BH56" s="20">
        <f>HLOOKUP(B56,'[2]RECIPE ROW'!$A$4:$BK$107,MATCH($BH$3,'[2]RECIPE ROW'!$B$4:$B$107,0))*D56</f>
        <v>0</v>
      </c>
    </row>
    <row r="57" spans="1:60" ht="22.7" customHeight="1">
      <c r="A57" s="9">
        <v>69</v>
      </c>
      <c r="B57" s="9">
        <v>1000</v>
      </c>
      <c r="C57" s="10" t="str">
        <f>VLOOKUP(A57,'[1]موازنه المبيعات '!$B$5:$R$1200,2,0)</f>
        <v>PANDA  BLOCKS -400 GM</v>
      </c>
      <c r="D57" s="11">
        <f>VLOOKUP(A57,'[1]SALES FORCAST'!$B$4:$O$338,3,0)</f>
        <v>0</v>
      </c>
      <c r="E57" s="20">
        <f>HLOOKUP(B57,'[2]RECIPE ROW'!$A$4:$BK$107,MATCH($E$3,'[2]RECIPE ROW'!$B$4:$B$107,0))*D57</f>
        <v>0</v>
      </c>
      <c r="F57" s="20">
        <f>HLOOKUP(B57,[2]!recipe,MATCH($F$3,'[2]RECIPE ROW'!$B$4:$B$107,0))*D57</f>
        <v>0</v>
      </c>
      <c r="G57" s="20">
        <f>HLOOKUP(B57,'[2]RECIPE ROW'!$A$4:$BK$107,MATCH($G$3,'[2]RECIPE ROW'!$B$4:$B$107,0))*D57</f>
        <v>0</v>
      </c>
      <c r="H57" s="20">
        <f>HLOOKUP(B57,'[2]RECIPE ROW'!$A$4:$BK$107,MATCH($H$3,'[2]RECIPE ROW'!$B$4:$B$107,0))*D57</f>
        <v>0</v>
      </c>
      <c r="I57" s="20">
        <f>HLOOKUP(B57,'[2]RECIPE ROW'!$A$4:$BK$107,MATCH($I$3,'[2]RECIPE ROW'!$B$4:$B$107,0))*D57</f>
        <v>0</v>
      </c>
      <c r="J57" s="20">
        <f>HLOOKUP(B57,'[2]RECIPE ROW'!$A$4:$BK$107,MATCH($J$3,'[2]RECIPE ROW'!$B$4:$B$107,0))*D57</f>
        <v>0</v>
      </c>
      <c r="K57" s="20">
        <f>HLOOKUP(B57,'[2]RECIPE ROW'!$A$4:$BK$107,MATCH($K$3,'[2]RECIPE ROW'!$B$4:$B$107,0))*D57</f>
        <v>0</v>
      </c>
      <c r="L57" s="20">
        <f>HLOOKUP(B57,'[2]RECIPE ROW'!$A$4:$BK$107,MATCH($L$3,'[2]RECIPE ROW'!$B$4:$B$107,0))*D57</f>
        <v>0</v>
      </c>
      <c r="M57" s="20">
        <f>HLOOKUP(B57,'[2]RECIPE ROW'!$A$4:$BK$107,MATCH($M$3,'[2]RECIPE ROW'!$B$4:$B$107,0))*D57</f>
        <v>0</v>
      </c>
      <c r="N57" s="20">
        <f>HLOOKUP(B57,'[2]RECIPE ROW'!$A$4:$BK$107,MATCH($N$3,'[2]RECIPE ROW'!$B$4:$B$107,0))*D57</f>
        <v>0</v>
      </c>
      <c r="O57" s="20">
        <f>HLOOKUP(B57,'[2]RECIPE ROW'!$A$4:$BK$107,MATCH($O$3,'[2]RECIPE ROW'!$B$4:$B$107,0))*D57</f>
        <v>0</v>
      </c>
      <c r="P57" s="20">
        <f>HLOOKUP(B57,'[2]RECIPE ROW'!$A$4:$BK$107,MATCH($P$3,'[2]RECIPE ROW'!$B$4:$B$107,0))*D57</f>
        <v>0</v>
      </c>
      <c r="Q57" s="20">
        <f>HLOOKUP(B57,'[2]RECIPE ROW'!$A$4:$BK$107,MATCH($Q$3,'[2]RECIPE ROW'!$B$4:$B$107,0))*D57</f>
        <v>0</v>
      </c>
      <c r="R57" s="20">
        <f>HLOOKUP(B57,'[2]RECIPE ROW'!$A$4:$BK$107,MATCH($R$3,'[2]RECIPE ROW'!$B$4:$B$107,0))*D57</f>
        <v>0</v>
      </c>
      <c r="S57" s="20">
        <f>HLOOKUP(B57,'[2]RECIPE ROW'!$A$4:$BK$107,MATCH($S$3,'[2]RECIPE ROW'!$B$4:$B$107,0))*D57</f>
        <v>0</v>
      </c>
      <c r="T57" s="20">
        <f>HLOOKUP(B57,'[2]RECIPE ROW'!$A$4:$BK$107,MATCH($T$3,'[2]RECIPE ROW'!$B$4:$B$107,0))*D57</f>
        <v>0</v>
      </c>
      <c r="U57" s="20">
        <f>HLOOKUP(B57,'[2]RECIPE ROW'!$A$4:$BK$107,MATCH($U$3,'[2]RECIPE ROW'!$B$4:$B$107,0))*D57</f>
        <v>0</v>
      </c>
      <c r="V57" s="20">
        <f>HLOOKUP(B57,'[2]RECIPE ROW'!$A$4:$BK$107,MATCH($V$3,'[2]RECIPE ROW'!$B$4:$B$107,0))*D57</f>
        <v>0</v>
      </c>
      <c r="W57" s="20">
        <f>HLOOKUP(B57,'[2]RECIPE ROW'!$A$4:$BK$107,MATCH($W$3,'[2]RECIPE ROW'!$B$4:$B$107,0))*D57</f>
        <v>0</v>
      </c>
      <c r="X57" s="20">
        <f>HLOOKUP(B57,'[2]RECIPE ROW'!$A$4:$BK$107,MATCH($X$3,'[2]RECIPE ROW'!$B$4:$B$107,0))*D57</f>
        <v>0</v>
      </c>
      <c r="Y57" s="20">
        <f>HLOOKUP(B57,'[2]RECIPE ROW'!$A$4:$BK$107,MATCH($Y$3,'[2]RECIPE ROW'!$B$4:$B$107,0))*D57</f>
        <v>0</v>
      </c>
      <c r="Z57" s="20">
        <f>HLOOKUP(B57,'[2]RECIPE ROW'!$A$4:$BK$107,MATCH($Z$3,'[2]RECIPE ROW'!$B$4:$B$107,0))*D57</f>
        <v>0</v>
      </c>
      <c r="AA57" s="20">
        <f>HLOOKUP(B57,'[2]RECIPE ROW'!$A$4:$BK$107,MATCH($AA$3,'[2]RECIPE ROW'!$B$4:$B$107,0))*D57</f>
        <v>0</v>
      </c>
      <c r="AB57" s="20">
        <f>HLOOKUP(B57,'[2]RECIPE ROW'!$A$4:$BK$107,MATCH($AB$3,'[2]RECIPE ROW'!$B$4:$B$107,0))*D57</f>
        <v>0</v>
      </c>
      <c r="AC57" s="20">
        <f>HLOOKUP(B57,'[2]RECIPE ROW'!$A$4:$BK$107,MATCH($AC$3,'[2]RECIPE ROW'!$B$4:$B$107,0))*D57</f>
        <v>0</v>
      </c>
      <c r="AD57" s="20">
        <f>HLOOKUP(B57,'[2]RECIPE ROW'!$A$4:$BK$107,MATCH($AD$3,'[2]RECIPE ROW'!$B$4:$B$107,0))*D57</f>
        <v>0</v>
      </c>
      <c r="AE57" s="20">
        <f>HLOOKUP(B57,'[2]RECIPE ROW'!$A$4:$BK$107,MATCH($AE$3,'[2]RECIPE ROW'!$B$4:$B$107,0))*D57</f>
        <v>0</v>
      </c>
      <c r="AF57" s="20">
        <f>HLOOKUP(B57,'[2]RECIPE ROW'!$A$4:$BK$107,MATCH($AF$3,'[2]RECIPE ROW'!$B$4:$B$107,0))*D57</f>
        <v>0</v>
      </c>
      <c r="AG57" s="20">
        <f>HLOOKUP(B57,'[2]RECIPE ROW'!$A$4:$BK$107,MATCH($AG$3,'[2]RECIPE ROW'!$B$4:$B$107,0))*D57</f>
        <v>0</v>
      </c>
      <c r="AH57" s="20">
        <f>HLOOKUP(B57,'[2]RECIPE ROW'!$A$4:$BK$107,MATCH($AH$3,'[2]RECIPE ROW'!$B$4:$B$107,0))*D57</f>
        <v>0</v>
      </c>
      <c r="AI57" s="20">
        <f>HLOOKUP(B57,'[2]RECIPE ROW'!$A$4:$BK$107,MATCH($AI$3,'[2]RECIPE ROW'!$B$4:$B$107,0))*D57</f>
        <v>0</v>
      </c>
      <c r="AJ57" s="20">
        <f>HLOOKUP(B57,'[2]RECIPE ROW'!$A$4:$BK$107,MATCH($AJ$3,'[2]RECIPE ROW'!$B$4:$B$107,0))*D57</f>
        <v>0</v>
      </c>
      <c r="AK57" s="20">
        <f>HLOOKUP(B57,'[2]RECIPE ROW'!$A$4:$BK$107,MATCH($AK$3,'[2]RECIPE ROW'!$B$4:$B$107,0))*D57</f>
        <v>0</v>
      </c>
      <c r="AL57" s="20">
        <f>HLOOKUP(B57,'[2]RECIPE ROW'!$A$4:$BK$107,MATCH($AL$3,'[2]RECIPE ROW'!$B$4:$B$107,0))*D57</f>
        <v>0</v>
      </c>
      <c r="AM57" s="20">
        <f>HLOOKUP(B57,'[2]RECIPE ROW'!$A$4:$BK$107,MATCH($AM$3,'[2]RECIPE ROW'!$B$4:$B$107,0))*D57</f>
        <v>0</v>
      </c>
      <c r="AN57" s="20">
        <f>HLOOKUP(B57,'[2]RECIPE ROW'!$A$4:$BK$107,MATCH($AN$3,'[2]RECIPE ROW'!$B$4:$B$107,0))*D57</f>
        <v>0</v>
      </c>
      <c r="AO57" s="20">
        <f>HLOOKUP(B57,'[2]RECIPE ROW'!$A$4:$BK$107,MATCH($AO$3,'[2]RECIPE ROW'!$B$4:$B$107,0))*D57</f>
        <v>0</v>
      </c>
      <c r="AP57" s="20">
        <f>HLOOKUP(B57,'[2]RECIPE ROW'!$A$4:$BK$107,MATCH($AP$3,'[2]RECIPE ROW'!$B$4:$B$107,0))*D57</f>
        <v>0</v>
      </c>
      <c r="AQ57" s="20">
        <f>HLOOKUP(B57,'[2]RECIPE ROW'!$A$4:$BK$107,MATCH($AQ$3,'[2]RECIPE ROW'!$B$4:$B$107,0))*D57</f>
        <v>0</v>
      </c>
      <c r="AR57" s="20">
        <f>HLOOKUP(B57,'[2]RECIPE ROW'!$A$4:$BK$107,MATCH($AR$3,'[2]RECIPE ROW'!$B$4:$B$107,0))*D57</f>
        <v>0</v>
      </c>
      <c r="AS57" s="20">
        <f>HLOOKUP(B57,'[2]RECIPE ROW'!$A$4:$BK$107,MATCH($AS$3,'[2]RECIPE ROW'!$B$4:$B$107,0))*D57</f>
        <v>0</v>
      </c>
      <c r="AT57" s="20">
        <f>HLOOKUP(B57,'[2]RECIPE ROW'!$A$4:$BK$107,MATCH($AT$3,'[2]RECIPE ROW'!$B$4:$B$107,0))*D57</f>
        <v>0</v>
      </c>
      <c r="AU57" s="20">
        <f>HLOOKUP(B57,'[2]RECIPE ROW'!$A$4:$BK$107,MATCH($AU$3,'[2]RECIPE ROW'!$B$4:$B$107,0))*D57</f>
        <v>0</v>
      </c>
      <c r="AV57" s="20">
        <f>HLOOKUP(B57,'[2]RECIPE ROW'!$A$4:$BK$107,MATCH($AV$3,'[2]RECIPE ROW'!$B$4:$B$107,0))*D57</f>
        <v>0</v>
      </c>
      <c r="AW57" s="20">
        <f>HLOOKUP(B57,'[2]RECIPE ROW'!$A$4:$BK$107,MATCH($AW$3,'[2]RECIPE ROW'!$B$4:$B$107,0))*D57</f>
        <v>0</v>
      </c>
      <c r="AX57" s="20">
        <f>HLOOKUP(B57,'[2]RECIPE ROW'!$A$4:$BK$107,MATCH($AX$3,'[2]RECIPE ROW'!$B$4:$B$107,0))*D57</f>
        <v>0</v>
      </c>
      <c r="AY57" s="20">
        <f>HLOOKUP(B57,'[2]RECIPE ROW'!$A$4:$BK$107,MATCH($AY$3,'[2]RECIPE ROW'!$B$4:$B$107,0))*D57</f>
        <v>0</v>
      </c>
      <c r="AZ57" s="20">
        <f>HLOOKUP(B57,'[2]RECIPE ROW'!$A$4:$BK$107,MATCH($AZ$3,'[2]RECIPE ROW'!$B$4:$B$107,0))*D57</f>
        <v>0</v>
      </c>
      <c r="BA57" s="20">
        <f>HLOOKUP(B57,'[2]RECIPE ROW'!$A$4:$BK$107,MATCH($BA$3,'[2]RECIPE ROW'!$B$4:$B$107,0))*D57</f>
        <v>0</v>
      </c>
      <c r="BB57" s="20">
        <f>HLOOKUP(B57,'[2]RECIPE ROW'!$A$4:$BK$107,MATCH($BB$3,'[2]RECIPE ROW'!$B$4:$B$107,0))*D57</f>
        <v>0</v>
      </c>
      <c r="BC57" s="20">
        <f>HLOOKUP(B57,'[2]RECIPE ROW'!$A$4:$BK$107,MATCH($BC$3,'[2]RECIPE ROW'!$B$4:$B$107,0))*D57</f>
        <v>0</v>
      </c>
      <c r="BD57" s="20">
        <f>HLOOKUP(B57,'[2]RECIPE ROW'!$A$4:$BK$107,MATCH($BD$3,'[2]RECIPE ROW'!$B$4:$B$107,0))*D57</f>
        <v>0</v>
      </c>
      <c r="BE57" s="20">
        <f>HLOOKUP(B57,'[2]RECIPE ROW'!$A$4:$BK$107,MATCH($BE$3,'[2]RECIPE ROW'!$B$4:$B$107,0))*D57</f>
        <v>0</v>
      </c>
      <c r="BF57" s="20">
        <f>HLOOKUP(B57,'[2]RECIPE ROW'!$A$4:$BK$107,MATCH($BF$3,'[2]RECIPE ROW'!$B$4:$B$107,0))*D57</f>
        <v>0</v>
      </c>
      <c r="BG57" s="20">
        <f>HLOOKUP(B57,'[2]RECIPE ROW'!$A$4:$BK$107,MATCH($BG$3,'[2]RECIPE ROW'!$B$4:$B$107,0))*D57</f>
        <v>0</v>
      </c>
      <c r="BH57" s="20">
        <f>HLOOKUP(B57,'[2]RECIPE ROW'!$A$4:$BK$107,MATCH($BH$3,'[2]RECIPE ROW'!$B$4:$B$107,0))*D57</f>
        <v>0</v>
      </c>
    </row>
    <row r="58" spans="1:60" ht="22.7" customHeight="1">
      <c r="A58" s="9">
        <v>70</v>
      </c>
      <c r="B58" s="9">
        <v>1000</v>
      </c>
      <c r="C58" s="10">
        <f>VLOOKUP(A58,'[1]موازنه المبيعات '!$B$5:$R$1200,2,0)</f>
        <v>0</v>
      </c>
      <c r="D58" s="11">
        <f>VLOOKUP(A58,'[1]SALES FORCAST'!$B$4:$O$338,3,0)</f>
        <v>0</v>
      </c>
      <c r="E58" s="20">
        <f>HLOOKUP(B58,'[2]RECIPE ROW'!$A$4:$BK$107,MATCH($E$3,'[2]RECIPE ROW'!$B$4:$B$107,0))*D58</f>
        <v>0</v>
      </c>
      <c r="F58" s="20">
        <f>HLOOKUP(B58,[2]!recipe,MATCH($F$3,'[2]RECIPE ROW'!$B$4:$B$107,0))*D58</f>
        <v>0</v>
      </c>
      <c r="G58" s="20">
        <f>HLOOKUP(B58,'[2]RECIPE ROW'!$A$4:$BK$107,MATCH($G$3,'[2]RECIPE ROW'!$B$4:$B$107,0))*D58</f>
        <v>0</v>
      </c>
      <c r="H58" s="20">
        <f>HLOOKUP(B58,'[2]RECIPE ROW'!$A$4:$BK$107,MATCH($H$3,'[2]RECIPE ROW'!$B$4:$B$107,0))*D58</f>
        <v>0</v>
      </c>
      <c r="I58" s="20">
        <f>HLOOKUP(B58,'[2]RECIPE ROW'!$A$4:$BK$107,MATCH($I$3,'[2]RECIPE ROW'!$B$4:$B$107,0))*D58</f>
        <v>0</v>
      </c>
      <c r="J58" s="20">
        <f>HLOOKUP(B58,'[2]RECIPE ROW'!$A$4:$BK$107,MATCH($J$3,'[2]RECIPE ROW'!$B$4:$B$107,0))*D58</f>
        <v>0</v>
      </c>
      <c r="K58" s="20">
        <f>HLOOKUP(B58,'[2]RECIPE ROW'!$A$4:$BK$107,MATCH($K$3,'[2]RECIPE ROW'!$B$4:$B$107,0))*D58</f>
        <v>0</v>
      </c>
      <c r="L58" s="20">
        <f>HLOOKUP(B58,'[2]RECIPE ROW'!$A$4:$BK$107,MATCH($L$3,'[2]RECIPE ROW'!$B$4:$B$107,0))*D58</f>
        <v>0</v>
      </c>
      <c r="M58" s="20">
        <f>HLOOKUP(B58,'[2]RECIPE ROW'!$A$4:$BK$107,MATCH($M$3,'[2]RECIPE ROW'!$B$4:$B$107,0))*D58</f>
        <v>0</v>
      </c>
      <c r="N58" s="20">
        <f>HLOOKUP(B58,'[2]RECIPE ROW'!$A$4:$BK$107,MATCH($N$3,'[2]RECIPE ROW'!$B$4:$B$107,0))*D58</f>
        <v>0</v>
      </c>
      <c r="O58" s="20">
        <f>HLOOKUP(B58,'[2]RECIPE ROW'!$A$4:$BK$107,MATCH($O$3,'[2]RECIPE ROW'!$B$4:$B$107,0))*D58</f>
        <v>0</v>
      </c>
      <c r="P58" s="20">
        <f>HLOOKUP(B58,'[2]RECIPE ROW'!$A$4:$BK$107,MATCH($P$3,'[2]RECIPE ROW'!$B$4:$B$107,0))*D58</f>
        <v>0</v>
      </c>
      <c r="Q58" s="20">
        <f>HLOOKUP(B58,'[2]RECIPE ROW'!$A$4:$BK$107,MATCH($Q$3,'[2]RECIPE ROW'!$B$4:$B$107,0))*D58</f>
        <v>0</v>
      </c>
      <c r="R58" s="20">
        <f>HLOOKUP(B58,'[2]RECIPE ROW'!$A$4:$BK$107,MATCH($R$3,'[2]RECIPE ROW'!$B$4:$B$107,0))*D58</f>
        <v>0</v>
      </c>
      <c r="S58" s="20">
        <f>HLOOKUP(B58,'[2]RECIPE ROW'!$A$4:$BK$107,MATCH($S$3,'[2]RECIPE ROW'!$B$4:$B$107,0))*D58</f>
        <v>0</v>
      </c>
      <c r="T58" s="20">
        <f>HLOOKUP(B58,'[2]RECIPE ROW'!$A$4:$BK$107,MATCH($T$3,'[2]RECIPE ROW'!$B$4:$B$107,0))*D58</f>
        <v>0</v>
      </c>
      <c r="U58" s="20">
        <f>HLOOKUP(B58,'[2]RECIPE ROW'!$A$4:$BK$107,MATCH($U$3,'[2]RECIPE ROW'!$B$4:$B$107,0))*D58</f>
        <v>0</v>
      </c>
      <c r="V58" s="20">
        <f>HLOOKUP(B58,'[2]RECIPE ROW'!$A$4:$BK$107,MATCH($V$3,'[2]RECIPE ROW'!$B$4:$B$107,0))*D58</f>
        <v>0</v>
      </c>
      <c r="W58" s="20">
        <f>HLOOKUP(B58,'[2]RECIPE ROW'!$A$4:$BK$107,MATCH($W$3,'[2]RECIPE ROW'!$B$4:$B$107,0))*D58</f>
        <v>0</v>
      </c>
      <c r="X58" s="20">
        <f>HLOOKUP(B58,'[2]RECIPE ROW'!$A$4:$BK$107,MATCH($X$3,'[2]RECIPE ROW'!$B$4:$B$107,0))*D58</f>
        <v>0</v>
      </c>
      <c r="Y58" s="20">
        <f>HLOOKUP(B58,'[2]RECIPE ROW'!$A$4:$BK$107,MATCH($Y$3,'[2]RECIPE ROW'!$B$4:$B$107,0))*D58</f>
        <v>0</v>
      </c>
      <c r="Z58" s="20">
        <f>HLOOKUP(B58,'[2]RECIPE ROW'!$A$4:$BK$107,MATCH($Z$3,'[2]RECIPE ROW'!$B$4:$B$107,0))*D58</f>
        <v>0</v>
      </c>
      <c r="AA58" s="20">
        <f>HLOOKUP(B58,'[2]RECIPE ROW'!$A$4:$BK$107,MATCH($AA$3,'[2]RECIPE ROW'!$B$4:$B$107,0))*D58</f>
        <v>0</v>
      </c>
      <c r="AB58" s="20">
        <f>HLOOKUP(B58,'[2]RECIPE ROW'!$A$4:$BK$107,MATCH($AB$3,'[2]RECIPE ROW'!$B$4:$B$107,0))*D58</f>
        <v>0</v>
      </c>
      <c r="AC58" s="20">
        <f>HLOOKUP(B58,'[2]RECIPE ROW'!$A$4:$BK$107,MATCH($AC$3,'[2]RECIPE ROW'!$B$4:$B$107,0))*D58</f>
        <v>0</v>
      </c>
      <c r="AD58" s="20">
        <f>HLOOKUP(B58,'[2]RECIPE ROW'!$A$4:$BK$107,MATCH($AD$3,'[2]RECIPE ROW'!$B$4:$B$107,0))*D58</f>
        <v>0</v>
      </c>
      <c r="AE58" s="20">
        <f>HLOOKUP(B58,'[2]RECIPE ROW'!$A$4:$BK$107,MATCH($AE$3,'[2]RECIPE ROW'!$B$4:$B$107,0))*D58</f>
        <v>0</v>
      </c>
      <c r="AF58" s="20">
        <f>HLOOKUP(B58,'[2]RECIPE ROW'!$A$4:$BK$107,MATCH($AF$3,'[2]RECIPE ROW'!$B$4:$B$107,0))*D58</f>
        <v>0</v>
      </c>
      <c r="AG58" s="20">
        <f>HLOOKUP(B58,'[2]RECIPE ROW'!$A$4:$BK$107,MATCH($AG$3,'[2]RECIPE ROW'!$B$4:$B$107,0))*D58</f>
        <v>0</v>
      </c>
      <c r="AH58" s="20">
        <f>HLOOKUP(B58,'[2]RECIPE ROW'!$A$4:$BK$107,MATCH($AH$3,'[2]RECIPE ROW'!$B$4:$B$107,0))*D58</f>
        <v>0</v>
      </c>
      <c r="AI58" s="20">
        <f>HLOOKUP(B58,'[2]RECIPE ROW'!$A$4:$BK$107,MATCH($AI$3,'[2]RECIPE ROW'!$B$4:$B$107,0))*D58</f>
        <v>0</v>
      </c>
      <c r="AJ58" s="20">
        <f>HLOOKUP(B58,'[2]RECIPE ROW'!$A$4:$BK$107,MATCH($AJ$3,'[2]RECIPE ROW'!$B$4:$B$107,0))*D58</f>
        <v>0</v>
      </c>
      <c r="AK58" s="20">
        <f>HLOOKUP(B58,'[2]RECIPE ROW'!$A$4:$BK$107,MATCH($AK$3,'[2]RECIPE ROW'!$B$4:$B$107,0))*D58</f>
        <v>0</v>
      </c>
      <c r="AL58" s="20">
        <f>HLOOKUP(B58,'[2]RECIPE ROW'!$A$4:$BK$107,MATCH($AL$3,'[2]RECIPE ROW'!$B$4:$B$107,0))*D58</f>
        <v>0</v>
      </c>
      <c r="AM58" s="20">
        <f>HLOOKUP(B58,'[2]RECIPE ROW'!$A$4:$BK$107,MATCH($AM$3,'[2]RECIPE ROW'!$B$4:$B$107,0))*D58</f>
        <v>0</v>
      </c>
      <c r="AN58" s="20">
        <f>HLOOKUP(B58,'[2]RECIPE ROW'!$A$4:$BK$107,MATCH($AN$3,'[2]RECIPE ROW'!$B$4:$B$107,0))*D58</f>
        <v>0</v>
      </c>
      <c r="AO58" s="20">
        <f>HLOOKUP(B58,'[2]RECIPE ROW'!$A$4:$BK$107,MATCH($AO$3,'[2]RECIPE ROW'!$B$4:$B$107,0))*D58</f>
        <v>0</v>
      </c>
      <c r="AP58" s="20">
        <f>HLOOKUP(B58,'[2]RECIPE ROW'!$A$4:$BK$107,MATCH($AP$3,'[2]RECIPE ROW'!$B$4:$B$107,0))*D58</f>
        <v>0</v>
      </c>
      <c r="AQ58" s="20">
        <f>HLOOKUP(B58,'[2]RECIPE ROW'!$A$4:$BK$107,MATCH($AQ$3,'[2]RECIPE ROW'!$B$4:$B$107,0))*D58</f>
        <v>0</v>
      </c>
      <c r="AR58" s="20">
        <f>HLOOKUP(B58,'[2]RECIPE ROW'!$A$4:$BK$107,MATCH($AR$3,'[2]RECIPE ROW'!$B$4:$B$107,0))*D58</f>
        <v>0</v>
      </c>
      <c r="AS58" s="20">
        <f>HLOOKUP(B58,'[2]RECIPE ROW'!$A$4:$BK$107,MATCH($AS$3,'[2]RECIPE ROW'!$B$4:$B$107,0))*D58</f>
        <v>0</v>
      </c>
      <c r="AT58" s="20">
        <f>HLOOKUP(B58,'[2]RECIPE ROW'!$A$4:$BK$107,MATCH($AT$3,'[2]RECIPE ROW'!$B$4:$B$107,0))*D58</f>
        <v>0</v>
      </c>
      <c r="AU58" s="20">
        <f>HLOOKUP(B58,'[2]RECIPE ROW'!$A$4:$BK$107,MATCH($AU$3,'[2]RECIPE ROW'!$B$4:$B$107,0))*D58</f>
        <v>0</v>
      </c>
      <c r="AV58" s="20">
        <f>HLOOKUP(B58,'[2]RECIPE ROW'!$A$4:$BK$107,MATCH($AV$3,'[2]RECIPE ROW'!$B$4:$B$107,0))*D58</f>
        <v>0</v>
      </c>
      <c r="AW58" s="20">
        <f>HLOOKUP(B58,'[2]RECIPE ROW'!$A$4:$BK$107,MATCH($AW$3,'[2]RECIPE ROW'!$B$4:$B$107,0))*D58</f>
        <v>0</v>
      </c>
      <c r="AX58" s="20">
        <f>HLOOKUP(B58,'[2]RECIPE ROW'!$A$4:$BK$107,MATCH($AX$3,'[2]RECIPE ROW'!$B$4:$B$107,0))*D58</f>
        <v>0</v>
      </c>
      <c r="AY58" s="20">
        <f>HLOOKUP(B58,'[2]RECIPE ROW'!$A$4:$BK$107,MATCH($AY$3,'[2]RECIPE ROW'!$B$4:$B$107,0))*D58</f>
        <v>0</v>
      </c>
      <c r="AZ58" s="20">
        <f>HLOOKUP(B58,'[2]RECIPE ROW'!$A$4:$BK$107,MATCH($AZ$3,'[2]RECIPE ROW'!$B$4:$B$107,0))*D58</f>
        <v>0</v>
      </c>
      <c r="BA58" s="20">
        <f>HLOOKUP(B58,'[2]RECIPE ROW'!$A$4:$BK$107,MATCH($BA$3,'[2]RECIPE ROW'!$B$4:$B$107,0))*D58</f>
        <v>0</v>
      </c>
      <c r="BB58" s="20">
        <f>HLOOKUP(B58,'[2]RECIPE ROW'!$A$4:$BK$107,MATCH($BB$3,'[2]RECIPE ROW'!$B$4:$B$107,0))*D58</f>
        <v>0</v>
      </c>
      <c r="BC58" s="20">
        <f>HLOOKUP(B58,'[2]RECIPE ROW'!$A$4:$BK$107,MATCH($BC$3,'[2]RECIPE ROW'!$B$4:$B$107,0))*D58</f>
        <v>0</v>
      </c>
      <c r="BD58" s="20">
        <f>HLOOKUP(B58,'[2]RECIPE ROW'!$A$4:$BK$107,MATCH($BD$3,'[2]RECIPE ROW'!$B$4:$B$107,0))*D58</f>
        <v>0</v>
      </c>
      <c r="BE58" s="20">
        <f>HLOOKUP(B58,'[2]RECIPE ROW'!$A$4:$BK$107,MATCH($BE$3,'[2]RECIPE ROW'!$B$4:$B$107,0))*D58</f>
        <v>0</v>
      </c>
      <c r="BF58" s="20">
        <f>HLOOKUP(B58,'[2]RECIPE ROW'!$A$4:$BK$107,MATCH($BF$3,'[2]RECIPE ROW'!$B$4:$B$107,0))*D58</f>
        <v>0</v>
      </c>
      <c r="BG58" s="20">
        <f>HLOOKUP(B58,'[2]RECIPE ROW'!$A$4:$BK$107,MATCH($BG$3,'[2]RECIPE ROW'!$B$4:$B$107,0))*D58</f>
        <v>0</v>
      </c>
      <c r="BH58" s="20">
        <f>HLOOKUP(B58,'[2]RECIPE ROW'!$A$4:$BK$107,MATCH($BH$3,'[2]RECIPE ROW'!$B$4:$B$107,0))*D58</f>
        <v>0</v>
      </c>
    </row>
    <row r="59" spans="1:60" ht="22.7" customHeight="1">
      <c r="A59" s="9">
        <v>71</v>
      </c>
      <c r="B59" s="9">
        <v>1000</v>
      </c>
      <c r="C59" s="10">
        <f>VLOOKUP(A59,'[1]موازنه المبيعات '!$B$5:$R$1200,2,0)</f>
        <v>0</v>
      </c>
      <c r="D59" s="11">
        <f>VLOOKUP(A59,'[1]SALES FORCAST'!$B$4:$O$338,3,0)</f>
        <v>0</v>
      </c>
      <c r="E59" s="20">
        <f>HLOOKUP(B59,'[2]RECIPE ROW'!$A$4:$BK$107,MATCH($E$3,'[2]RECIPE ROW'!$B$4:$B$107,0))*D59</f>
        <v>0</v>
      </c>
      <c r="F59" s="20">
        <f>HLOOKUP(B59,[2]!recipe,MATCH($F$3,'[2]RECIPE ROW'!$B$4:$B$107,0))*D59</f>
        <v>0</v>
      </c>
      <c r="G59" s="20">
        <f>HLOOKUP(B59,'[2]RECIPE ROW'!$A$4:$BK$107,MATCH($G$3,'[2]RECIPE ROW'!$B$4:$B$107,0))*D59</f>
        <v>0</v>
      </c>
      <c r="H59" s="20">
        <f>HLOOKUP(B59,'[2]RECIPE ROW'!$A$4:$BK$107,MATCH($H$3,'[2]RECIPE ROW'!$B$4:$B$107,0))*D59</f>
        <v>0</v>
      </c>
      <c r="I59" s="20">
        <f>HLOOKUP(B59,'[2]RECIPE ROW'!$A$4:$BK$107,MATCH($I$3,'[2]RECIPE ROW'!$B$4:$B$107,0))*D59</f>
        <v>0</v>
      </c>
      <c r="J59" s="20">
        <f>HLOOKUP(B59,'[2]RECIPE ROW'!$A$4:$BK$107,MATCH($J$3,'[2]RECIPE ROW'!$B$4:$B$107,0))*D59</f>
        <v>0</v>
      </c>
      <c r="K59" s="20">
        <f>HLOOKUP(B59,'[2]RECIPE ROW'!$A$4:$BK$107,MATCH($K$3,'[2]RECIPE ROW'!$B$4:$B$107,0))*D59</f>
        <v>0</v>
      </c>
      <c r="L59" s="20">
        <f>HLOOKUP(B59,'[2]RECIPE ROW'!$A$4:$BK$107,MATCH($L$3,'[2]RECIPE ROW'!$B$4:$B$107,0))*D59</f>
        <v>0</v>
      </c>
      <c r="M59" s="20">
        <f>HLOOKUP(B59,'[2]RECIPE ROW'!$A$4:$BK$107,MATCH($M$3,'[2]RECIPE ROW'!$B$4:$B$107,0))*D59</f>
        <v>0</v>
      </c>
      <c r="N59" s="20">
        <f>HLOOKUP(B59,'[2]RECIPE ROW'!$A$4:$BK$107,MATCH($N$3,'[2]RECIPE ROW'!$B$4:$B$107,0))*D59</f>
        <v>0</v>
      </c>
      <c r="O59" s="20">
        <f>HLOOKUP(B59,'[2]RECIPE ROW'!$A$4:$BK$107,MATCH($O$3,'[2]RECIPE ROW'!$B$4:$B$107,0))*D59</f>
        <v>0</v>
      </c>
      <c r="P59" s="20">
        <f>HLOOKUP(B59,'[2]RECIPE ROW'!$A$4:$BK$107,MATCH($P$3,'[2]RECIPE ROW'!$B$4:$B$107,0))*D59</f>
        <v>0</v>
      </c>
      <c r="Q59" s="20">
        <f>HLOOKUP(B59,'[2]RECIPE ROW'!$A$4:$BK$107,MATCH($Q$3,'[2]RECIPE ROW'!$B$4:$B$107,0))*D59</f>
        <v>0</v>
      </c>
      <c r="R59" s="20">
        <f>HLOOKUP(B59,'[2]RECIPE ROW'!$A$4:$BK$107,MATCH($R$3,'[2]RECIPE ROW'!$B$4:$B$107,0))*D59</f>
        <v>0</v>
      </c>
      <c r="S59" s="20">
        <f>HLOOKUP(B59,'[2]RECIPE ROW'!$A$4:$BK$107,MATCH($S$3,'[2]RECIPE ROW'!$B$4:$B$107,0))*D59</f>
        <v>0</v>
      </c>
      <c r="T59" s="20">
        <f>HLOOKUP(B59,'[2]RECIPE ROW'!$A$4:$BK$107,MATCH($T$3,'[2]RECIPE ROW'!$B$4:$B$107,0))*D59</f>
        <v>0</v>
      </c>
      <c r="U59" s="20">
        <f>HLOOKUP(B59,'[2]RECIPE ROW'!$A$4:$BK$107,MATCH($U$3,'[2]RECIPE ROW'!$B$4:$B$107,0))*D59</f>
        <v>0</v>
      </c>
      <c r="V59" s="20">
        <f>HLOOKUP(B59,'[2]RECIPE ROW'!$A$4:$BK$107,MATCH($V$3,'[2]RECIPE ROW'!$B$4:$B$107,0))*D59</f>
        <v>0</v>
      </c>
      <c r="W59" s="20">
        <f>HLOOKUP(B59,'[2]RECIPE ROW'!$A$4:$BK$107,MATCH($W$3,'[2]RECIPE ROW'!$B$4:$B$107,0))*D59</f>
        <v>0</v>
      </c>
      <c r="X59" s="20">
        <f>HLOOKUP(B59,'[2]RECIPE ROW'!$A$4:$BK$107,MATCH($X$3,'[2]RECIPE ROW'!$B$4:$B$107,0))*D59</f>
        <v>0</v>
      </c>
      <c r="Y59" s="20">
        <f>HLOOKUP(B59,'[2]RECIPE ROW'!$A$4:$BK$107,MATCH($Y$3,'[2]RECIPE ROW'!$B$4:$B$107,0))*D59</f>
        <v>0</v>
      </c>
      <c r="Z59" s="20">
        <f>HLOOKUP(B59,'[2]RECIPE ROW'!$A$4:$BK$107,MATCH($Z$3,'[2]RECIPE ROW'!$B$4:$B$107,0))*D59</f>
        <v>0</v>
      </c>
      <c r="AA59" s="20">
        <f>HLOOKUP(B59,'[2]RECIPE ROW'!$A$4:$BK$107,MATCH($AA$3,'[2]RECIPE ROW'!$B$4:$B$107,0))*D59</f>
        <v>0</v>
      </c>
      <c r="AB59" s="20">
        <f>HLOOKUP(B59,'[2]RECIPE ROW'!$A$4:$BK$107,MATCH($AB$3,'[2]RECIPE ROW'!$B$4:$B$107,0))*D59</f>
        <v>0</v>
      </c>
      <c r="AC59" s="20">
        <f>HLOOKUP(B59,'[2]RECIPE ROW'!$A$4:$BK$107,MATCH($AC$3,'[2]RECIPE ROW'!$B$4:$B$107,0))*D59</f>
        <v>0</v>
      </c>
      <c r="AD59" s="20">
        <f>HLOOKUP(B59,'[2]RECIPE ROW'!$A$4:$BK$107,MATCH($AD$3,'[2]RECIPE ROW'!$B$4:$B$107,0))*D59</f>
        <v>0</v>
      </c>
      <c r="AE59" s="20">
        <f>HLOOKUP(B59,'[2]RECIPE ROW'!$A$4:$BK$107,MATCH($AE$3,'[2]RECIPE ROW'!$B$4:$B$107,0))*D59</f>
        <v>0</v>
      </c>
      <c r="AF59" s="20">
        <f>HLOOKUP(B59,'[2]RECIPE ROW'!$A$4:$BK$107,MATCH($AF$3,'[2]RECIPE ROW'!$B$4:$B$107,0))*D59</f>
        <v>0</v>
      </c>
      <c r="AG59" s="20">
        <f>HLOOKUP(B59,'[2]RECIPE ROW'!$A$4:$BK$107,MATCH($AG$3,'[2]RECIPE ROW'!$B$4:$B$107,0))*D59</f>
        <v>0</v>
      </c>
      <c r="AH59" s="20">
        <f>HLOOKUP(B59,'[2]RECIPE ROW'!$A$4:$BK$107,MATCH($AH$3,'[2]RECIPE ROW'!$B$4:$B$107,0))*D59</f>
        <v>0</v>
      </c>
      <c r="AI59" s="20">
        <f>HLOOKUP(B59,'[2]RECIPE ROW'!$A$4:$BK$107,MATCH($AI$3,'[2]RECIPE ROW'!$B$4:$B$107,0))*D59</f>
        <v>0</v>
      </c>
      <c r="AJ59" s="20">
        <f>HLOOKUP(B59,'[2]RECIPE ROW'!$A$4:$BK$107,MATCH($AJ$3,'[2]RECIPE ROW'!$B$4:$B$107,0))*D59</f>
        <v>0</v>
      </c>
      <c r="AK59" s="20">
        <f>HLOOKUP(B59,'[2]RECIPE ROW'!$A$4:$BK$107,MATCH($AK$3,'[2]RECIPE ROW'!$B$4:$B$107,0))*D59</f>
        <v>0</v>
      </c>
      <c r="AL59" s="20">
        <f>HLOOKUP(B59,'[2]RECIPE ROW'!$A$4:$BK$107,MATCH($AL$3,'[2]RECIPE ROW'!$B$4:$B$107,0))*D59</f>
        <v>0</v>
      </c>
      <c r="AM59" s="20">
        <f>HLOOKUP(B59,'[2]RECIPE ROW'!$A$4:$BK$107,MATCH($AM$3,'[2]RECIPE ROW'!$B$4:$B$107,0))*D59</f>
        <v>0</v>
      </c>
      <c r="AN59" s="20">
        <f>HLOOKUP(B59,'[2]RECIPE ROW'!$A$4:$BK$107,MATCH($AN$3,'[2]RECIPE ROW'!$B$4:$B$107,0))*D59</f>
        <v>0</v>
      </c>
      <c r="AO59" s="20">
        <f>HLOOKUP(B59,'[2]RECIPE ROW'!$A$4:$BK$107,MATCH($AO$3,'[2]RECIPE ROW'!$B$4:$B$107,0))*D59</f>
        <v>0</v>
      </c>
      <c r="AP59" s="20">
        <f>HLOOKUP(B59,'[2]RECIPE ROW'!$A$4:$BK$107,MATCH($AP$3,'[2]RECIPE ROW'!$B$4:$B$107,0))*D59</f>
        <v>0</v>
      </c>
      <c r="AQ59" s="20">
        <f>HLOOKUP(B59,'[2]RECIPE ROW'!$A$4:$BK$107,MATCH($AQ$3,'[2]RECIPE ROW'!$B$4:$B$107,0))*D59</f>
        <v>0</v>
      </c>
      <c r="AR59" s="20">
        <f>HLOOKUP(B59,'[2]RECIPE ROW'!$A$4:$BK$107,MATCH($AR$3,'[2]RECIPE ROW'!$B$4:$B$107,0))*D59</f>
        <v>0</v>
      </c>
      <c r="AS59" s="20">
        <f>HLOOKUP(B59,'[2]RECIPE ROW'!$A$4:$BK$107,MATCH($AS$3,'[2]RECIPE ROW'!$B$4:$B$107,0))*D59</f>
        <v>0</v>
      </c>
      <c r="AT59" s="20">
        <f>HLOOKUP(B59,'[2]RECIPE ROW'!$A$4:$BK$107,MATCH($AT$3,'[2]RECIPE ROW'!$B$4:$B$107,0))*D59</f>
        <v>0</v>
      </c>
      <c r="AU59" s="20">
        <f>HLOOKUP(B59,'[2]RECIPE ROW'!$A$4:$BK$107,MATCH($AU$3,'[2]RECIPE ROW'!$B$4:$B$107,0))*D59</f>
        <v>0</v>
      </c>
      <c r="AV59" s="20">
        <f>HLOOKUP(B59,'[2]RECIPE ROW'!$A$4:$BK$107,MATCH($AV$3,'[2]RECIPE ROW'!$B$4:$B$107,0))*D59</f>
        <v>0</v>
      </c>
      <c r="AW59" s="20">
        <f>HLOOKUP(B59,'[2]RECIPE ROW'!$A$4:$BK$107,MATCH($AW$3,'[2]RECIPE ROW'!$B$4:$B$107,0))*D59</f>
        <v>0</v>
      </c>
      <c r="AX59" s="20">
        <f>HLOOKUP(B59,'[2]RECIPE ROW'!$A$4:$BK$107,MATCH($AX$3,'[2]RECIPE ROW'!$B$4:$B$107,0))*D59</f>
        <v>0</v>
      </c>
      <c r="AY59" s="20">
        <f>HLOOKUP(B59,'[2]RECIPE ROW'!$A$4:$BK$107,MATCH($AY$3,'[2]RECIPE ROW'!$B$4:$B$107,0))*D59</f>
        <v>0</v>
      </c>
      <c r="AZ59" s="20">
        <f>HLOOKUP(B59,'[2]RECIPE ROW'!$A$4:$BK$107,MATCH($AZ$3,'[2]RECIPE ROW'!$B$4:$B$107,0))*D59</f>
        <v>0</v>
      </c>
      <c r="BA59" s="20">
        <f>HLOOKUP(B59,'[2]RECIPE ROW'!$A$4:$BK$107,MATCH($BA$3,'[2]RECIPE ROW'!$B$4:$B$107,0))*D59</f>
        <v>0</v>
      </c>
      <c r="BB59" s="20">
        <f>HLOOKUP(B59,'[2]RECIPE ROW'!$A$4:$BK$107,MATCH($BB$3,'[2]RECIPE ROW'!$B$4:$B$107,0))*D59</f>
        <v>0</v>
      </c>
      <c r="BC59" s="20">
        <f>HLOOKUP(B59,'[2]RECIPE ROW'!$A$4:$BK$107,MATCH($BC$3,'[2]RECIPE ROW'!$B$4:$B$107,0))*D59</f>
        <v>0</v>
      </c>
      <c r="BD59" s="20">
        <f>HLOOKUP(B59,'[2]RECIPE ROW'!$A$4:$BK$107,MATCH($BD$3,'[2]RECIPE ROW'!$B$4:$B$107,0))*D59</f>
        <v>0</v>
      </c>
      <c r="BE59" s="20">
        <f>HLOOKUP(B59,'[2]RECIPE ROW'!$A$4:$BK$107,MATCH($BE$3,'[2]RECIPE ROW'!$B$4:$B$107,0))*D59</f>
        <v>0</v>
      </c>
      <c r="BF59" s="20">
        <f>HLOOKUP(B59,'[2]RECIPE ROW'!$A$4:$BK$107,MATCH($BF$3,'[2]RECIPE ROW'!$B$4:$B$107,0))*D59</f>
        <v>0</v>
      </c>
      <c r="BG59" s="20">
        <f>HLOOKUP(B59,'[2]RECIPE ROW'!$A$4:$BK$107,MATCH($BG$3,'[2]RECIPE ROW'!$B$4:$B$107,0))*D59</f>
        <v>0</v>
      </c>
      <c r="BH59" s="20">
        <f>HLOOKUP(B59,'[2]RECIPE ROW'!$A$4:$BK$107,MATCH($BH$3,'[2]RECIPE ROW'!$B$4:$B$107,0))*D59</f>
        <v>0</v>
      </c>
    </row>
    <row r="60" spans="1:60" ht="22.7" customHeight="1">
      <c r="A60" s="9">
        <v>72</v>
      </c>
      <c r="B60" s="9">
        <v>1000</v>
      </c>
      <c r="C60" s="10">
        <f>VLOOKUP(A60,'[1]موازنه المبيعات '!$B$5:$R$1200,2,0)</f>
        <v>0</v>
      </c>
      <c r="D60" s="11">
        <f>VLOOKUP(A60,'[1]SALES FORCAST'!$B$4:$O$338,3,0)</f>
        <v>0</v>
      </c>
      <c r="E60" s="20">
        <f>HLOOKUP(B60,'[2]RECIPE ROW'!$A$4:$BK$107,MATCH($E$3,'[2]RECIPE ROW'!$B$4:$B$107,0))*D60</f>
        <v>0</v>
      </c>
      <c r="F60" s="20">
        <f>HLOOKUP(B60,[2]!recipe,MATCH($F$3,'[2]RECIPE ROW'!$B$4:$B$107,0))*D60</f>
        <v>0</v>
      </c>
      <c r="G60" s="20">
        <f>HLOOKUP(B60,'[2]RECIPE ROW'!$A$4:$BK$107,MATCH($G$3,'[2]RECIPE ROW'!$B$4:$B$107,0))*D60</f>
        <v>0</v>
      </c>
      <c r="H60" s="20">
        <f>HLOOKUP(B60,'[2]RECIPE ROW'!$A$4:$BK$107,MATCH($H$3,'[2]RECIPE ROW'!$B$4:$B$107,0))*D60</f>
        <v>0</v>
      </c>
      <c r="I60" s="20">
        <f>HLOOKUP(B60,'[2]RECIPE ROW'!$A$4:$BK$107,MATCH($I$3,'[2]RECIPE ROW'!$B$4:$B$107,0))*D60</f>
        <v>0</v>
      </c>
      <c r="J60" s="20">
        <f>HLOOKUP(B60,'[2]RECIPE ROW'!$A$4:$BK$107,MATCH($J$3,'[2]RECIPE ROW'!$B$4:$B$107,0))*D60</f>
        <v>0</v>
      </c>
      <c r="K60" s="20">
        <f>HLOOKUP(B60,'[2]RECIPE ROW'!$A$4:$BK$107,MATCH($K$3,'[2]RECIPE ROW'!$B$4:$B$107,0))*D60</f>
        <v>0</v>
      </c>
      <c r="L60" s="20">
        <f>HLOOKUP(B60,'[2]RECIPE ROW'!$A$4:$BK$107,MATCH($L$3,'[2]RECIPE ROW'!$B$4:$B$107,0))*D60</f>
        <v>0</v>
      </c>
      <c r="M60" s="20">
        <f>HLOOKUP(B60,'[2]RECIPE ROW'!$A$4:$BK$107,MATCH($M$3,'[2]RECIPE ROW'!$B$4:$B$107,0))*D60</f>
        <v>0</v>
      </c>
      <c r="N60" s="20">
        <f>HLOOKUP(B60,'[2]RECIPE ROW'!$A$4:$BK$107,MATCH($N$3,'[2]RECIPE ROW'!$B$4:$B$107,0))*D60</f>
        <v>0</v>
      </c>
      <c r="O60" s="20">
        <f>HLOOKUP(B60,'[2]RECIPE ROW'!$A$4:$BK$107,MATCH($O$3,'[2]RECIPE ROW'!$B$4:$B$107,0))*D60</f>
        <v>0</v>
      </c>
      <c r="P60" s="20">
        <f>HLOOKUP(B60,'[2]RECIPE ROW'!$A$4:$BK$107,MATCH($P$3,'[2]RECIPE ROW'!$B$4:$B$107,0))*D60</f>
        <v>0</v>
      </c>
      <c r="Q60" s="20">
        <f>HLOOKUP(B60,'[2]RECIPE ROW'!$A$4:$BK$107,MATCH($Q$3,'[2]RECIPE ROW'!$B$4:$B$107,0))*D60</f>
        <v>0</v>
      </c>
      <c r="R60" s="20">
        <f>HLOOKUP(B60,'[2]RECIPE ROW'!$A$4:$BK$107,MATCH($R$3,'[2]RECIPE ROW'!$B$4:$B$107,0))*D60</f>
        <v>0</v>
      </c>
      <c r="S60" s="20">
        <f>HLOOKUP(B60,'[2]RECIPE ROW'!$A$4:$BK$107,MATCH($S$3,'[2]RECIPE ROW'!$B$4:$B$107,0))*D60</f>
        <v>0</v>
      </c>
      <c r="T60" s="20">
        <f>HLOOKUP(B60,'[2]RECIPE ROW'!$A$4:$BK$107,MATCH($T$3,'[2]RECIPE ROW'!$B$4:$B$107,0))*D60</f>
        <v>0</v>
      </c>
      <c r="U60" s="20">
        <f>HLOOKUP(B60,'[2]RECIPE ROW'!$A$4:$BK$107,MATCH($U$3,'[2]RECIPE ROW'!$B$4:$B$107,0))*D60</f>
        <v>0</v>
      </c>
      <c r="V60" s="20">
        <f>HLOOKUP(B60,'[2]RECIPE ROW'!$A$4:$BK$107,MATCH($V$3,'[2]RECIPE ROW'!$B$4:$B$107,0))*D60</f>
        <v>0</v>
      </c>
      <c r="W60" s="20">
        <f>HLOOKUP(B60,'[2]RECIPE ROW'!$A$4:$BK$107,MATCH($W$3,'[2]RECIPE ROW'!$B$4:$B$107,0))*D60</f>
        <v>0</v>
      </c>
      <c r="X60" s="20">
        <f>HLOOKUP(B60,'[2]RECIPE ROW'!$A$4:$BK$107,MATCH($X$3,'[2]RECIPE ROW'!$B$4:$B$107,0))*D60</f>
        <v>0</v>
      </c>
      <c r="Y60" s="20">
        <f>HLOOKUP(B60,'[2]RECIPE ROW'!$A$4:$BK$107,MATCH($Y$3,'[2]RECIPE ROW'!$B$4:$B$107,0))*D60</f>
        <v>0</v>
      </c>
      <c r="Z60" s="20">
        <f>HLOOKUP(B60,'[2]RECIPE ROW'!$A$4:$BK$107,MATCH($Z$3,'[2]RECIPE ROW'!$B$4:$B$107,0))*D60</f>
        <v>0</v>
      </c>
      <c r="AA60" s="20">
        <f>HLOOKUP(B60,'[2]RECIPE ROW'!$A$4:$BK$107,MATCH($AA$3,'[2]RECIPE ROW'!$B$4:$B$107,0))*D60</f>
        <v>0</v>
      </c>
      <c r="AB60" s="20">
        <f>HLOOKUP(B60,'[2]RECIPE ROW'!$A$4:$BK$107,MATCH($AB$3,'[2]RECIPE ROW'!$B$4:$B$107,0))*D60</f>
        <v>0</v>
      </c>
      <c r="AC60" s="20">
        <f>HLOOKUP(B60,'[2]RECIPE ROW'!$A$4:$BK$107,MATCH($AC$3,'[2]RECIPE ROW'!$B$4:$B$107,0))*D60</f>
        <v>0</v>
      </c>
      <c r="AD60" s="20">
        <f>HLOOKUP(B60,'[2]RECIPE ROW'!$A$4:$BK$107,MATCH($AD$3,'[2]RECIPE ROW'!$B$4:$B$107,0))*D60</f>
        <v>0</v>
      </c>
      <c r="AE60" s="20">
        <f>HLOOKUP(B60,'[2]RECIPE ROW'!$A$4:$BK$107,MATCH($AE$3,'[2]RECIPE ROW'!$B$4:$B$107,0))*D60</f>
        <v>0</v>
      </c>
      <c r="AF60" s="20">
        <f>HLOOKUP(B60,'[2]RECIPE ROW'!$A$4:$BK$107,MATCH($AF$3,'[2]RECIPE ROW'!$B$4:$B$107,0))*D60</f>
        <v>0</v>
      </c>
      <c r="AG60" s="20">
        <f>HLOOKUP(B60,'[2]RECIPE ROW'!$A$4:$BK$107,MATCH($AG$3,'[2]RECIPE ROW'!$B$4:$B$107,0))*D60</f>
        <v>0</v>
      </c>
      <c r="AH60" s="20">
        <f>HLOOKUP(B60,'[2]RECIPE ROW'!$A$4:$BK$107,MATCH($AH$3,'[2]RECIPE ROW'!$B$4:$B$107,0))*D60</f>
        <v>0</v>
      </c>
      <c r="AI60" s="20">
        <f>HLOOKUP(B60,'[2]RECIPE ROW'!$A$4:$BK$107,MATCH($AI$3,'[2]RECIPE ROW'!$B$4:$B$107,0))*D60</f>
        <v>0</v>
      </c>
      <c r="AJ60" s="20">
        <f>HLOOKUP(B60,'[2]RECIPE ROW'!$A$4:$BK$107,MATCH($AJ$3,'[2]RECIPE ROW'!$B$4:$B$107,0))*D60</f>
        <v>0</v>
      </c>
      <c r="AK60" s="20">
        <f>HLOOKUP(B60,'[2]RECIPE ROW'!$A$4:$BK$107,MATCH($AK$3,'[2]RECIPE ROW'!$B$4:$B$107,0))*D60</f>
        <v>0</v>
      </c>
      <c r="AL60" s="20">
        <f>HLOOKUP(B60,'[2]RECIPE ROW'!$A$4:$BK$107,MATCH($AL$3,'[2]RECIPE ROW'!$B$4:$B$107,0))*D60</f>
        <v>0</v>
      </c>
      <c r="AM60" s="20">
        <f>HLOOKUP(B60,'[2]RECIPE ROW'!$A$4:$BK$107,MATCH($AM$3,'[2]RECIPE ROW'!$B$4:$B$107,0))*D60</f>
        <v>0</v>
      </c>
      <c r="AN60" s="20">
        <f>HLOOKUP(B60,'[2]RECIPE ROW'!$A$4:$BK$107,MATCH($AN$3,'[2]RECIPE ROW'!$B$4:$B$107,0))*D60</f>
        <v>0</v>
      </c>
      <c r="AO60" s="20">
        <f>HLOOKUP(B60,'[2]RECIPE ROW'!$A$4:$BK$107,MATCH($AO$3,'[2]RECIPE ROW'!$B$4:$B$107,0))*D60</f>
        <v>0</v>
      </c>
      <c r="AP60" s="20">
        <f>HLOOKUP(B60,'[2]RECIPE ROW'!$A$4:$BK$107,MATCH($AP$3,'[2]RECIPE ROW'!$B$4:$B$107,0))*D60</f>
        <v>0</v>
      </c>
      <c r="AQ60" s="20">
        <f>HLOOKUP(B60,'[2]RECIPE ROW'!$A$4:$BK$107,MATCH($AQ$3,'[2]RECIPE ROW'!$B$4:$B$107,0))*D60</f>
        <v>0</v>
      </c>
      <c r="AR60" s="20">
        <f>HLOOKUP(B60,'[2]RECIPE ROW'!$A$4:$BK$107,MATCH($AR$3,'[2]RECIPE ROW'!$B$4:$B$107,0))*D60</f>
        <v>0</v>
      </c>
      <c r="AS60" s="20">
        <f>HLOOKUP(B60,'[2]RECIPE ROW'!$A$4:$BK$107,MATCH($AS$3,'[2]RECIPE ROW'!$B$4:$B$107,0))*D60</f>
        <v>0</v>
      </c>
      <c r="AT60" s="20">
        <f>HLOOKUP(B60,'[2]RECIPE ROW'!$A$4:$BK$107,MATCH($AT$3,'[2]RECIPE ROW'!$B$4:$B$107,0))*D60</f>
        <v>0</v>
      </c>
      <c r="AU60" s="20">
        <f>HLOOKUP(B60,'[2]RECIPE ROW'!$A$4:$BK$107,MATCH($AU$3,'[2]RECIPE ROW'!$B$4:$B$107,0))*D60</f>
        <v>0</v>
      </c>
      <c r="AV60" s="20">
        <f>HLOOKUP(B60,'[2]RECIPE ROW'!$A$4:$BK$107,MATCH($AV$3,'[2]RECIPE ROW'!$B$4:$B$107,0))*D60</f>
        <v>0</v>
      </c>
      <c r="AW60" s="20">
        <f>HLOOKUP(B60,'[2]RECIPE ROW'!$A$4:$BK$107,MATCH($AW$3,'[2]RECIPE ROW'!$B$4:$B$107,0))*D60</f>
        <v>0</v>
      </c>
      <c r="AX60" s="20">
        <f>HLOOKUP(B60,'[2]RECIPE ROW'!$A$4:$BK$107,MATCH($AX$3,'[2]RECIPE ROW'!$B$4:$B$107,0))*D60</f>
        <v>0</v>
      </c>
      <c r="AY60" s="20">
        <f>HLOOKUP(B60,'[2]RECIPE ROW'!$A$4:$BK$107,MATCH($AY$3,'[2]RECIPE ROW'!$B$4:$B$107,0))*D60</f>
        <v>0</v>
      </c>
      <c r="AZ60" s="20">
        <f>HLOOKUP(B60,'[2]RECIPE ROW'!$A$4:$BK$107,MATCH($AZ$3,'[2]RECIPE ROW'!$B$4:$B$107,0))*D60</f>
        <v>0</v>
      </c>
      <c r="BA60" s="20">
        <f>HLOOKUP(B60,'[2]RECIPE ROW'!$A$4:$BK$107,MATCH($BA$3,'[2]RECIPE ROW'!$B$4:$B$107,0))*D60</f>
        <v>0</v>
      </c>
      <c r="BB60" s="20">
        <f>HLOOKUP(B60,'[2]RECIPE ROW'!$A$4:$BK$107,MATCH($BB$3,'[2]RECIPE ROW'!$B$4:$B$107,0))*D60</f>
        <v>0</v>
      </c>
      <c r="BC60" s="20">
        <f>HLOOKUP(B60,'[2]RECIPE ROW'!$A$4:$BK$107,MATCH($BC$3,'[2]RECIPE ROW'!$B$4:$B$107,0))*D60</f>
        <v>0</v>
      </c>
      <c r="BD60" s="20">
        <f>HLOOKUP(B60,'[2]RECIPE ROW'!$A$4:$BK$107,MATCH($BD$3,'[2]RECIPE ROW'!$B$4:$B$107,0))*D60</f>
        <v>0</v>
      </c>
      <c r="BE60" s="20">
        <f>HLOOKUP(B60,'[2]RECIPE ROW'!$A$4:$BK$107,MATCH($BE$3,'[2]RECIPE ROW'!$B$4:$B$107,0))*D60</f>
        <v>0</v>
      </c>
      <c r="BF60" s="20">
        <f>HLOOKUP(B60,'[2]RECIPE ROW'!$A$4:$BK$107,MATCH($BF$3,'[2]RECIPE ROW'!$B$4:$B$107,0))*D60</f>
        <v>0</v>
      </c>
      <c r="BG60" s="20">
        <f>HLOOKUP(B60,'[2]RECIPE ROW'!$A$4:$BK$107,MATCH($BG$3,'[2]RECIPE ROW'!$B$4:$B$107,0))*D60</f>
        <v>0</v>
      </c>
      <c r="BH60" s="20">
        <f>HLOOKUP(B60,'[2]RECIPE ROW'!$A$4:$BK$107,MATCH($BH$3,'[2]RECIPE ROW'!$B$4:$B$107,0))*D60</f>
        <v>0</v>
      </c>
    </row>
    <row r="61" spans="1:60" ht="22.7" customHeight="1">
      <c r="A61" s="9">
        <v>73</v>
      </c>
      <c r="B61" s="9">
        <v>1000</v>
      </c>
      <c r="C61" s="10">
        <f>VLOOKUP(A61,'[1]موازنه المبيعات '!$B$5:$R$1200,2,0)</f>
        <v>0</v>
      </c>
      <c r="D61" s="11">
        <f>VLOOKUP(A61,'[1]SALES FORCAST'!$B$4:$O$338,3,0)</f>
        <v>0</v>
      </c>
      <c r="E61" s="20">
        <f>HLOOKUP(B61,'[2]RECIPE ROW'!$A$4:$BK$107,MATCH($E$3,'[2]RECIPE ROW'!$B$4:$B$107,0))*D61</f>
        <v>0</v>
      </c>
      <c r="F61" s="20">
        <f>HLOOKUP(B61,[2]!recipe,MATCH($F$3,'[2]RECIPE ROW'!$B$4:$B$107,0))*D61</f>
        <v>0</v>
      </c>
      <c r="G61" s="20">
        <f>HLOOKUP(B61,'[2]RECIPE ROW'!$A$4:$BK$107,MATCH($G$3,'[2]RECIPE ROW'!$B$4:$B$107,0))*D61</f>
        <v>0</v>
      </c>
      <c r="H61" s="20">
        <f>HLOOKUP(B61,'[2]RECIPE ROW'!$A$4:$BK$107,MATCH($H$3,'[2]RECIPE ROW'!$B$4:$B$107,0))*D61</f>
        <v>0</v>
      </c>
      <c r="I61" s="20">
        <f>HLOOKUP(B61,'[2]RECIPE ROW'!$A$4:$BK$107,MATCH($I$3,'[2]RECIPE ROW'!$B$4:$B$107,0))*D61</f>
        <v>0</v>
      </c>
      <c r="J61" s="20">
        <f>HLOOKUP(B61,'[2]RECIPE ROW'!$A$4:$BK$107,MATCH($J$3,'[2]RECIPE ROW'!$B$4:$B$107,0))*D61</f>
        <v>0</v>
      </c>
      <c r="K61" s="20">
        <f>HLOOKUP(B61,'[2]RECIPE ROW'!$A$4:$BK$107,MATCH($K$3,'[2]RECIPE ROW'!$B$4:$B$107,0))*D61</f>
        <v>0</v>
      </c>
      <c r="L61" s="20">
        <f>HLOOKUP(B61,'[2]RECIPE ROW'!$A$4:$BK$107,MATCH($L$3,'[2]RECIPE ROW'!$B$4:$B$107,0))*D61</f>
        <v>0</v>
      </c>
      <c r="M61" s="20">
        <f>HLOOKUP(B61,'[2]RECIPE ROW'!$A$4:$BK$107,MATCH($M$3,'[2]RECIPE ROW'!$B$4:$B$107,0))*D61</f>
        <v>0</v>
      </c>
      <c r="N61" s="20">
        <f>HLOOKUP(B61,'[2]RECIPE ROW'!$A$4:$BK$107,MATCH($N$3,'[2]RECIPE ROW'!$B$4:$B$107,0))*D61</f>
        <v>0</v>
      </c>
      <c r="O61" s="20">
        <f>HLOOKUP(B61,'[2]RECIPE ROW'!$A$4:$BK$107,MATCH($O$3,'[2]RECIPE ROW'!$B$4:$B$107,0))*D61</f>
        <v>0</v>
      </c>
      <c r="P61" s="20">
        <f>HLOOKUP(B61,'[2]RECIPE ROW'!$A$4:$BK$107,MATCH($P$3,'[2]RECIPE ROW'!$B$4:$B$107,0))*D61</f>
        <v>0</v>
      </c>
      <c r="Q61" s="20">
        <f>HLOOKUP(B61,'[2]RECIPE ROW'!$A$4:$BK$107,MATCH($Q$3,'[2]RECIPE ROW'!$B$4:$B$107,0))*D61</f>
        <v>0</v>
      </c>
      <c r="R61" s="20">
        <f>HLOOKUP(B61,'[2]RECIPE ROW'!$A$4:$BK$107,MATCH($R$3,'[2]RECIPE ROW'!$B$4:$B$107,0))*D61</f>
        <v>0</v>
      </c>
      <c r="S61" s="20">
        <f>HLOOKUP(B61,'[2]RECIPE ROW'!$A$4:$BK$107,MATCH($S$3,'[2]RECIPE ROW'!$B$4:$B$107,0))*D61</f>
        <v>0</v>
      </c>
      <c r="T61" s="20">
        <f>HLOOKUP(B61,'[2]RECIPE ROW'!$A$4:$BK$107,MATCH($T$3,'[2]RECIPE ROW'!$B$4:$B$107,0))*D61</f>
        <v>0</v>
      </c>
      <c r="U61" s="20">
        <f>HLOOKUP(B61,'[2]RECIPE ROW'!$A$4:$BK$107,MATCH($U$3,'[2]RECIPE ROW'!$B$4:$B$107,0))*D61</f>
        <v>0</v>
      </c>
      <c r="V61" s="20">
        <f>HLOOKUP(B61,'[2]RECIPE ROW'!$A$4:$BK$107,MATCH($V$3,'[2]RECIPE ROW'!$B$4:$B$107,0))*D61</f>
        <v>0</v>
      </c>
      <c r="W61" s="20">
        <f>HLOOKUP(B61,'[2]RECIPE ROW'!$A$4:$BK$107,MATCH($W$3,'[2]RECIPE ROW'!$B$4:$B$107,0))*D61</f>
        <v>0</v>
      </c>
      <c r="X61" s="20">
        <f>HLOOKUP(B61,'[2]RECIPE ROW'!$A$4:$BK$107,MATCH($X$3,'[2]RECIPE ROW'!$B$4:$B$107,0))*D61</f>
        <v>0</v>
      </c>
      <c r="Y61" s="20">
        <f>HLOOKUP(B61,'[2]RECIPE ROW'!$A$4:$BK$107,MATCH($Y$3,'[2]RECIPE ROW'!$B$4:$B$107,0))*D61</f>
        <v>0</v>
      </c>
      <c r="Z61" s="20">
        <f>HLOOKUP(B61,'[2]RECIPE ROW'!$A$4:$BK$107,MATCH($Z$3,'[2]RECIPE ROW'!$B$4:$B$107,0))*D61</f>
        <v>0</v>
      </c>
      <c r="AA61" s="20">
        <f>HLOOKUP(B61,'[2]RECIPE ROW'!$A$4:$BK$107,MATCH($AA$3,'[2]RECIPE ROW'!$B$4:$B$107,0))*D61</f>
        <v>0</v>
      </c>
      <c r="AB61" s="20">
        <f>HLOOKUP(B61,'[2]RECIPE ROW'!$A$4:$BK$107,MATCH($AB$3,'[2]RECIPE ROW'!$B$4:$B$107,0))*D61</f>
        <v>0</v>
      </c>
      <c r="AC61" s="20">
        <f>HLOOKUP(B61,'[2]RECIPE ROW'!$A$4:$BK$107,MATCH($AC$3,'[2]RECIPE ROW'!$B$4:$B$107,0))*D61</f>
        <v>0</v>
      </c>
      <c r="AD61" s="20">
        <f>HLOOKUP(B61,'[2]RECIPE ROW'!$A$4:$BK$107,MATCH($AD$3,'[2]RECIPE ROW'!$B$4:$B$107,0))*D61</f>
        <v>0</v>
      </c>
      <c r="AE61" s="20">
        <f>HLOOKUP(B61,'[2]RECIPE ROW'!$A$4:$BK$107,MATCH($AE$3,'[2]RECIPE ROW'!$B$4:$B$107,0))*D61</f>
        <v>0</v>
      </c>
      <c r="AF61" s="20">
        <f>HLOOKUP(B61,'[2]RECIPE ROW'!$A$4:$BK$107,MATCH($AF$3,'[2]RECIPE ROW'!$B$4:$B$107,0))*D61</f>
        <v>0</v>
      </c>
      <c r="AG61" s="20">
        <f>HLOOKUP(B61,'[2]RECIPE ROW'!$A$4:$BK$107,MATCH($AG$3,'[2]RECIPE ROW'!$B$4:$B$107,0))*D61</f>
        <v>0</v>
      </c>
      <c r="AH61" s="20">
        <f>HLOOKUP(B61,'[2]RECIPE ROW'!$A$4:$BK$107,MATCH($AH$3,'[2]RECIPE ROW'!$B$4:$B$107,0))*D61</f>
        <v>0</v>
      </c>
      <c r="AI61" s="20">
        <f>HLOOKUP(B61,'[2]RECIPE ROW'!$A$4:$BK$107,MATCH($AI$3,'[2]RECIPE ROW'!$B$4:$B$107,0))*D61</f>
        <v>0</v>
      </c>
      <c r="AJ61" s="20">
        <f>HLOOKUP(B61,'[2]RECIPE ROW'!$A$4:$BK$107,MATCH($AJ$3,'[2]RECIPE ROW'!$B$4:$B$107,0))*D61</f>
        <v>0</v>
      </c>
      <c r="AK61" s="20">
        <f>HLOOKUP(B61,'[2]RECIPE ROW'!$A$4:$BK$107,MATCH($AK$3,'[2]RECIPE ROW'!$B$4:$B$107,0))*D61</f>
        <v>0</v>
      </c>
      <c r="AL61" s="20">
        <f>HLOOKUP(B61,'[2]RECIPE ROW'!$A$4:$BK$107,MATCH($AL$3,'[2]RECIPE ROW'!$B$4:$B$107,0))*D61</f>
        <v>0</v>
      </c>
      <c r="AM61" s="20">
        <f>HLOOKUP(B61,'[2]RECIPE ROW'!$A$4:$BK$107,MATCH($AM$3,'[2]RECIPE ROW'!$B$4:$B$107,0))*D61</f>
        <v>0</v>
      </c>
      <c r="AN61" s="20">
        <f>HLOOKUP(B61,'[2]RECIPE ROW'!$A$4:$BK$107,MATCH($AN$3,'[2]RECIPE ROW'!$B$4:$B$107,0))*D61</f>
        <v>0</v>
      </c>
      <c r="AO61" s="20">
        <f>HLOOKUP(B61,'[2]RECIPE ROW'!$A$4:$BK$107,MATCH($AO$3,'[2]RECIPE ROW'!$B$4:$B$107,0))*D61</f>
        <v>0</v>
      </c>
      <c r="AP61" s="20">
        <f>HLOOKUP(B61,'[2]RECIPE ROW'!$A$4:$BK$107,MATCH($AP$3,'[2]RECIPE ROW'!$B$4:$B$107,0))*D61</f>
        <v>0</v>
      </c>
      <c r="AQ61" s="20">
        <f>HLOOKUP(B61,'[2]RECIPE ROW'!$A$4:$BK$107,MATCH($AQ$3,'[2]RECIPE ROW'!$B$4:$B$107,0))*D61</f>
        <v>0</v>
      </c>
      <c r="AR61" s="20">
        <f>HLOOKUP(B61,'[2]RECIPE ROW'!$A$4:$BK$107,MATCH($AR$3,'[2]RECIPE ROW'!$B$4:$B$107,0))*D61</f>
        <v>0</v>
      </c>
      <c r="AS61" s="20">
        <f>HLOOKUP(B61,'[2]RECIPE ROW'!$A$4:$BK$107,MATCH($AS$3,'[2]RECIPE ROW'!$B$4:$B$107,0))*D61</f>
        <v>0</v>
      </c>
      <c r="AT61" s="20">
        <f>HLOOKUP(B61,'[2]RECIPE ROW'!$A$4:$BK$107,MATCH($AT$3,'[2]RECIPE ROW'!$B$4:$B$107,0))*D61</f>
        <v>0</v>
      </c>
      <c r="AU61" s="20">
        <f>HLOOKUP(B61,'[2]RECIPE ROW'!$A$4:$BK$107,MATCH($AU$3,'[2]RECIPE ROW'!$B$4:$B$107,0))*D61</f>
        <v>0</v>
      </c>
      <c r="AV61" s="20">
        <f>HLOOKUP(B61,'[2]RECIPE ROW'!$A$4:$BK$107,MATCH($AV$3,'[2]RECIPE ROW'!$B$4:$B$107,0))*D61</f>
        <v>0</v>
      </c>
      <c r="AW61" s="20">
        <f>HLOOKUP(B61,'[2]RECIPE ROW'!$A$4:$BK$107,MATCH($AW$3,'[2]RECIPE ROW'!$B$4:$B$107,0))*D61</f>
        <v>0</v>
      </c>
      <c r="AX61" s="20">
        <f>HLOOKUP(B61,'[2]RECIPE ROW'!$A$4:$BK$107,MATCH($AX$3,'[2]RECIPE ROW'!$B$4:$B$107,0))*D61</f>
        <v>0</v>
      </c>
      <c r="AY61" s="20">
        <f>HLOOKUP(B61,'[2]RECIPE ROW'!$A$4:$BK$107,MATCH($AY$3,'[2]RECIPE ROW'!$B$4:$B$107,0))*D61</f>
        <v>0</v>
      </c>
      <c r="AZ61" s="20">
        <f>HLOOKUP(B61,'[2]RECIPE ROW'!$A$4:$BK$107,MATCH($AZ$3,'[2]RECIPE ROW'!$B$4:$B$107,0))*D61</f>
        <v>0</v>
      </c>
      <c r="BA61" s="20">
        <f>HLOOKUP(B61,'[2]RECIPE ROW'!$A$4:$BK$107,MATCH($BA$3,'[2]RECIPE ROW'!$B$4:$B$107,0))*D61</f>
        <v>0</v>
      </c>
      <c r="BB61" s="20">
        <f>HLOOKUP(B61,'[2]RECIPE ROW'!$A$4:$BK$107,MATCH($BB$3,'[2]RECIPE ROW'!$B$4:$B$107,0))*D61</f>
        <v>0</v>
      </c>
      <c r="BC61" s="20">
        <f>HLOOKUP(B61,'[2]RECIPE ROW'!$A$4:$BK$107,MATCH($BC$3,'[2]RECIPE ROW'!$B$4:$B$107,0))*D61</f>
        <v>0</v>
      </c>
      <c r="BD61" s="20">
        <f>HLOOKUP(B61,'[2]RECIPE ROW'!$A$4:$BK$107,MATCH($BD$3,'[2]RECIPE ROW'!$B$4:$B$107,0))*D61</f>
        <v>0</v>
      </c>
      <c r="BE61" s="20">
        <f>HLOOKUP(B61,'[2]RECIPE ROW'!$A$4:$BK$107,MATCH($BE$3,'[2]RECIPE ROW'!$B$4:$B$107,0))*D61</f>
        <v>0</v>
      </c>
      <c r="BF61" s="20">
        <f>HLOOKUP(B61,'[2]RECIPE ROW'!$A$4:$BK$107,MATCH($BF$3,'[2]RECIPE ROW'!$B$4:$B$107,0))*D61</f>
        <v>0</v>
      </c>
      <c r="BG61" s="20">
        <f>HLOOKUP(B61,'[2]RECIPE ROW'!$A$4:$BK$107,MATCH($BG$3,'[2]RECIPE ROW'!$B$4:$B$107,0))*D61</f>
        <v>0</v>
      </c>
      <c r="BH61" s="20">
        <f>HLOOKUP(B61,'[2]RECIPE ROW'!$A$4:$BK$107,MATCH($BH$3,'[2]RECIPE ROW'!$B$4:$B$107,0))*D61</f>
        <v>0</v>
      </c>
    </row>
    <row r="62" spans="1:60" ht="22.7" customHeight="1">
      <c r="A62" s="9">
        <v>74</v>
      </c>
      <c r="B62" s="9">
        <v>1000</v>
      </c>
      <c r="C62" s="10">
        <f>VLOOKUP(A62,'[1]موازنه المبيعات '!$B$5:$R$1200,2,0)</f>
        <v>0</v>
      </c>
      <c r="D62" s="11">
        <f>VLOOKUP(A62,'[1]SALES FORCAST'!$B$4:$O$338,3,0)</f>
        <v>0</v>
      </c>
      <c r="E62" s="20">
        <f>HLOOKUP(B62,'[2]RECIPE ROW'!$A$4:$BK$107,MATCH($E$3,'[2]RECIPE ROW'!$B$4:$B$107,0))*D62</f>
        <v>0</v>
      </c>
      <c r="F62" s="20">
        <f>HLOOKUP(B62,[2]!recipe,MATCH($F$3,'[2]RECIPE ROW'!$B$4:$B$107,0))*D62</f>
        <v>0</v>
      </c>
      <c r="G62" s="20">
        <f>HLOOKUP(B62,'[2]RECIPE ROW'!$A$4:$BK$107,MATCH($G$3,'[2]RECIPE ROW'!$B$4:$B$107,0))*D62</f>
        <v>0</v>
      </c>
      <c r="H62" s="20">
        <f>HLOOKUP(B62,'[2]RECIPE ROW'!$A$4:$BK$107,MATCH($H$3,'[2]RECIPE ROW'!$B$4:$B$107,0))*D62</f>
        <v>0</v>
      </c>
      <c r="I62" s="20">
        <f>HLOOKUP(B62,'[2]RECIPE ROW'!$A$4:$BK$107,MATCH($I$3,'[2]RECIPE ROW'!$B$4:$B$107,0))*D62</f>
        <v>0</v>
      </c>
      <c r="J62" s="20">
        <f>HLOOKUP(B62,'[2]RECIPE ROW'!$A$4:$BK$107,MATCH($J$3,'[2]RECIPE ROW'!$B$4:$B$107,0))*D62</f>
        <v>0</v>
      </c>
      <c r="K62" s="20">
        <f>HLOOKUP(B62,'[2]RECIPE ROW'!$A$4:$BK$107,MATCH($K$3,'[2]RECIPE ROW'!$B$4:$B$107,0))*D62</f>
        <v>0</v>
      </c>
      <c r="L62" s="20">
        <f>HLOOKUP(B62,'[2]RECIPE ROW'!$A$4:$BK$107,MATCH($L$3,'[2]RECIPE ROW'!$B$4:$B$107,0))*D62</f>
        <v>0</v>
      </c>
      <c r="M62" s="20">
        <f>HLOOKUP(B62,'[2]RECIPE ROW'!$A$4:$BK$107,MATCH($M$3,'[2]RECIPE ROW'!$B$4:$B$107,0))*D62</f>
        <v>0</v>
      </c>
      <c r="N62" s="20">
        <f>HLOOKUP(B62,'[2]RECIPE ROW'!$A$4:$BK$107,MATCH($N$3,'[2]RECIPE ROW'!$B$4:$B$107,0))*D62</f>
        <v>0</v>
      </c>
      <c r="O62" s="20">
        <f>HLOOKUP(B62,'[2]RECIPE ROW'!$A$4:$BK$107,MATCH($O$3,'[2]RECIPE ROW'!$B$4:$B$107,0))*D62</f>
        <v>0</v>
      </c>
      <c r="P62" s="20">
        <f>HLOOKUP(B62,'[2]RECIPE ROW'!$A$4:$BK$107,MATCH($P$3,'[2]RECIPE ROW'!$B$4:$B$107,0))*D62</f>
        <v>0</v>
      </c>
      <c r="Q62" s="20">
        <f>HLOOKUP(B62,'[2]RECIPE ROW'!$A$4:$BK$107,MATCH($Q$3,'[2]RECIPE ROW'!$B$4:$B$107,0))*D62</f>
        <v>0</v>
      </c>
      <c r="R62" s="20">
        <f>HLOOKUP(B62,'[2]RECIPE ROW'!$A$4:$BK$107,MATCH($R$3,'[2]RECIPE ROW'!$B$4:$B$107,0))*D62</f>
        <v>0</v>
      </c>
      <c r="S62" s="20">
        <f>HLOOKUP(B62,'[2]RECIPE ROW'!$A$4:$BK$107,MATCH($S$3,'[2]RECIPE ROW'!$B$4:$B$107,0))*D62</f>
        <v>0</v>
      </c>
      <c r="T62" s="20">
        <f>HLOOKUP(B62,'[2]RECIPE ROW'!$A$4:$BK$107,MATCH($T$3,'[2]RECIPE ROW'!$B$4:$B$107,0))*D62</f>
        <v>0</v>
      </c>
      <c r="U62" s="20">
        <f>HLOOKUP(B62,'[2]RECIPE ROW'!$A$4:$BK$107,MATCH($U$3,'[2]RECIPE ROW'!$B$4:$B$107,0))*D62</f>
        <v>0</v>
      </c>
      <c r="V62" s="20">
        <f>HLOOKUP(B62,'[2]RECIPE ROW'!$A$4:$BK$107,MATCH($V$3,'[2]RECIPE ROW'!$B$4:$B$107,0))*D62</f>
        <v>0</v>
      </c>
      <c r="W62" s="20">
        <f>HLOOKUP(B62,'[2]RECIPE ROW'!$A$4:$BK$107,MATCH($W$3,'[2]RECIPE ROW'!$B$4:$B$107,0))*D62</f>
        <v>0</v>
      </c>
      <c r="X62" s="20">
        <f>HLOOKUP(B62,'[2]RECIPE ROW'!$A$4:$BK$107,MATCH($X$3,'[2]RECIPE ROW'!$B$4:$B$107,0))*D62</f>
        <v>0</v>
      </c>
      <c r="Y62" s="20">
        <f>HLOOKUP(B62,'[2]RECIPE ROW'!$A$4:$BK$107,MATCH($Y$3,'[2]RECIPE ROW'!$B$4:$B$107,0))*D62</f>
        <v>0</v>
      </c>
      <c r="Z62" s="20">
        <f>HLOOKUP(B62,'[2]RECIPE ROW'!$A$4:$BK$107,MATCH($Z$3,'[2]RECIPE ROW'!$B$4:$B$107,0))*D62</f>
        <v>0</v>
      </c>
      <c r="AA62" s="20">
        <f>HLOOKUP(B62,'[2]RECIPE ROW'!$A$4:$BK$107,MATCH($AA$3,'[2]RECIPE ROW'!$B$4:$B$107,0))*D62</f>
        <v>0</v>
      </c>
      <c r="AB62" s="20">
        <f>HLOOKUP(B62,'[2]RECIPE ROW'!$A$4:$BK$107,MATCH($AB$3,'[2]RECIPE ROW'!$B$4:$B$107,0))*D62</f>
        <v>0</v>
      </c>
      <c r="AC62" s="20">
        <f>HLOOKUP(B62,'[2]RECIPE ROW'!$A$4:$BK$107,MATCH($AC$3,'[2]RECIPE ROW'!$B$4:$B$107,0))*D62</f>
        <v>0</v>
      </c>
      <c r="AD62" s="20">
        <f>HLOOKUP(B62,'[2]RECIPE ROW'!$A$4:$BK$107,MATCH($AD$3,'[2]RECIPE ROW'!$B$4:$B$107,0))*D62</f>
        <v>0</v>
      </c>
      <c r="AE62" s="20">
        <f>HLOOKUP(B62,'[2]RECIPE ROW'!$A$4:$BK$107,MATCH($AE$3,'[2]RECIPE ROW'!$B$4:$B$107,0))*D62</f>
        <v>0</v>
      </c>
      <c r="AF62" s="20">
        <f>HLOOKUP(B62,'[2]RECIPE ROW'!$A$4:$BK$107,MATCH($AF$3,'[2]RECIPE ROW'!$B$4:$B$107,0))*D62</f>
        <v>0</v>
      </c>
      <c r="AG62" s="20">
        <f>HLOOKUP(B62,'[2]RECIPE ROW'!$A$4:$BK$107,MATCH($AG$3,'[2]RECIPE ROW'!$B$4:$B$107,0))*D62</f>
        <v>0</v>
      </c>
      <c r="AH62" s="20">
        <f>HLOOKUP(B62,'[2]RECIPE ROW'!$A$4:$BK$107,MATCH($AH$3,'[2]RECIPE ROW'!$B$4:$B$107,0))*D62</f>
        <v>0</v>
      </c>
      <c r="AI62" s="20">
        <f>HLOOKUP(B62,'[2]RECIPE ROW'!$A$4:$BK$107,MATCH($AI$3,'[2]RECIPE ROW'!$B$4:$B$107,0))*D62</f>
        <v>0</v>
      </c>
      <c r="AJ62" s="20">
        <f>HLOOKUP(B62,'[2]RECIPE ROW'!$A$4:$BK$107,MATCH($AJ$3,'[2]RECIPE ROW'!$B$4:$B$107,0))*D62</f>
        <v>0</v>
      </c>
      <c r="AK62" s="20">
        <f>HLOOKUP(B62,'[2]RECIPE ROW'!$A$4:$BK$107,MATCH($AK$3,'[2]RECIPE ROW'!$B$4:$B$107,0))*D62</f>
        <v>0</v>
      </c>
      <c r="AL62" s="20">
        <f>HLOOKUP(B62,'[2]RECIPE ROW'!$A$4:$BK$107,MATCH($AL$3,'[2]RECIPE ROW'!$B$4:$B$107,0))*D62</f>
        <v>0</v>
      </c>
      <c r="AM62" s="20">
        <f>HLOOKUP(B62,'[2]RECIPE ROW'!$A$4:$BK$107,MATCH($AM$3,'[2]RECIPE ROW'!$B$4:$B$107,0))*D62</f>
        <v>0</v>
      </c>
      <c r="AN62" s="20">
        <f>HLOOKUP(B62,'[2]RECIPE ROW'!$A$4:$BK$107,MATCH($AN$3,'[2]RECIPE ROW'!$B$4:$B$107,0))*D62</f>
        <v>0</v>
      </c>
      <c r="AO62" s="20">
        <f>HLOOKUP(B62,'[2]RECIPE ROW'!$A$4:$BK$107,MATCH($AO$3,'[2]RECIPE ROW'!$B$4:$B$107,0))*D62</f>
        <v>0</v>
      </c>
      <c r="AP62" s="20">
        <f>HLOOKUP(B62,'[2]RECIPE ROW'!$A$4:$BK$107,MATCH($AP$3,'[2]RECIPE ROW'!$B$4:$B$107,0))*D62</f>
        <v>0</v>
      </c>
      <c r="AQ62" s="20">
        <f>HLOOKUP(B62,'[2]RECIPE ROW'!$A$4:$BK$107,MATCH($AQ$3,'[2]RECIPE ROW'!$B$4:$B$107,0))*D62</f>
        <v>0</v>
      </c>
      <c r="AR62" s="20">
        <f>HLOOKUP(B62,'[2]RECIPE ROW'!$A$4:$BK$107,MATCH($AR$3,'[2]RECIPE ROW'!$B$4:$B$107,0))*D62</f>
        <v>0</v>
      </c>
      <c r="AS62" s="20">
        <f>HLOOKUP(B62,'[2]RECIPE ROW'!$A$4:$BK$107,MATCH($AS$3,'[2]RECIPE ROW'!$B$4:$B$107,0))*D62</f>
        <v>0</v>
      </c>
      <c r="AT62" s="20">
        <f>HLOOKUP(B62,'[2]RECIPE ROW'!$A$4:$BK$107,MATCH($AT$3,'[2]RECIPE ROW'!$B$4:$B$107,0))*D62</f>
        <v>0</v>
      </c>
      <c r="AU62" s="20">
        <f>HLOOKUP(B62,'[2]RECIPE ROW'!$A$4:$BK$107,MATCH($AU$3,'[2]RECIPE ROW'!$B$4:$B$107,0))*D62</f>
        <v>0</v>
      </c>
      <c r="AV62" s="20">
        <f>HLOOKUP(B62,'[2]RECIPE ROW'!$A$4:$BK$107,MATCH($AV$3,'[2]RECIPE ROW'!$B$4:$B$107,0))*D62</f>
        <v>0</v>
      </c>
      <c r="AW62" s="20">
        <f>HLOOKUP(B62,'[2]RECIPE ROW'!$A$4:$BK$107,MATCH($AW$3,'[2]RECIPE ROW'!$B$4:$B$107,0))*D62</f>
        <v>0</v>
      </c>
      <c r="AX62" s="20">
        <f>HLOOKUP(B62,'[2]RECIPE ROW'!$A$4:$BK$107,MATCH($AX$3,'[2]RECIPE ROW'!$B$4:$B$107,0))*D62</f>
        <v>0</v>
      </c>
      <c r="AY62" s="20">
        <f>HLOOKUP(B62,'[2]RECIPE ROW'!$A$4:$BK$107,MATCH($AY$3,'[2]RECIPE ROW'!$B$4:$B$107,0))*D62</f>
        <v>0</v>
      </c>
      <c r="AZ62" s="20">
        <f>HLOOKUP(B62,'[2]RECIPE ROW'!$A$4:$BK$107,MATCH($AZ$3,'[2]RECIPE ROW'!$B$4:$B$107,0))*D62</f>
        <v>0</v>
      </c>
      <c r="BA62" s="20">
        <f>HLOOKUP(B62,'[2]RECIPE ROW'!$A$4:$BK$107,MATCH($BA$3,'[2]RECIPE ROW'!$B$4:$B$107,0))*D62</f>
        <v>0</v>
      </c>
      <c r="BB62" s="20">
        <f>HLOOKUP(B62,'[2]RECIPE ROW'!$A$4:$BK$107,MATCH($BB$3,'[2]RECIPE ROW'!$B$4:$B$107,0))*D62</f>
        <v>0</v>
      </c>
      <c r="BC62" s="20">
        <f>HLOOKUP(B62,'[2]RECIPE ROW'!$A$4:$BK$107,MATCH($BC$3,'[2]RECIPE ROW'!$B$4:$B$107,0))*D62</f>
        <v>0</v>
      </c>
      <c r="BD62" s="20">
        <f>HLOOKUP(B62,'[2]RECIPE ROW'!$A$4:$BK$107,MATCH($BD$3,'[2]RECIPE ROW'!$B$4:$B$107,0))*D62</f>
        <v>0</v>
      </c>
      <c r="BE62" s="20">
        <f>HLOOKUP(B62,'[2]RECIPE ROW'!$A$4:$BK$107,MATCH($BE$3,'[2]RECIPE ROW'!$B$4:$B$107,0))*D62</f>
        <v>0</v>
      </c>
      <c r="BF62" s="20">
        <f>HLOOKUP(B62,'[2]RECIPE ROW'!$A$4:$BK$107,MATCH($BF$3,'[2]RECIPE ROW'!$B$4:$B$107,0))*D62</f>
        <v>0</v>
      </c>
      <c r="BG62" s="20">
        <f>HLOOKUP(B62,'[2]RECIPE ROW'!$A$4:$BK$107,MATCH($BG$3,'[2]RECIPE ROW'!$B$4:$B$107,0))*D62</f>
        <v>0</v>
      </c>
      <c r="BH62" s="20">
        <f>HLOOKUP(B62,'[2]RECIPE ROW'!$A$4:$BK$107,MATCH($BH$3,'[2]RECIPE ROW'!$B$4:$B$107,0))*D62</f>
        <v>0</v>
      </c>
    </row>
    <row r="63" spans="1:60" ht="22.7" customHeight="1">
      <c r="A63" s="9">
        <v>75</v>
      </c>
      <c r="B63" s="9">
        <v>1000</v>
      </c>
      <c r="C63" s="10">
        <f>VLOOKUP(A63,'[1]موازنه المبيعات '!$B$5:$R$1200,2,0)</f>
        <v>0</v>
      </c>
      <c r="D63" s="11">
        <f>VLOOKUP(A63,'[1]SALES FORCAST'!$B$4:$O$338,3,0)</f>
        <v>0</v>
      </c>
      <c r="E63" s="20">
        <f>HLOOKUP(B63,'[2]RECIPE ROW'!$A$4:$BK$107,MATCH($E$3,'[2]RECIPE ROW'!$B$4:$B$107,0))*D63</f>
        <v>0</v>
      </c>
      <c r="F63" s="20">
        <f>HLOOKUP(B63,[2]!recipe,MATCH($F$3,'[2]RECIPE ROW'!$B$4:$B$107,0))*D63</f>
        <v>0</v>
      </c>
      <c r="G63" s="20">
        <f>HLOOKUP(B63,'[2]RECIPE ROW'!$A$4:$BK$107,MATCH($G$3,'[2]RECIPE ROW'!$B$4:$B$107,0))*D63</f>
        <v>0</v>
      </c>
      <c r="H63" s="20">
        <f>HLOOKUP(B63,'[2]RECIPE ROW'!$A$4:$BK$107,MATCH($H$3,'[2]RECIPE ROW'!$B$4:$B$107,0))*D63</f>
        <v>0</v>
      </c>
      <c r="I63" s="20">
        <f>HLOOKUP(B63,'[2]RECIPE ROW'!$A$4:$BK$107,MATCH($I$3,'[2]RECIPE ROW'!$B$4:$B$107,0))*D63</f>
        <v>0</v>
      </c>
      <c r="J63" s="20">
        <f>HLOOKUP(B63,'[2]RECIPE ROW'!$A$4:$BK$107,MATCH($J$3,'[2]RECIPE ROW'!$B$4:$B$107,0))*D63</f>
        <v>0</v>
      </c>
      <c r="K63" s="20">
        <f>HLOOKUP(B63,'[2]RECIPE ROW'!$A$4:$BK$107,MATCH($K$3,'[2]RECIPE ROW'!$B$4:$B$107,0))*D63</f>
        <v>0</v>
      </c>
      <c r="L63" s="20">
        <f>HLOOKUP(B63,'[2]RECIPE ROW'!$A$4:$BK$107,MATCH($L$3,'[2]RECIPE ROW'!$B$4:$B$107,0))*D63</f>
        <v>0</v>
      </c>
      <c r="M63" s="20">
        <f>HLOOKUP(B63,'[2]RECIPE ROW'!$A$4:$BK$107,MATCH($M$3,'[2]RECIPE ROW'!$B$4:$B$107,0))*D63</f>
        <v>0</v>
      </c>
      <c r="N63" s="20">
        <f>HLOOKUP(B63,'[2]RECIPE ROW'!$A$4:$BK$107,MATCH($N$3,'[2]RECIPE ROW'!$B$4:$B$107,0))*D63</f>
        <v>0</v>
      </c>
      <c r="O63" s="20">
        <f>HLOOKUP(B63,'[2]RECIPE ROW'!$A$4:$BK$107,MATCH($O$3,'[2]RECIPE ROW'!$B$4:$B$107,0))*D63</f>
        <v>0</v>
      </c>
      <c r="P63" s="20">
        <f>HLOOKUP(B63,'[2]RECIPE ROW'!$A$4:$BK$107,MATCH($P$3,'[2]RECIPE ROW'!$B$4:$B$107,0))*D63</f>
        <v>0</v>
      </c>
      <c r="Q63" s="20">
        <f>HLOOKUP(B63,'[2]RECIPE ROW'!$A$4:$BK$107,MATCH($Q$3,'[2]RECIPE ROW'!$B$4:$B$107,0))*D63</f>
        <v>0</v>
      </c>
      <c r="R63" s="20">
        <f>HLOOKUP(B63,'[2]RECIPE ROW'!$A$4:$BK$107,MATCH($R$3,'[2]RECIPE ROW'!$B$4:$B$107,0))*D63</f>
        <v>0</v>
      </c>
      <c r="S63" s="20">
        <f>HLOOKUP(B63,'[2]RECIPE ROW'!$A$4:$BK$107,MATCH($S$3,'[2]RECIPE ROW'!$B$4:$B$107,0))*D63</f>
        <v>0</v>
      </c>
      <c r="T63" s="20">
        <f>HLOOKUP(B63,'[2]RECIPE ROW'!$A$4:$BK$107,MATCH($T$3,'[2]RECIPE ROW'!$B$4:$B$107,0))*D63</f>
        <v>0</v>
      </c>
      <c r="U63" s="20">
        <f>HLOOKUP(B63,'[2]RECIPE ROW'!$A$4:$BK$107,MATCH($U$3,'[2]RECIPE ROW'!$B$4:$B$107,0))*D63</f>
        <v>0</v>
      </c>
      <c r="V63" s="20">
        <f>HLOOKUP(B63,'[2]RECIPE ROW'!$A$4:$BK$107,MATCH($V$3,'[2]RECIPE ROW'!$B$4:$B$107,0))*D63</f>
        <v>0</v>
      </c>
      <c r="W63" s="20">
        <f>HLOOKUP(B63,'[2]RECIPE ROW'!$A$4:$BK$107,MATCH($W$3,'[2]RECIPE ROW'!$B$4:$B$107,0))*D63</f>
        <v>0</v>
      </c>
      <c r="X63" s="20">
        <f>HLOOKUP(B63,'[2]RECIPE ROW'!$A$4:$BK$107,MATCH($X$3,'[2]RECIPE ROW'!$B$4:$B$107,0))*D63</f>
        <v>0</v>
      </c>
      <c r="Y63" s="20">
        <f>HLOOKUP(B63,'[2]RECIPE ROW'!$A$4:$BK$107,MATCH($Y$3,'[2]RECIPE ROW'!$B$4:$B$107,0))*D63</f>
        <v>0</v>
      </c>
      <c r="Z63" s="20">
        <f>HLOOKUP(B63,'[2]RECIPE ROW'!$A$4:$BK$107,MATCH($Z$3,'[2]RECIPE ROW'!$B$4:$B$107,0))*D63</f>
        <v>0</v>
      </c>
      <c r="AA63" s="20">
        <f>HLOOKUP(B63,'[2]RECIPE ROW'!$A$4:$BK$107,MATCH($AA$3,'[2]RECIPE ROW'!$B$4:$B$107,0))*D63</f>
        <v>0</v>
      </c>
      <c r="AB63" s="20">
        <f>HLOOKUP(B63,'[2]RECIPE ROW'!$A$4:$BK$107,MATCH($AB$3,'[2]RECIPE ROW'!$B$4:$B$107,0))*D63</f>
        <v>0</v>
      </c>
      <c r="AC63" s="20">
        <f>HLOOKUP(B63,'[2]RECIPE ROW'!$A$4:$BK$107,MATCH($AC$3,'[2]RECIPE ROW'!$B$4:$B$107,0))*D63</f>
        <v>0</v>
      </c>
      <c r="AD63" s="20">
        <f>HLOOKUP(B63,'[2]RECIPE ROW'!$A$4:$BK$107,MATCH($AD$3,'[2]RECIPE ROW'!$B$4:$B$107,0))*D63</f>
        <v>0</v>
      </c>
      <c r="AE63" s="20">
        <f>HLOOKUP(B63,'[2]RECIPE ROW'!$A$4:$BK$107,MATCH($AE$3,'[2]RECIPE ROW'!$B$4:$B$107,0))*D63</f>
        <v>0</v>
      </c>
      <c r="AF63" s="20">
        <f>HLOOKUP(B63,'[2]RECIPE ROW'!$A$4:$BK$107,MATCH($AF$3,'[2]RECIPE ROW'!$B$4:$B$107,0))*D63</f>
        <v>0</v>
      </c>
      <c r="AG63" s="20">
        <f>HLOOKUP(B63,'[2]RECIPE ROW'!$A$4:$BK$107,MATCH($AG$3,'[2]RECIPE ROW'!$B$4:$B$107,0))*D63</f>
        <v>0</v>
      </c>
      <c r="AH63" s="20">
        <f>HLOOKUP(B63,'[2]RECIPE ROW'!$A$4:$BK$107,MATCH($AH$3,'[2]RECIPE ROW'!$B$4:$B$107,0))*D63</f>
        <v>0</v>
      </c>
      <c r="AI63" s="20">
        <f>HLOOKUP(B63,'[2]RECIPE ROW'!$A$4:$BK$107,MATCH($AI$3,'[2]RECIPE ROW'!$B$4:$B$107,0))*D63</f>
        <v>0</v>
      </c>
      <c r="AJ63" s="20">
        <f>HLOOKUP(B63,'[2]RECIPE ROW'!$A$4:$BK$107,MATCH($AJ$3,'[2]RECIPE ROW'!$B$4:$B$107,0))*D63</f>
        <v>0</v>
      </c>
      <c r="AK63" s="20">
        <f>HLOOKUP(B63,'[2]RECIPE ROW'!$A$4:$BK$107,MATCH($AK$3,'[2]RECIPE ROW'!$B$4:$B$107,0))*D63</f>
        <v>0</v>
      </c>
      <c r="AL63" s="20">
        <f>HLOOKUP(B63,'[2]RECIPE ROW'!$A$4:$BK$107,MATCH($AL$3,'[2]RECIPE ROW'!$B$4:$B$107,0))*D63</f>
        <v>0</v>
      </c>
      <c r="AM63" s="20">
        <f>HLOOKUP(B63,'[2]RECIPE ROW'!$A$4:$BK$107,MATCH($AM$3,'[2]RECIPE ROW'!$B$4:$B$107,0))*D63</f>
        <v>0</v>
      </c>
      <c r="AN63" s="20">
        <f>HLOOKUP(B63,'[2]RECIPE ROW'!$A$4:$BK$107,MATCH($AN$3,'[2]RECIPE ROW'!$B$4:$B$107,0))*D63</f>
        <v>0</v>
      </c>
      <c r="AO63" s="20">
        <f>HLOOKUP(B63,'[2]RECIPE ROW'!$A$4:$BK$107,MATCH($AO$3,'[2]RECIPE ROW'!$B$4:$B$107,0))*D63</f>
        <v>0</v>
      </c>
      <c r="AP63" s="20">
        <f>HLOOKUP(B63,'[2]RECIPE ROW'!$A$4:$BK$107,MATCH($AP$3,'[2]RECIPE ROW'!$B$4:$B$107,0))*D63</f>
        <v>0</v>
      </c>
      <c r="AQ63" s="20">
        <f>HLOOKUP(B63,'[2]RECIPE ROW'!$A$4:$BK$107,MATCH($AQ$3,'[2]RECIPE ROW'!$B$4:$B$107,0))*D63</f>
        <v>0</v>
      </c>
      <c r="AR63" s="20">
        <f>HLOOKUP(B63,'[2]RECIPE ROW'!$A$4:$BK$107,MATCH($AR$3,'[2]RECIPE ROW'!$B$4:$B$107,0))*D63</f>
        <v>0</v>
      </c>
      <c r="AS63" s="20">
        <f>HLOOKUP(B63,'[2]RECIPE ROW'!$A$4:$BK$107,MATCH($AS$3,'[2]RECIPE ROW'!$B$4:$B$107,0))*D63</f>
        <v>0</v>
      </c>
      <c r="AT63" s="20">
        <f>HLOOKUP(B63,'[2]RECIPE ROW'!$A$4:$BK$107,MATCH($AT$3,'[2]RECIPE ROW'!$B$4:$B$107,0))*D63</f>
        <v>0</v>
      </c>
      <c r="AU63" s="20">
        <f>HLOOKUP(B63,'[2]RECIPE ROW'!$A$4:$BK$107,MATCH($AU$3,'[2]RECIPE ROW'!$B$4:$B$107,0))*D63</f>
        <v>0</v>
      </c>
      <c r="AV63" s="20">
        <f>HLOOKUP(B63,'[2]RECIPE ROW'!$A$4:$BK$107,MATCH($AV$3,'[2]RECIPE ROW'!$B$4:$B$107,0))*D63</f>
        <v>0</v>
      </c>
      <c r="AW63" s="20">
        <f>HLOOKUP(B63,'[2]RECIPE ROW'!$A$4:$BK$107,MATCH($AW$3,'[2]RECIPE ROW'!$B$4:$B$107,0))*D63</f>
        <v>0</v>
      </c>
      <c r="AX63" s="20">
        <f>HLOOKUP(B63,'[2]RECIPE ROW'!$A$4:$BK$107,MATCH($AX$3,'[2]RECIPE ROW'!$B$4:$B$107,0))*D63</f>
        <v>0</v>
      </c>
      <c r="AY63" s="20">
        <f>HLOOKUP(B63,'[2]RECIPE ROW'!$A$4:$BK$107,MATCH($AY$3,'[2]RECIPE ROW'!$B$4:$B$107,0))*D63</f>
        <v>0</v>
      </c>
      <c r="AZ63" s="20">
        <f>HLOOKUP(B63,'[2]RECIPE ROW'!$A$4:$BK$107,MATCH($AZ$3,'[2]RECIPE ROW'!$B$4:$B$107,0))*D63</f>
        <v>0</v>
      </c>
      <c r="BA63" s="20">
        <f>HLOOKUP(B63,'[2]RECIPE ROW'!$A$4:$BK$107,MATCH($BA$3,'[2]RECIPE ROW'!$B$4:$B$107,0))*D63</f>
        <v>0</v>
      </c>
      <c r="BB63" s="20">
        <f>HLOOKUP(B63,'[2]RECIPE ROW'!$A$4:$BK$107,MATCH($BB$3,'[2]RECIPE ROW'!$B$4:$B$107,0))*D63</f>
        <v>0</v>
      </c>
      <c r="BC63" s="20">
        <f>HLOOKUP(B63,'[2]RECIPE ROW'!$A$4:$BK$107,MATCH($BC$3,'[2]RECIPE ROW'!$B$4:$B$107,0))*D63</f>
        <v>0</v>
      </c>
      <c r="BD63" s="20">
        <f>HLOOKUP(B63,'[2]RECIPE ROW'!$A$4:$BK$107,MATCH($BD$3,'[2]RECIPE ROW'!$B$4:$B$107,0))*D63</f>
        <v>0</v>
      </c>
      <c r="BE63" s="20">
        <f>HLOOKUP(B63,'[2]RECIPE ROW'!$A$4:$BK$107,MATCH($BE$3,'[2]RECIPE ROW'!$B$4:$B$107,0))*D63</f>
        <v>0</v>
      </c>
      <c r="BF63" s="20">
        <f>HLOOKUP(B63,'[2]RECIPE ROW'!$A$4:$BK$107,MATCH($BF$3,'[2]RECIPE ROW'!$B$4:$B$107,0))*D63</f>
        <v>0</v>
      </c>
      <c r="BG63" s="20">
        <f>HLOOKUP(B63,'[2]RECIPE ROW'!$A$4:$BK$107,MATCH($BG$3,'[2]RECIPE ROW'!$B$4:$B$107,0))*D63</f>
        <v>0</v>
      </c>
      <c r="BH63" s="20">
        <f>HLOOKUP(B63,'[2]RECIPE ROW'!$A$4:$BK$107,MATCH($BH$3,'[2]RECIPE ROW'!$B$4:$B$107,0))*D63</f>
        <v>0</v>
      </c>
    </row>
    <row r="64" spans="1:60" ht="22.7" customHeight="1">
      <c r="A64" s="9">
        <f>+'[1]موازنه المبيعات '!B191</f>
        <v>91</v>
      </c>
      <c r="B64" s="9">
        <f>+'[2]RECIPE ROW'!H4</f>
        <v>6</v>
      </c>
      <c r="C64" s="10" t="str">
        <f>VLOOKUP(A64,'[1]موازنه المبيعات '!$B$5:$R$1200,2,0)</f>
        <v>DAIRY 104 GR X 36</v>
      </c>
      <c r="D64" s="11">
        <f>VLOOKUP(A64,'[1]SALES FORCAST'!$B$4:$O$338,3,0)</f>
        <v>93458.347806297475</v>
      </c>
      <c r="E64" s="20">
        <f>HLOOKUP(B64,'[2]RECIPE ROW'!$A$4:$BK$107,MATCH($E$3,'[2]RECIPE ROW'!$B$4:$B$107,0))*D64</f>
        <v>2803.7504341889244</v>
      </c>
      <c r="F64" s="20">
        <f>HLOOKUP(B64,[2]!recipe,MATCH($F$3,'[2]RECIPE ROW'!$B$4:$B$107,0))*D64</f>
        <v>20560.836517385444</v>
      </c>
      <c r="G64" s="20">
        <f>HLOOKUP(B64,'[2]RECIPE ROW'!$A$4:$BK$107,MATCH($G$3,'[2]RECIPE ROW'!$B$4:$B$107,0))*D64</f>
        <v>10280.418258692722</v>
      </c>
      <c r="H64" s="20">
        <f>HLOOKUP(B64,'[2]RECIPE ROW'!$A$4:$BK$107,MATCH($H$3,'[2]RECIPE ROW'!$B$4:$B$107,0))*D64</f>
        <v>280.37504341889246</v>
      </c>
      <c r="I64" s="20">
        <f>HLOOKUP(B64,'[2]RECIPE ROW'!$A$4:$BK$107,MATCH($I$3,'[2]RECIPE ROW'!$B$4:$B$107,0))*D64</f>
        <v>1028.0418258692723</v>
      </c>
      <c r="J64" s="20">
        <f>HLOOKUP(B64,'[2]RECIPE ROW'!$A$4:$BK$107,MATCH($J$3,'[2]RECIPE ROW'!$B$4:$B$107,0))*D64</f>
        <v>0</v>
      </c>
      <c r="K64" s="20">
        <f>HLOOKUP(B64,'[2]RECIPE ROW'!$A$4:$BK$107,MATCH($K$3,'[2]RECIPE ROW'!$B$4:$B$107,0))*D64</f>
        <v>0</v>
      </c>
      <c r="L64" s="20">
        <f>HLOOKUP(B64,'[2]RECIPE ROW'!$A$4:$BK$107,MATCH($L$3,'[2]RECIPE ROW'!$B$4:$B$107,0))*D64</f>
        <v>0</v>
      </c>
      <c r="M64" s="20">
        <f>HLOOKUP(B64,'[2]RECIPE ROW'!$A$4:$BK$107,MATCH($M$3,'[2]RECIPE ROW'!$B$4:$B$107,0))*D64</f>
        <v>0</v>
      </c>
      <c r="N64" s="20">
        <f>HLOOKUP(B64,'[2]RECIPE ROW'!$A$4:$BK$107,MATCH($N$3,'[2]RECIPE ROW'!$B$4:$B$107,0))*D64</f>
        <v>0</v>
      </c>
      <c r="O64" s="20">
        <f>HLOOKUP(B64,'[2]RECIPE ROW'!$A$4:$BK$107,MATCH($O$3,'[2]RECIPE ROW'!$B$4:$B$107,0))*D64</f>
        <v>0</v>
      </c>
      <c r="P64" s="20">
        <f>HLOOKUP(B64,'[2]RECIPE ROW'!$A$4:$BK$107,MATCH($P$3,'[2]RECIPE ROW'!$B$4:$B$107,0))*D64</f>
        <v>0</v>
      </c>
      <c r="Q64" s="20">
        <f>HLOOKUP(B64,'[2]RECIPE ROW'!$A$4:$BK$107,MATCH($Q$3,'[2]RECIPE ROW'!$B$4:$B$107,0))*D64</f>
        <v>0</v>
      </c>
      <c r="R64" s="20">
        <f>HLOOKUP(B64,'[2]RECIPE ROW'!$A$4:$BK$107,MATCH($R$3,'[2]RECIPE ROW'!$B$4:$B$107,0))*D64</f>
        <v>0</v>
      </c>
      <c r="S64" s="20">
        <f>HLOOKUP(B64,'[2]RECIPE ROW'!$A$4:$BK$107,MATCH($S$3,'[2]RECIPE ROW'!$B$4:$B$107,0))*D64</f>
        <v>0</v>
      </c>
      <c r="T64" s="20">
        <f>HLOOKUP(B64,'[2]RECIPE ROW'!$A$4:$BK$107,MATCH($T$3,'[2]RECIPE ROW'!$B$4:$B$107,0))*D64</f>
        <v>0</v>
      </c>
      <c r="U64" s="20">
        <f>HLOOKUP(B64,'[2]RECIPE ROW'!$A$4:$BK$107,MATCH($U$3,'[2]RECIPE ROW'!$B$4:$B$107,0))*D64</f>
        <v>0</v>
      </c>
      <c r="V64" s="20">
        <f>HLOOKUP(B64,'[2]RECIPE ROW'!$A$4:$BK$107,MATCH($V$3,'[2]RECIPE ROW'!$B$4:$B$107,0))*D64</f>
        <v>0</v>
      </c>
      <c r="W64" s="20">
        <f>HLOOKUP(B64,'[2]RECIPE ROW'!$A$4:$BK$107,MATCH($W$3,'[2]RECIPE ROW'!$B$4:$B$107,0))*D64</f>
        <v>0</v>
      </c>
      <c r="X64" s="20">
        <f>HLOOKUP(B64,'[2]RECIPE ROW'!$A$4:$BK$107,MATCH($X$3,'[2]RECIPE ROW'!$B$4:$B$107,0))*D64</f>
        <v>0</v>
      </c>
      <c r="Y64" s="20">
        <f>HLOOKUP(B64,'[2]RECIPE ROW'!$A$4:$BK$107,MATCH($Y$3,'[2]RECIPE ROW'!$B$4:$B$107,0))*D64</f>
        <v>0</v>
      </c>
      <c r="Z64" s="20">
        <f>HLOOKUP(B64,'[2]RECIPE ROW'!$A$4:$BK$107,MATCH($Z$3,'[2]RECIPE ROW'!$B$4:$B$107,0))*D64</f>
        <v>0</v>
      </c>
      <c r="AA64" s="20">
        <f>HLOOKUP(B64,'[2]RECIPE ROW'!$A$4:$BK$107,MATCH($AA$3,'[2]RECIPE ROW'!$B$4:$B$107,0))*D64</f>
        <v>0</v>
      </c>
      <c r="AB64" s="20">
        <f>HLOOKUP(B64,'[2]RECIPE ROW'!$A$4:$BK$107,MATCH($AB$3,'[2]RECIPE ROW'!$B$4:$B$107,0))*D64</f>
        <v>0</v>
      </c>
      <c r="AC64" s="20">
        <f>HLOOKUP(B64,'[2]RECIPE ROW'!$A$4:$BK$107,MATCH($AC$3,'[2]RECIPE ROW'!$B$4:$B$107,0))*D64</f>
        <v>0</v>
      </c>
      <c r="AD64" s="20">
        <f>HLOOKUP(B64,'[2]RECIPE ROW'!$A$4:$BK$107,MATCH($AD$3,'[2]RECIPE ROW'!$B$4:$B$107,0))*D64</f>
        <v>0</v>
      </c>
      <c r="AE64" s="20">
        <f>HLOOKUP(B64,'[2]RECIPE ROW'!$A$4:$BK$107,MATCH($AE$3,'[2]RECIPE ROW'!$B$4:$B$107,0))*D64</f>
        <v>2336.458695157437</v>
      </c>
      <c r="AF64" s="20">
        <f>HLOOKUP(B64,'[2]RECIPE ROW'!$A$4:$BK$107,MATCH($AF$3,'[2]RECIPE ROW'!$B$4:$B$107,0))*D64</f>
        <v>0</v>
      </c>
      <c r="AG64" s="20">
        <f>HLOOKUP(B64,'[2]RECIPE ROW'!$A$4:$BK$107,MATCH($AG$3,'[2]RECIPE ROW'!$B$4:$B$107,0))*D64</f>
        <v>186.91669561259496</v>
      </c>
      <c r="AH64" s="20">
        <f>HLOOKUP(B64,'[2]RECIPE ROW'!$A$4:$BK$107,MATCH($AH$3,'[2]RECIPE ROW'!$B$4:$B$107,0))*D64</f>
        <v>0</v>
      </c>
      <c r="AI64" s="20">
        <f>HLOOKUP(B64,'[2]RECIPE ROW'!$A$4:$BK$107,MATCH($AI$3,'[2]RECIPE ROW'!$B$4:$B$107,0))*D64</f>
        <v>0</v>
      </c>
      <c r="AJ64" s="20">
        <f>HLOOKUP(B64,'[2]RECIPE ROW'!$A$4:$BK$107,MATCH($AJ$3,'[2]RECIPE ROW'!$B$4:$B$107,0))*D64</f>
        <v>0</v>
      </c>
      <c r="AK64" s="20">
        <f>HLOOKUP(B64,'[2]RECIPE ROW'!$A$4:$BK$107,MATCH($AK$3,'[2]RECIPE ROW'!$B$4:$B$107,0))*D64</f>
        <v>0</v>
      </c>
      <c r="AL64" s="20">
        <f>HLOOKUP(B64,'[2]RECIPE ROW'!$A$4:$BK$107,MATCH($AL$3,'[2]RECIPE ROW'!$B$4:$B$107,0))*D64</f>
        <v>0</v>
      </c>
      <c r="AM64" s="20">
        <f>HLOOKUP(B64,'[2]RECIPE ROW'!$A$4:$BK$107,MATCH($AM$3,'[2]RECIPE ROW'!$B$4:$B$107,0))*D64</f>
        <v>0</v>
      </c>
      <c r="AN64" s="20">
        <f>HLOOKUP(B64,'[2]RECIPE ROW'!$A$4:$BK$107,MATCH($AN$3,'[2]RECIPE ROW'!$B$4:$B$107,0))*D64</f>
        <v>1401.8752170944622</v>
      </c>
      <c r="AO64" s="20">
        <f>HLOOKUP(B64,'[2]RECIPE ROW'!$A$4:$BK$107,MATCH($AO$3,'[2]RECIPE ROW'!$B$4:$B$107,0))*D64</f>
        <v>46.729173903148741</v>
      </c>
      <c r="AP64" s="20">
        <f>HLOOKUP(B64,'[2]RECIPE ROW'!$A$4:$BK$107,MATCH($AP$3,'[2]RECIPE ROW'!$B$4:$B$107,0))*D64</f>
        <v>0</v>
      </c>
      <c r="AQ64" s="20">
        <f>HLOOKUP(B64,'[2]RECIPE ROW'!$A$4:$BK$107,MATCH($AQ$3,'[2]RECIPE ROW'!$B$4:$B$107,0))*D64</f>
        <v>186.91669561259496</v>
      </c>
      <c r="AR64" s="20">
        <f>HLOOKUP(B64,'[2]RECIPE ROW'!$A$4:$BK$107,MATCH($AR$3,'[2]RECIPE ROW'!$B$4:$B$107,0))*D64</f>
        <v>1869.1669561259496</v>
      </c>
      <c r="AS64" s="20">
        <f>HLOOKUP(B64,'[2]RECIPE ROW'!$A$4:$BK$107,MATCH($AS$3,'[2]RECIPE ROW'!$B$4:$B$107,0))*D64</f>
        <v>0</v>
      </c>
      <c r="AT64" s="20">
        <f>HLOOKUP(B64,'[2]RECIPE ROW'!$A$4:$BK$107,MATCH($AT$3,'[2]RECIPE ROW'!$B$4:$B$107,0))*D64</f>
        <v>0</v>
      </c>
      <c r="AU64" s="20">
        <f>HLOOKUP(B64,'[2]RECIPE ROW'!$A$4:$BK$107,MATCH($AU$3,'[2]RECIPE ROW'!$B$4:$B$107,0))*D64</f>
        <v>0</v>
      </c>
      <c r="AV64" s="20">
        <f>HLOOKUP(B64,'[2]RECIPE ROW'!$A$4:$BK$107,MATCH($AV$3,'[2]RECIPE ROW'!$B$4:$B$107,0))*D64</f>
        <v>0</v>
      </c>
      <c r="AW64" s="20">
        <f>HLOOKUP(B64,'[2]RECIPE ROW'!$A$4:$BK$107,MATCH($AW$3,'[2]RECIPE ROW'!$B$4:$B$107,0))*D64</f>
        <v>0</v>
      </c>
      <c r="AX64" s="20">
        <f>HLOOKUP(B64,'[2]RECIPE ROW'!$A$4:$BK$107,MATCH($AX$3,'[2]RECIPE ROW'!$B$4:$B$107,0))*D64</f>
        <v>0</v>
      </c>
      <c r="AY64" s="20">
        <f>HLOOKUP(B64,'[2]RECIPE ROW'!$A$4:$BK$107,MATCH($AY$3,'[2]RECIPE ROW'!$B$4:$B$107,0))*D64</f>
        <v>0</v>
      </c>
      <c r="AZ64" s="20">
        <f>HLOOKUP(B64,'[2]RECIPE ROW'!$A$4:$BK$107,MATCH($AZ$3,'[2]RECIPE ROW'!$B$4:$B$107,0))*D64</f>
        <v>0</v>
      </c>
      <c r="BA64" s="20">
        <f>HLOOKUP(B64,'[2]RECIPE ROW'!$A$4:$BK$107,MATCH($BA$3,'[2]RECIPE ROW'!$B$4:$B$107,0))*D64</f>
        <v>93.458347806297482</v>
      </c>
      <c r="BB64" s="20">
        <f>HLOOKUP(B64,'[2]RECIPE ROW'!$A$4:$BK$107,MATCH($BB$3,'[2]RECIPE ROW'!$B$4:$B$107,0))*D64</f>
        <v>0</v>
      </c>
      <c r="BC64" s="20">
        <f>HLOOKUP(B64,'[2]RECIPE ROW'!$A$4:$BK$107,MATCH($BC$3,'[2]RECIPE ROW'!$B$4:$B$107,0))*D64</f>
        <v>1214.9585214818674</v>
      </c>
      <c r="BD64" s="20">
        <f>HLOOKUP(B64,'[2]RECIPE ROW'!$A$4:$BK$107,MATCH($BD$3,'[2]RECIPE ROW'!$B$4:$B$107,0))*D64</f>
        <v>93.458347806297482</v>
      </c>
      <c r="BE64" s="20">
        <f>HLOOKUP(B64,'[2]RECIPE ROW'!$A$4:$BK$107,MATCH($BE$3,'[2]RECIPE ROW'!$B$4:$B$107,0))*D64</f>
        <v>0</v>
      </c>
      <c r="BF64" s="20">
        <f>HLOOKUP(B64,'[2]RECIPE ROW'!$A$4:$BK$107,MATCH($BF$3,'[2]RECIPE ROW'!$B$4:$B$107,0))*D64</f>
        <v>0</v>
      </c>
      <c r="BG64" s="20">
        <f>HLOOKUP(B64,'[2]RECIPE ROW'!$A$4:$BK$107,MATCH($BG$3,'[2]RECIPE ROW'!$B$4:$B$107,0))*D64</f>
        <v>0</v>
      </c>
      <c r="BH64" s="20">
        <f>HLOOKUP(B64,'[2]RECIPE ROW'!$A$4:$BK$107,MATCH($BH$3,'[2]RECIPE ROW'!$B$4:$B$107,0))*D64</f>
        <v>0</v>
      </c>
    </row>
    <row r="65" spans="1:60" ht="22.7" customHeight="1">
      <c r="A65" s="9">
        <f>+'[1]موازنه المبيعات '!B194</f>
        <v>92</v>
      </c>
      <c r="B65" s="9">
        <f>+B64</f>
        <v>6</v>
      </c>
      <c r="C65" s="10" t="str">
        <f>VLOOKUP(A65,'[1]موازنه المبيعات '!$B$5:$R$1200,2,0)</f>
        <v>PANDA 108 GR X 36</v>
      </c>
      <c r="D65" s="11">
        <f>VLOOKUP(A65,'[1]SALES FORCAST'!$B$4:$O$338,3,0)</f>
        <v>21302.659874666464</v>
      </c>
      <c r="E65" s="20">
        <f>HLOOKUP(B65,'[2]RECIPE ROW'!$A$4:$BK$107,MATCH($E$3,'[2]RECIPE ROW'!$B$4:$B$107,0))*D65</f>
        <v>639.07979623999393</v>
      </c>
      <c r="F65" s="20">
        <f>HLOOKUP(B65,[2]!recipe,MATCH($F$3,'[2]RECIPE ROW'!$B$4:$B$107,0))*D65</f>
        <v>4686.5851724266222</v>
      </c>
      <c r="G65" s="20">
        <f>HLOOKUP(B65,'[2]RECIPE ROW'!$A$4:$BK$107,MATCH($G$3,'[2]RECIPE ROW'!$B$4:$B$107,0))*D65</f>
        <v>2343.2925862133111</v>
      </c>
      <c r="H65" s="20">
        <f>HLOOKUP(B65,'[2]RECIPE ROW'!$A$4:$BK$107,MATCH($H$3,'[2]RECIPE ROW'!$B$4:$B$107,0))*D65</f>
        <v>63.907979623999395</v>
      </c>
      <c r="I65" s="20">
        <f>HLOOKUP(B65,'[2]RECIPE ROW'!$A$4:$BK$107,MATCH($I$3,'[2]RECIPE ROW'!$B$4:$B$107,0))*D65</f>
        <v>234.32925862133112</v>
      </c>
      <c r="J65" s="20">
        <f>HLOOKUP(B65,'[2]RECIPE ROW'!$A$4:$BK$107,MATCH($J$3,'[2]RECIPE ROW'!$B$4:$B$107,0))*D65</f>
        <v>0</v>
      </c>
      <c r="K65" s="20">
        <f>HLOOKUP(B65,'[2]RECIPE ROW'!$A$4:$BK$107,MATCH($K$3,'[2]RECIPE ROW'!$B$4:$B$107,0))*D65</f>
        <v>0</v>
      </c>
      <c r="L65" s="20">
        <f>HLOOKUP(B65,'[2]RECIPE ROW'!$A$4:$BK$107,MATCH($L$3,'[2]RECIPE ROW'!$B$4:$B$107,0))*D65</f>
        <v>0</v>
      </c>
      <c r="M65" s="20">
        <f>HLOOKUP(B65,'[2]RECIPE ROW'!$A$4:$BK$107,MATCH($M$3,'[2]RECIPE ROW'!$B$4:$B$107,0))*D65</f>
        <v>0</v>
      </c>
      <c r="N65" s="20">
        <f>HLOOKUP(B65,'[2]RECIPE ROW'!$A$4:$BK$107,MATCH($N$3,'[2]RECIPE ROW'!$B$4:$B$107,0))*D65</f>
        <v>0</v>
      </c>
      <c r="O65" s="20">
        <f>HLOOKUP(B65,'[2]RECIPE ROW'!$A$4:$BK$107,MATCH($O$3,'[2]RECIPE ROW'!$B$4:$B$107,0))*D65</f>
        <v>0</v>
      </c>
      <c r="P65" s="20">
        <f>HLOOKUP(B65,'[2]RECIPE ROW'!$A$4:$BK$107,MATCH($P$3,'[2]RECIPE ROW'!$B$4:$B$107,0))*D65</f>
        <v>0</v>
      </c>
      <c r="Q65" s="20">
        <f>HLOOKUP(B65,'[2]RECIPE ROW'!$A$4:$BK$107,MATCH($Q$3,'[2]RECIPE ROW'!$B$4:$B$107,0))*D65</f>
        <v>0</v>
      </c>
      <c r="R65" s="20">
        <f>HLOOKUP(B65,'[2]RECIPE ROW'!$A$4:$BK$107,MATCH($R$3,'[2]RECIPE ROW'!$B$4:$B$107,0))*D65</f>
        <v>0</v>
      </c>
      <c r="S65" s="20">
        <f>HLOOKUP(B65,'[2]RECIPE ROW'!$A$4:$BK$107,MATCH($S$3,'[2]RECIPE ROW'!$B$4:$B$107,0))*D65</f>
        <v>0</v>
      </c>
      <c r="T65" s="20">
        <f>HLOOKUP(B65,'[2]RECIPE ROW'!$A$4:$BK$107,MATCH($T$3,'[2]RECIPE ROW'!$B$4:$B$107,0))*D65</f>
        <v>0</v>
      </c>
      <c r="U65" s="20">
        <f>HLOOKUP(B65,'[2]RECIPE ROW'!$A$4:$BK$107,MATCH($U$3,'[2]RECIPE ROW'!$B$4:$B$107,0))*D65</f>
        <v>0</v>
      </c>
      <c r="V65" s="20">
        <f>HLOOKUP(B65,'[2]RECIPE ROW'!$A$4:$BK$107,MATCH($V$3,'[2]RECIPE ROW'!$B$4:$B$107,0))*D65</f>
        <v>0</v>
      </c>
      <c r="W65" s="20">
        <f>HLOOKUP(B65,'[2]RECIPE ROW'!$A$4:$BK$107,MATCH($W$3,'[2]RECIPE ROW'!$B$4:$B$107,0))*D65</f>
        <v>0</v>
      </c>
      <c r="X65" s="20">
        <f>HLOOKUP(B65,'[2]RECIPE ROW'!$A$4:$BK$107,MATCH($X$3,'[2]RECIPE ROW'!$B$4:$B$107,0))*D65</f>
        <v>0</v>
      </c>
      <c r="Y65" s="20">
        <f>HLOOKUP(B65,'[2]RECIPE ROW'!$A$4:$BK$107,MATCH($Y$3,'[2]RECIPE ROW'!$B$4:$B$107,0))*D65</f>
        <v>0</v>
      </c>
      <c r="Z65" s="20">
        <f>HLOOKUP(B65,'[2]RECIPE ROW'!$A$4:$BK$107,MATCH($Z$3,'[2]RECIPE ROW'!$B$4:$B$107,0))*D65</f>
        <v>0</v>
      </c>
      <c r="AA65" s="20">
        <f>HLOOKUP(B65,'[2]RECIPE ROW'!$A$4:$BK$107,MATCH($AA$3,'[2]RECIPE ROW'!$B$4:$B$107,0))*D65</f>
        <v>0</v>
      </c>
      <c r="AB65" s="20">
        <f>HLOOKUP(B65,'[2]RECIPE ROW'!$A$4:$BK$107,MATCH($AB$3,'[2]RECIPE ROW'!$B$4:$B$107,0))*D65</f>
        <v>0</v>
      </c>
      <c r="AC65" s="20">
        <f>HLOOKUP(B65,'[2]RECIPE ROW'!$A$4:$BK$107,MATCH($AC$3,'[2]RECIPE ROW'!$B$4:$B$107,0))*D65</f>
        <v>0</v>
      </c>
      <c r="AD65" s="20">
        <f>HLOOKUP(B65,'[2]RECIPE ROW'!$A$4:$BK$107,MATCH($AD$3,'[2]RECIPE ROW'!$B$4:$B$107,0))*D65</f>
        <v>0</v>
      </c>
      <c r="AE65" s="20">
        <f>HLOOKUP(B65,'[2]RECIPE ROW'!$A$4:$BK$107,MATCH($AE$3,'[2]RECIPE ROW'!$B$4:$B$107,0))*D65</f>
        <v>532.56649686666162</v>
      </c>
      <c r="AF65" s="20">
        <f>HLOOKUP(B65,'[2]RECIPE ROW'!$A$4:$BK$107,MATCH($AF$3,'[2]RECIPE ROW'!$B$4:$B$107,0))*D65</f>
        <v>0</v>
      </c>
      <c r="AG65" s="20">
        <f>HLOOKUP(B65,'[2]RECIPE ROW'!$A$4:$BK$107,MATCH($AG$3,'[2]RECIPE ROW'!$B$4:$B$107,0))*D65</f>
        <v>42.605319749332928</v>
      </c>
      <c r="AH65" s="20">
        <f>HLOOKUP(B65,'[2]RECIPE ROW'!$A$4:$BK$107,MATCH($AH$3,'[2]RECIPE ROW'!$B$4:$B$107,0))*D65</f>
        <v>0</v>
      </c>
      <c r="AI65" s="20">
        <f>HLOOKUP(B65,'[2]RECIPE ROW'!$A$4:$BK$107,MATCH($AI$3,'[2]RECIPE ROW'!$B$4:$B$107,0))*D65</f>
        <v>0</v>
      </c>
      <c r="AJ65" s="20">
        <f>HLOOKUP(B65,'[2]RECIPE ROW'!$A$4:$BK$107,MATCH($AJ$3,'[2]RECIPE ROW'!$B$4:$B$107,0))*D65</f>
        <v>0</v>
      </c>
      <c r="AK65" s="20">
        <f>HLOOKUP(B65,'[2]RECIPE ROW'!$A$4:$BK$107,MATCH($AK$3,'[2]RECIPE ROW'!$B$4:$B$107,0))*D65</f>
        <v>0</v>
      </c>
      <c r="AL65" s="20">
        <f>HLOOKUP(B65,'[2]RECIPE ROW'!$A$4:$BK$107,MATCH($AL$3,'[2]RECIPE ROW'!$B$4:$B$107,0))*D65</f>
        <v>0</v>
      </c>
      <c r="AM65" s="20">
        <f>HLOOKUP(B65,'[2]RECIPE ROW'!$A$4:$BK$107,MATCH($AM$3,'[2]RECIPE ROW'!$B$4:$B$107,0))*D65</f>
        <v>0</v>
      </c>
      <c r="AN65" s="20">
        <f>HLOOKUP(B65,'[2]RECIPE ROW'!$A$4:$BK$107,MATCH($AN$3,'[2]RECIPE ROW'!$B$4:$B$107,0))*D65</f>
        <v>319.53989811999696</v>
      </c>
      <c r="AO65" s="20">
        <f>HLOOKUP(B65,'[2]RECIPE ROW'!$A$4:$BK$107,MATCH($AO$3,'[2]RECIPE ROW'!$B$4:$B$107,0))*D65</f>
        <v>10.651329937333232</v>
      </c>
      <c r="AP65" s="20">
        <f>HLOOKUP(B65,'[2]RECIPE ROW'!$A$4:$BK$107,MATCH($AP$3,'[2]RECIPE ROW'!$B$4:$B$107,0))*D65</f>
        <v>0</v>
      </c>
      <c r="AQ65" s="20">
        <f>HLOOKUP(B65,'[2]RECIPE ROW'!$A$4:$BK$107,MATCH($AQ$3,'[2]RECIPE ROW'!$B$4:$B$107,0))*D65</f>
        <v>42.605319749332928</v>
      </c>
      <c r="AR65" s="20">
        <f>HLOOKUP(B65,'[2]RECIPE ROW'!$A$4:$BK$107,MATCH($AR$3,'[2]RECIPE ROW'!$B$4:$B$107,0))*D65</f>
        <v>426.05319749332926</v>
      </c>
      <c r="AS65" s="20">
        <f>HLOOKUP(B65,'[2]RECIPE ROW'!$A$4:$BK$107,MATCH($AS$3,'[2]RECIPE ROW'!$B$4:$B$107,0))*D65</f>
        <v>0</v>
      </c>
      <c r="AT65" s="20">
        <f>HLOOKUP(B65,'[2]RECIPE ROW'!$A$4:$BK$107,MATCH($AT$3,'[2]RECIPE ROW'!$B$4:$B$107,0))*D65</f>
        <v>0</v>
      </c>
      <c r="AU65" s="20">
        <f>HLOOKUP(B65,'[2]RECIPE ROW'!$A$4:$BK$107,MATCH($AU$3,'[2]RECIPE ROW'!$B$4:$B$107,0))*D65</f>
        <v>0</v>
      </c>
      <c r="AV65" s="20">
        <f>HLOOKUP(B65,'[2]RECIPE ROW'!$A$4:$BK$107,MATCH($AV$3,'[2]RECIPE ROW'!$B$4:$B$107,0))*D65</f>
        <v>0</v>
      </c>
      <c r="AW65" s="20">
        <f>HLOOKUP(B65,'[2]RECIPE ROW'!$A$4:$BK$107,MATCH($AW$3,'[2]RECIPE ROW'!$B$4:$B$107,0))*D65</f>
        <v>0</v>
      </c>
      <c r="AX65" s="20">
        <f>HLOOKUP(B65,'[2]RECIPE ROW'!$A$4:$BK$107,MATCH($AX$3,'[2]RECIPE ROW'!$B$4:$B$107,0))*D65</f>
        <v>0</v>
      </c>
      <c r="AY65" s="20">
        <f>HLOOKUP(B65,'[2]RECIPE ROW'!$A$4:$BK$107,MATCH($AY$3,'[2]RECIPE ROW'!$B$4:$B$107,0))*D65</f>
        <v>0</v>
      </c>
      <c r="AZ65" s="20">
        <f>HLOOKUP(B65,'[2]RECIPE ROW'!$A$4:$BK$107,MATCH($AZ$3,'[2]RECIPE ROW'!$B$4:$B$107,0))*D65</f>
        <v>0</v>
      </c>
      <c r="BA65" s="20">
        <f>HLOOKUP(B65,'[2]RECIPE ROW'!$A$4:$BK$107,MATCH($BA$3,'[2]RECIPE ROW'!$B$4:$B$107,0))*D65</f>
        <v>21.302659874666464</v>
      </c>
      <c r="BB65" s="20">
        <f>HLOOKUP(B65,'[2]RECIPE ROW'!$A$4:$BK$107,MATCH($BB$3,'[2]RECIPE ROW'!$B$4:$B$107,0))*D65</f>
        <v>0</v>
      </c>
      <c r="BC65" s="20">
        <f>HLOOKUP(B65,'[2]RECIPE ROW'!$A$4:$BK$107,MATCH($BC$3,'[2]RECIPE ROW'!$B$4:$B$107,0))*D65</f>
        <v>276.93457837066404</v>
      </c>
      <c r="BD65" s="20">
        <f>HLOOKUP(B65,'[2]RECIPE ROW'!$A$4:$BK$107,MATCH($BD$3,'[2]RECIPE ROW'!$B$4:$B$107,0))*D65</f>
        <v>21.302659874666464</v>
      </c>
      <c r="BE65" s="20">
        <f>HLOOKUP(B65,'[2]RECIPE ROW'!$A$4:$BK$107,MATCH($BE$3,'[2]RECIPE ROW'!$B$4:$B$107,0))*D65</f>
        <v>0</v>
      </c>
      <c r="BF65" s="20">
        <f>HLOOKUP(B65,'[2]RECIPE ROW'!$A$4:$BK$107,MATCH($BF$3,'[2]RECIPE ROW'!$B$4:$B$107,0))*D65</f>
        <v>0</v>
      </c>
      <c r="BG65" s="20">
        <f>HLOOKUP(B65,'[2]RECIPE ROW'!$A$4:$BK$107,MATCH($BG$3,'[2]RECIPE ROW'!$B$4:$B$107,0))*D65</f>
        <v>0</v>
      </c>
      <c r="BH65" s="20">
        <f>HLOOKUP(B65,'[2]RECIPE ROW'!$A$4:$BK$107,MATCH($BH$3,'[2]RECIPE ROW'!$B$4:$B$107,0))*D65</f>
        <v>0</v>
      </c>
    </row>
    <row r="66" spans="1:60" ht="22.7" customHeight="1">
      <c r="A66" s="9">
        <f>+'[1]موازنه المبيعات '!B197</f>
        <v>93</v>
      </c>
      <c r="B66" s="9">
        <f>+B65</f>
        <v>6</v>
      </c>
      <c r="C66" s="10" t="str">
        <f>VLOOKUP(A66,'[1]موازنه المبيعات '!$B$5:$R$1200,2,0)</f>
        <v>PANDA   240 GR  Double  Catering</v>
      </c>
      <c r="D66" s="11">
        <f>VLOOKUP(A66,'[1]SALES FORCAST'!$B$4:$O$338,3,0)</f>
        <v>27984.305183679746</v>
      </c>
      <c r="E66" s="20">
        <f>HLOOKUP(B66,'[2]RECIPE ROW'!$A$4:$BK$107,MATCH($E$3,'[2]RECIPE ROW'!$B$4:$B$107,0))*D66</f>
        <v>839.52915551039234</v>
      </c>
      <c r="F66" s="20">
        <f>HLOOKUP(B66,[2]!recipe,MATCH($F$3,'[2]RECIPE ROW'!$B$4:$B$107,0))*D66</f>
        <v>6156.5471404095442</v>
      </c>
      <c r="G66" s="20">
        <f>HLOOKUP(B66,'[2]RECIPE ROW'!$A$4:$BK$107,MATCH($G$3,'[2]RECIPE ROW'!$B$4:$B$107,0))*D66</f>
        <v>3078.2735702047721</v>
      </c>
      <c r="H66" s="20">
        <f>HLOOKUP(B66,'[2]RECIPE ROW'!$A$4:$BK$107,MATCH($H$3,'[2]RECIPE ROW'!$B$4:$B$107,0))*D66</f>
        <v>83.95291555103924</v>
      </c>
      <c r="I66" s="20">
        <f>HLOOKUP(B66,'[2]RECIPE ROW'!$A$4:$BK$107,MATCH($I$3,'[2]RECIPE ROW'!$B$4:$B$107,0))*D66</f>
        <v>307.82735702047722</v>
      </c>
      <c r="J66" s="20">
        <f>HLOOKUP(B66,'[2]RECIPE ROW'!$A$4:$BK$107,MATCH($J$3,'[2]RECIPE ROW'!$B$4:$B$107,0))*D66</f>
        <v>0</v>
      </c>
      <c r="K66" s="20">
        <f>HLOOKUP(B66,'[2]RECIPE ROW'!$A$4:$BK$107,MATCH($K$3,'[2]RECIPE ROW'!$B$4:$B$107,0))*D66</f>
        <v>0</v>
      </c>
      <c r="L66" s="20">
        <f>HLOOKUP(B66,'[2]RECIPE ROW'!$A$4:$BK$107,MATCH($L$3,'[2]RECIPE ROW'!$B$4:$B$107,0))*D66</f>
        <v>0</v>
      </c>
      <c r="M66" s="20">
        <f>HLOOKUP(B66,'[2]RECIPE ROW'!$A$4:$BK$107,MATCH($M$3,'[2]RECIPE ROW'!$B$4:$B$107,0))*D66</f>
        <v>0</v>
      </c>
      <c r="N66" s="20">
        <f>HLOOKUP(B66,'[2]RECIPE ROW'!$A$4:$BK$107,MATCH($N$3,'[2]RECIPE ROW'!$B$4:$B$107,0))*D66</f>
        <v>0</v>
      </c>
      <c r="O66" s="20">
        <f>HLOOKUP(B66,'[2]RECIPE ROW'!$A$4:$BK$107,MATCH($O$3,'[2]RECIPE ROW'!$B$4:$B$107,0))*D66</f>
        <v>0</v>
      </c>
      <c r="P66" s="20">
        <f>HLOOKUP(B66,'[2]RECIPE ROW'!$A$4:$BK$107,MATCH($P$3,'[2]RECIPE ROW'!$B$4:$B$107,0))*D66</f>
        <v>0</v>
      </c>
      <c r="Q66" s="20">
        <f>HLOOKUP(B66,'[2]RECIPE ROW'!$A$4:$BK$107,MATCH($Q$3,'[2]RECIPE ROW'!$B$4:$B$107,0))*D66</f>
        <v>0</v>
      </c>
      <c r="R66" s="20">
        <f>HLOOKUP(B66,'[2]RECIPE ROW'!$A$4:$BK$107,MATCH($R$3,'[2]RECIPE ROW'!$B$4:$B$107,0))*D66</f>
        <v>0</v>
      </c>
      <c r="S66" s="20">
        <f>HLOOKUP(B66,'[2]RECIPE ROW'!$A$4:$BK$107,MATCH($S$3,'[2]RECIPE ROW'!$B$4:$B$107,0))*D66</f>
        <v>0</v>
      </c>
      <c r="T66" s="20">
        <f>HLOOKUP(B66,'[2]RECIPE ROW'!$A$4:$BK$107,MATCH($T$3,'[2]RECIPE ROW'!$B$4:$B$107,0))*D66</f>
        <v>0</v>
      </c>
      <c r="U66" s="20">
        <f>HLOOKUP(B66,'[2]RECIPE ROW'!$A$4:$BK$107,MATCH($U$3,'[2]RECIPE ROW'!$B$4:$B$107,0))*D66</f>
        <v>0</v>
      </c>
      <c r="V66" s="20">
        <f>HLOOKUP(B66,'[2]RECIPE ROW'!$A$4:$BK$107,MATCH($V$3,'[2]RECIPE ROW'!$B$4:$B$107,0))*D66</f>
        <v>0</v>
      </c>
      <c r="W66" s="20">
        <f>HLOOKUP(B66,'[2]RECIPE ROW'!$A$4:$BK$107,MATCH($W$3,'[2]RECIPE ROW'!$B$4:$B$107,0))*D66</f>
        <v>0</v>
      </c>
      <c r="X66" s="20">
        <f>HLOOKUP(B66,'[2]RECIPE ROW'!$A$4:$BK$107,MATCH($X$3,'[2]RECIPE ROW'!$B$4:$B$107,0))*D66</f>
        <v>0</v>
      </c>
      <c r="Y66" s="20">
        <f>HLOOKUP(B66,'[2]RECIPE ROW'!$A$4:$BK$107,MATCH($Y$3,'[2]RECIPE ROW'!$B$4:$B$107,0))*D66</f>
        <v>0</v>
      </c>
      <c r="Z66" s="20">
        <f>HLOOKUP(B66,'[2]RECIPE ROW'!$A$4:$BK$107,MATCH($Z$3,'[2]RECIPE ROW'!$B$4:$B$107,0))*D66</f>
        <v>0</v>
      </c>
      <c r="AA66" s="20">
        <f>HLOOKUP(B66,'[2]RECIPE ROW'!$A$4:$BK$107,MATCH($AA$3,'[2]RECIPE ROW'!$B$4:$B$107,0))*D66</f>
        <v>0</v>
      </c>
      <c r="AB66" s="20">
        <f>HLOOKUP(B66,'[2]RECIPE ROW'!$A$4:$BK$107,MATCH($AB$3,'[2]RECIPE ROW'!$B$4:$B$107,0))*D66</f>
        <v>0</v>
      </c>
      <c r="AC66" s="20">
        <f>HLOOKUP(B66,'[2]RECIPE ROW'!$A$4:$BK$107,MATCH($AC$3,'[2]RECIPE ROW'!$B$4:$B$107,0))*D66</f>
        <v>0</v>
      </c>
      <c r="AD66" s="20">
        <f>HLOOKUP(B66,'[2]RECIPE ROW'!$A$4:$BK$107,MATCH($AD$3,'[2]RECIPE ROW'!$B$4:$B$107,0))*D66</f>
        <v>0</v>
      </c>
      <c r="AE66" s="20">
        <f>HLOOKUP(B66,'[2]RECIPE ROW'!$A$4:$BK$107,MATCH($AE$3,'[2]RECIPE ROW'!$B$4:$B$107,0))*D66</f>
        <v>699.60762959199371</v>
      </c>
      <c r="AF66" s="20">
        <f>HLOOKUP(B66,'[2]RECIPE ROW'!$A$4:$BK$107,MATCH($AF$3,'[2]RECIPE ROW'!$B$4:$B$107,0))*D66</f>
        <v>0</v>
      </c>
      <c r="AG66" s="20">
        <f>HLOOKUP(B66,'[2]RECIPE ROW'!$A$4:$BK$107,MATCH($AG$3,'[2]RECIPE ROW'!$B$4:$B$107,0))*D66</f>
        <v>55.968610367359496</v>
      </c>
      <c r="AH66" s="20">
        <f>HLOOKUP(B66,'[2]RECIPE ROW'!$A$4:$BK$107,MATCH($AH$3,'[2]RECIPE ROW'!$B$4:$B$107,0))*D66</f>
        <v>0</v>
      </c>
      <c r="AI66" s="20">
        <f>HLOOKUP(B66,'[2]RECIPE ROW'!$A$4:$BK$107,MATCH($AI$3,'[2]RECIPE ROW'!$B$4:$B$107,0))*D66</f>
        <v>0</v>
      </c>
      <c r="AJ66" s="20">
        <f>HLOOKUP(B66,'[2]RECIPE ROW'!$A$4:$BK$107,MATCH($AJ$3,'[2]RECIPE ROW'!$B$4:$B$107,0))*D66</f>
        <v>0</v>
      </c>
      <c r="AK66" s="20">
        <f>HLOOKUP(B66,'[2]RECIPE ROW'!$A$4:$BK$107,MATCH($AK$3,'[2]RECIPE ROW'!$B$4:$B$107,0))*D66</f>
        <v>0</v>
      </c>
      <c r="AL66" s="20">
        <f>HLOOKUP(B66,'[2]RECIPE ROW'!$A$4:$BK$107,MATCH($AL$3,'[2]RECIPE ROW'!$B$4:$B$107,0))*D66</f>
        <v>0</v>
      </c>
      <c r="AM66" s="20">
        <f>HLOOKUP(B66,'[2]RECIPE ROW'!$A$4:$BK$107,MATCH($AM$3,'[2]RECIPE ROW'!$B$4:$B$107,0))*D66</f>
        <v>0</v>
      </c>
      <c r="AN66" s="20">
        <f>HLOOKUP(B66,'[2]RECIPE ROW'!$A$4:$BK$107,MATCH($AN$3,'[2]RECIPE ROW'!$B$4:$B$107,0))*D66</f>
        <v>419.76457775519617</v>
      </c>
      <c r="AO66" s="20">
        <f>HLOOKUP(B66,'[2]RECIPE ROW'!$A$4:$BK$107,MATCH($AO$3,'[2]RECIPE ROW'!$B$4:$B$107,0))*D66</f>
        <v>13.992152591839874</v>
      </c>
      <c r="AP66" s="20">
        <f>HLOOKUP(B66,'[2]RECIPE ROW'!$A$4:$BK$107,MATCH($AP$3,'[2]RECIPE ROW'!$B$4:$B$107,0))*D66</f>
        <v>0</v>
      </c>
      <c r="AQ66" s="20">
        <f>HLOOKUP(B66,'[2]RECIPE ROW'!$A$4:$BK$107,MATCH($AQ$3,'[2]RECIPE ROW'!$B$4:$B$107,0))*D66</f>
        <v>55.968610367359496</v>
      </c>
      <c r="AR66" s="20">
        <f>HLOOKUP(B66,'[2]RECIPE ROW'!$A$4:$BK$107,MATCH($AR$3,'[2]RECIPE ROW'!$B$4:$B$107,0))*D66</f>
        <v>559.68610367359497</v>
      </c>
      <c r="AS66" s="20">
        <f>HLOOKUP(B66,'[2]RECIPE ROW'!$A$4:$BK$107,MATCH($AS$3,'[2]RECIPE ROW'!$B$4:$B$107,0))*D66</f>
        <v>0</v>
      </c>
      <c r="AT66" s="20">
        <f>HLOOKUP(B66,'[2]RECIPE ROW'!$A$4:$BK$107,MATCH($AT$3,'[2]RECIPE ROW'!$B$4:$B$107,0))*D66</f>
        <v>0</v>
      </c>
      <c r="AU66" s="20">
        <f>HLOOKUP(B66,'[2]RECIPE ROW'!$A$4:$BK$107,MATCH($AU$3,'[2]RECIPE ROW'!$B$4:$B$107,0))*D66</f>
        <v>0</v>
      </c>
      <c r="AV66" s="20">
        <f>HLOOKUP(B66,'[2]RECIPE ROW'!$A$4:$BK$107,MATCH($AV$3,'[2]RECIPE ROW'!$B$4:$B$107,0))*D66</f>
        <v>0</v>
      </c>
      <c r="AW66" s="20">
        <f>HLOOKUP(B66,'[2]RECIPE ROW'!$A$4:$BK$107,MATCH($AW$3,'[2]RECIPE ROW'!$B$4:$B$107,0))*D66</f>
        <v>0</v>
      </c>
      <c r="AX66" s="20">
        <f>HLOOKUP(B66,'[2]RECIPE ROW'!$A$4:$BK$107,MATCH($AX$3,'[2]RECIPE ROW'!$B$4:$B$107,0))*D66</f>
        <v>0</v>
      </c>
      <c r="AY66" s="20">
        <f>HLOOKUP(B66,'[2]RECIPE ROW'!$A$4:$BK$107,MATCH($AY$3,'[2]RECIPE ROW'!$B$4:$B$107,0))*D66</f>
        <v>0</v>
      </c>
      <c r="AZ66" s="20">
        <f>HLOOKUP(B66,'[2]RECIPE ROW'!$A$4:$BK$107,MATCH($AZ$3,'[2]RECIPE ROW'!$B$4:$B$107,0))*D66</f>
        <v>0</v>
      </c>
      <c r="BA66" s="20">
        <f>HLOOKUP(B66,'[2]RECIPE ROW'!$A$4:$BK$107,MATCH($BA$3,'[2]RECIPE ROW'!$B$4:$B$107,0))*D66</f>
        <v>27.984305183679748</v>
      </c>
      <c r="BB66" s="20">
        <f>HLOOKUP(B66,'[2]RECIPE ROW'!$A$4:$BK$107,MATCH($BB$3,'[2]RECIPE ROW'!$B$4:$B$107,0))*D66</f>
        <v>0</v>
      </c>
      <c r="BC66" s="20">
        <f>HLOOKUP(B66,'[2]RECIPE ROW'!$A$4:$BK$107,MATCH($BC$3,'[2]RECIPE ROW'!$B$4:$B$107,0))*D66</f>
        <v>363.79596738783675</v>
      </c>
      <c r="BD66" s="20">
        <f>HLOOKUP(B66,'[2]RECIPE ROW'!$A$4:$BK$107,MATCH($BD$3,'[2]RECIPE ROW'!$B$4:$B$107,0))*D66</f>
        <v>27.984305183679748</v>
      </c>
      <c r="BE66" s="20">
        <f>HLOOKUP(B66,'[2]RECIPE ROW'!$A$4:$BK$107,MATCH($BE$3,'[2]RECIPE ROW'!$B$4:$B$107,0))*D66</f>
        <v>0</v>
      </c>
      <c r="BF66" s="20">
        <f>HLOOKUP(B66,'[2]RECIPE ROW'!$A$4:$BK$107,MATCH($BF$3,'[2]RECIPE ROW'!$B$4:$B$107,0))*D66</f>
        <v>0</v>
      </c>
      <c r="BG66" s="20">
        <f>HLOOKUP(B66,'[2]RECIPE ROW'!$A$4:$BK$107,MATCH($BG$3,'[2]RECIPE ROW'!$B$4:$B$107,0))*D66</f>
        <v>0</v>
      </c>
      <c r="BH66" s="20">
        <f>HLOOKUP(B66,'[2]RECIPE ROW'!$A$4:$BK$107,MATCH($BH$3,'[2]RECIPE ROW'!$B$4:$B$107,0))*D66</f>
        <v>0</v>
      </c>
    </row>
    <row r="67" spans="1:60" ht="22.7" customHeight="1">
      <c r="A67" s="9">
        <v>94</v>
      </c>
      <c r="B67" s="9">
        <f>+B66</f>
        <v>6</v>
      </c>
      <c r="C67" s="10" t="str">
        <f>VLOOKUP(A67,'[1]موازنه المبيعات '!$B$5:$R$1200,2,0)</f>
        <v>DAIRY 208 GR  Double</v>
      </c>
      <c r="D67" s="11">
        <f>VLOOKUP(A67,'[1]SALES FORCAST'!$B$4:$O$338,3,0)</f>
        <v>48835.772965237855</v>
      </c>
      <c r="E67" s="20">
        <f>HLOOKUP(B67,'[2]RECIPE ROW'!$A$4:$BK$107,MATCH($E$3,'[2]RECIPE ROW'!$B$4:$B$107,0))*D67</f>
        <v>1465.0731889571357</v>
      </c>
      <c r="F67" s="20">
        <f>HLOOKUP(B67,[2]!recipe,MATCH($F$3,'[2]RECIPE ROW'!$B$4:$B$107,0))*D67</f>
        <v>10743.870052352328</v>
      </c>
      <c r="G67" s="20">
        <f>HLOOKUP(B67,'[2]RECIPE ROW'!$A$4:$BK$107,MATCH($G$3,'[2]RECIPE ROW'!$B$4:$B$107,0))*D67</f>
        <v>5371.9350261761638</v>
      </c>
      <c r="H67" s="20">
        <f>HLOOKUP(B67,'[2]RECIPE ROW'!$A$4:$BK$107,MATCH($H$3,'[2]RECIPE ROW'!$B$4:$B$107,0))*D67</f>
        <v>146.50731889571358</v>
      </c>
      <c r="I67" s="20">
        <f>HLOOKUP(B67,'[2]RECIPE ROW'!$A$4:$BK$107,MATCH($I$3,'[2]RECIPE ROW'!$B$4:$B$107,0))*D67</f>
        <v>537.19350261761645</v>
      </c>
      <c r="J67" s="20">
        <f>HLOOKUP(B67,'[2]RECIPE ROW'!$A$4:$BK$107,MATCH($J$3,'[2]RECIPE ROW'!$B$4:$B$107,0))*D67</f>
        <v>0</v>
      </c>
      <c r="K67" s="20">
        <f>HLOOKUP(B67,'[2]RECIPE ROW'!$A$4:$BK$107,MATCH($K$3,'[2]RECIPE ROW'!$B$4:$B$107,0))*D67</f>
        <v>0</v>
      </c>
      <c r="L67" s="20">
        <f>HLOOKUP(B67,'[2]RECIPE ROW'!$A$4:$BK$107,MATCH($L$3,'[2]RECIPE ROW'!$B$4:$B$107,0))*D67</f>
        <v>0</v>
      </c>
      <c r="M67" s="20">
        <f>HLOOKUP(B67,'[2]RECIPE ROW'!$A$4:$BK$107,MATCH($M$3,'[2]RECIPE ROW'!$B$4:$B$107,0))*D67</f>
        <v>0</v>
      </c>
      <c r="N67" s="20">
        <f>HLOOKUP(B67,'[2]RECIPE ROW'!$A$4:$BK$107,MATCH($N$3,'[2]RECIPE ROW'!$B$4:$B$107,0))*D67</f>
        <v>0</v>
      </c>
      <c r="O67" s="20">
        <f>HLOOKUP(B67,'[2]RECIPE ROW'!$A$4:$BK$107,MATCH($O$3,'[2]RECIPE ROW'!$B$4:$B$107,0))*D67</f>
        <v>0</v>
      </c>
      <c r="P67" s="20">
        <f>HLOOKUP(B67,'[2]RECIPE ROW'!$A$4:$BK$107,MATCH($P$3,'[2]RECIPE ROW'!$B$4:$B$107,0))*D67</f>
        <v>0</v>
      </c>
      <c r="Q67" s="20">
        <f>HLOOKUP(B67,'[2]RECIPE ROW'!$A$4:$BK$107,MATCH($Q$3,'[2]RECIPE ROW'!$B$4:$B$107,0))*D67</f>
        <v>0</v>
      </c>
      <c r="R67" s="20">
        <f>HLOOKUP(B67,'[2]RECIPE ROW'!$A$4:$BK$107,MATCH($R$3,'[2]RECIPE ROW'!$B$4:$B$107,0))*D67</f>
        <v>0</v>
      </c>
      <c r="S67" s="20">
        <f>HLOOKUP(B67,'[2]RECIPE ROW'!$A$4:$BK$107,MATCH($S$3,'[2]RECIPE ROW'!$B$4:$B$107,0))*D67</f>
        <v>0</v>
      </c>
      <c r="T67" s="20">
        <f>HLOOKUP(B67,'[2]RECIPE ROW'!$A$4:$BK$107,MATCH($T$3,'[2]RECIPE ROW'!$B$4:$B$107,0))*D67</f>
        <v>0</v>
      </c>
      <c r="U67" s="20">
        <f>HLOOKUP(B67,'[2]RECIPE ROW'!$A$4:$BK$107,MATCH($U$3,'[2]RECIPE ROW'!$B$4:$B$107,0))*D67</f>
        <v>0</v>
      </c>
      <c r="V67" s="20">
        <f>HLOOKUP(B67,'[2]RECIPE ROW'!$A$4:$BK$107,MATCH($V$3,'[2]RECIPE ROW'!$B$4:$B$107,0))*D67</f>
        <v>0</v>
      </c>
      <c r="W67" s="20">
        <f>HLOOKUP(B67,'[2]RECIPE ROW'!$A$4:$BK$107,MATCH($W$3,'[2]RECIPE ROW'!$B$4:$B$107,0))*D67</f>
        <v>0</v>
      </c>
      <c r="X67" s="20">
        <f>HLOOKUP(B67,'[2]RECIPE ROW'!$A$4:$BK$107,MATCH($X$3,'[2]RECIPE ROW'!$B$4:$B$107,0))*D67</f>
        <v>0</v>
      </c>
      <c r="Y67" s="20">
        <f>HLOOKUP(B67,'[2]RECIPE ROW'!$A$4:$BK$107,MATCH($Y$3,'[2]RECIPE ROW'!$B$4:$B$107,0))*D67</f>
        <v>0</v>
      </c>
      <c r="Z67" s="20">
        <f>HLOOKUP(B67,'[2]RECIPE ROW'!$A$4:$BK$107,MATCH($Z$3,'[2]RECIPE ROW'!$B$4:$B$107,0))*D67</f>
        <v>0</v>
      </c>
      <c r="AA67" s="20">
        <f>HLOOKUP(B67,'[2]RECIPE ROW'!$A$4:$BK$107,MATCH($AA$3,'[2]RECIPE ROW'!$B$4:$B$107,0))*D67</f>
        <v>0</v>
      </c>
      <c r="AB67" s="20">
        <f>HLOOKUP(B67,'[2]RECIPE ROW'!$A$4:$BK$107,MATCH($AB$3,'[2]RECIPE ROW'!$B$4:$B$107,0))*D67</f>
        <v>0</v>
      </c>
      <c r="AC67" s="20">
        <f>HLOOKUP(B67,'[2]RECIPE ROW'!$A$4:$BK$107,MATCH($AC$3,'[2]RECIPE ROW'!$B$4:$B$107,0))*D67</f>
        <v>0</v>
      </c>
      <c r="AD67" s="20">
        <f>HLOOKUP(B67,'[2]RECIPE ROW'!$A$4:$BK$107,MATCH($AD$3,'[2]RECIPE ROW'!$B$4:$B$107,0))*D67</f>
        <v>0</v>
      </c>
      <c r="AE67" s="20">
        <f>HLOOKUP(B67,'[2]RECIPE ROW'!$A$4:$BK$107,MATCH($AE$3,'[2]RECIPE ROW'!$B$4:$B$107,0))*D67</f>
        <v>1220.8943241309464</v>
      </c>
      <c r="AF67" s="20">
        <f>HLOOKUP(B67,'[2]RECIPE ROW'!$A$4:$BK$107,MATCH($AF$3,'[2]RECIPE ROW'!$B$4:$B$107,0))*D67</f>
        <v>0</v>
      </c>
      <c r="AG67" s="20">
        <f>HLOOKUP(B67,'[2]RECIPE ROW'!$A$4:$BK$107,MATCH($AG$3,'[2]RECIPE ROW'!$B$4:$B$107,0))*D67</f>
        <v>97.671545930475716</v>
      </c>
      <c r="AH67" s="20">
        <f>HLOOKUP(B67,'[2]RECIPE ROW'!$A$4:$BK$107,MATCH($AH$3,'[2]RECIPE ROW'!$B$4:$B$107,0))*D67</f>
        <v>0</v>
      </c>
      <c r="AI67" s="20">
        <f>HLOOKUP(B67,'[2]RECIPE ROW'!$A$4:$BK$107,MATCH($AI$3,'[2]RECIPE ROW'!$B$4:$B$107,0))*D67</f>
        <v>0</v>
      </c>
      <c r="AJ67" s="20">
        <f>HLOOKUP(B67,'[2]RECIPE ROW'!$A$4:$BK$107,MATCH($AJ$3,'[2]RECIPE ROW'!$B$4:$B$107,0))*D67</f>
        <v>0</v>
      </c>
      <c r="AK67" s="20">
        <f>HLOOKUP(B67,'[2]RECIPE ROW'!$A$4:$BK$107,MATCH($AK$3,'[2]RECIPE ROW'!$B$4:$B$107,0))*D67</f>
        <v>0</v>
      </c>
      <c r="AL67" s="20">
        <f>HLOOKUP(B67,'[2]RECIPE ROW'!$A$4:$BK$107,MATCH($AL$3,'[2]RECIPE ROW'!$B$4:$B$107,0))*D67</f>
        <v>0</v>
      </c>
      <c r="AM67" s="20">
        <f>HLOOKUP(B67,'[2]RECIPE ROW'!$A$4:$BK$107,MATCH($AM$3,'[2]RECIPE ROW'!$B$4:$B$107,0))*D67</f>
        <v>0</v>
      </c>
      <c r="AN67" s="20">
        <f>HLOOKUP(B67,'[2]RECIPE ROW'!$A$4:$BK$107,MATCH($AN$3,'[2]RECIPE ROW'!$B$4:$B$107,0))*D67</f>
        <v>732.53659447856785</v>
      </c>
      <c r="AO67" s="20">
        <f>HLOOKUP(B67,'[2]RECIPE ROW'!$A$4:$BK$107,MATCH($AO$3,'[2]RECIPE ROW'!$B$4:$B$107,0))*D67</f>
        <v>24.417886482618929</v>
      </c>
      <c r="AP67" s="20">
        <f>HLOOKUP(B67,'[2]RECIPE ROW'!$A$4:$BK$107,MATCH($AP$3,'[2]RECIPE ROW'!$B$4:$B$107,0))*D67</f>
        <v>0</v>
      </c>
      <c r="AQ67" s="20">
        <f>HLOOKUP(B67,'[2]RECIPE ROW'!$A$4:$BK$107,MATCH($AQ$3,'[2]RECIPE ROW'!$B$4:$B$107,0))*D67</f>
        <v>97.671545930475716</v>
      </c>
      <c r="AR67" s="20">
        <f>HLOOKUP(B67,'[2]RECIPE ROW'!$A$4:$BK$107,MATCH($AR$3,'[2]RECIPE ROW'!$B$4:$B$107,0))*D67</f>
        <v>976.71545930475713</v>
      </c>
      <c r="AS67" s="20">
        <f>HLOOKUP(B67,'[2]RECIPE ROW'!$A$4:$BK$107,MATCH($AS$3,'[2]RECIPE ROW'!$B$4:$B$107,0))*D67</f>
        <v>0</v>
      </c>
      <c r="AT67" s="20">
        <f>HLOOKUP(B67,'[2]RECIPE ROW'!$A$4:$BK$107,MATCH($AT$3,'[2]RECIPE ROW'!$B$4:$B$107,0))*D67</f>
        <v>0</v>
      </c>
      <c r="AU67" s="20">
        <f>HLOOKUP(B67,'[2]RECIPE ROW'!$A$4:$BK$107,MATCH($AU$3,'[2]RECIPE ROW'!$B$4:$B$107,0))*D67</f>
        <v>0</v>
      </c>
      <c r="AV67" s="20">
        <f>HLOOKUP(B67,'[2]RECIPE ROW'!$A$4:$BK$107,MATCH($AV$3,'[2]RECIPE ROW'!$B$4:$B$107,0))*D67</f>
        <v>0</v>
      </c>
      <c r="AW67" s="20">
        <f>HLOOKUP(B67,'[2]RECIPE ROW'!$A$4:$BK$107,MATCH($AW$3,'[2]RECIPE ROW'!$B$4:$B$107,0))*D67</f>
        <v>0</v>
      </c>
      <c r="AX67" s="20">
        <f>HLOOKUP(B67,'[2]RECIPE ROW'!$A$4:$BK$107,MATCH($AX$3,'[2]RECIPE ROW'!$B$4:$B$107,0))*D67</f>
        <v>0</v>
      </c>
      <c r="AY67" s="20">
        <f>HLOOKUP(B67,'[2]RECIPE ROW'!$A$4:$BK$107,MATCH($AY$3,'[2]RECIPE ROW'!$B$4:$B$107,0))*D67</f>
        <v>0</v>
      </c>
      <c r="AZ67" s="20">
        <f>HLOOKUP(B67,'[2]RECIPE ROW'!$A$4:$BK$107,MATCH($AZ$3,'[2]RECIPE ROW'!$B$4:$B$107,0))*D67</f>
        <v>0</v>
      </c>
      <c r="BA67" s="20">
        <f>HLOOKUP(B67,'[2]RECIPE ROW'!$A$4:$BK$107,MATCH($BA$3,'[2]RECIPE ROW'!$B$4:$B$107,0))*D67</f>
        <v>48.835772965237858</v>
      </c>
      <c r="BB67" s="20">
        <f>HLOOKUP(B67,'[2]RECIPE ROW'!$A$4:$BK$107,MATCH($BB$3,'[2]RECIPE ROW'!$B$4:$B$107,0))*D67</f>
        <v>0</v>
      </c>
      <c r="BC67" s="20">
        <f>HLOOKUP(B67,'[2]RECIPE ROW'!$A$4:$BK$107,MATCH($BC$3,'[2]RECIPE ROW'!$B$4:$B$107,0))*D67</f>
        <v>634.8650485480922</v>
      </c>
      <c r="BD67" s="20">
        <f>HLOOKUP(B67,'[2]RECIPE ROW'!$A$4:$BK$107,MATCH($BD$3,'[2]RECIPE ROW'!$B$4:$B$107,0))*D67</f>
        <v>48.835772965237858</v>
      </c>
      <c r="BE67" s="20">
        <f>HLOOKUP(B67,'[2]RECIPE ROW'!$A$4:$BK$107,MATCH($BE$3,'[2]RECIPE ROW'!$B$4:$B$107,0))*D67</f>
        <v>0</v>
      </c>
      <c r="BF67" s="20">
        <f>HLOOKUP(B67,'[2]RECIPE ROW'!$A$4:$BK$107,MATCH($BF$3,'[2]RECIPE ROW'!$B$4:$B$107,0))*D67</f>
        <v>0</v>
      </c>
      <c r="BG67" s="20">
        <f>HLOOKUP(B67,'[2]RECIPE ROW'!$A$4:$BK$107,MATCH($BG$3,'[2]RECIPE ROW'!$B$4:$B$107,0))*D67</f>
        <v>0</v>
      </c>
      <c r="BH67" s="20">
        <f>HLOOKUP(B67,'[2]RECIPE ROW'!$A$4:$BK$107,MATCH($BH$3,'[2]RECIPE ROW'!$B$4:$B$107,0))*D67</f>
        <v>0</v>
      </c>
    </row>
    <row r="68" spans="1:60" ht="22.7" customHeight="1">
      <c r="A68" s="9">
        <v>95</v>
      </c>
      <c r="B68" s="9">
        <f>+B67</f>
        <v>6</v>
      </c>
      <c r="C68" s="10" t="str">
        <f>VLOOKUP(A68,'[1]موازنه المبيعات '!$B$5:$R$1200,2,0)</f>
        <v xml:space="preserve">2 COWS  Single </v>
      </c>
      <c r="D68" s="11">
        <f>VLOOKUP(A68,'[1]SALES FORCAST'!$B$4:$O$338,3,0)</f>
        <v>0</v>
      </c>
      <c r="E68" s="20">
        <f>HLOOKUP(B68,'[2]RECIPE ROW'!$A$4:$BK$107,MATCH($E$3,'[2]RECIPE ROW'!$B$4:$B$107,0))*D68</f>
        <v>0</v>
      </c>
      <c r="F68" s="20">
        <f>HLOOKUP(B68,[2]!recipe,MATCH($F$3,'[2]RECIPE ROW'!$B$4:$B$107,0))*D68</f>
        <v>0</v>
      </c>
      <c r="G68" s="20">
        <f>HLOOKUP(B68,'[2]RECIPE ROW'!$A$4:$BK$107,MATCH($G$3,'[2]RECIPE ROW'!$B$4:$B$107,0))*D68</f>
        <v>0</v>
      </c>
      <c r="H68" s="20">
        <f>HLOOKUP(B68,'[2]RECIPE ROW'!$A$4:$BK$107,MATCH($H$3,'[2]RECIPE ROW'!$B$4:$B$107,0))*D68</f>
        <v>0</v>
      </c>
      <c r="I68" s="20">
        <f>HLOOKUP(B68,'[2]RECIPE ROW'!$A$4:$BK$107,MATCH($I$3,'[2]RECIPE ROW'!$B$4:$B$107,0))*D68</f>
        <v>0</v>
      </c>
      <c r="J68" s="20">
        <f>HLOOKUP(B68,'[2]RECIPE ROW'!$A$4:$BK$107,MATCH($J$3,'[2]RECIPE ROW'!$B$4:$B$107,0))*D68</f>
        <v>0</v>
      </c>
      <c r="K68" s="20">
        <f>HLOOKUP(B68,'[2]RECIPE ROW'!$A$4:$BK$107,MATCH($K$3,'[2]RECIPE ROW'!$B$4:$B$107,0))*D68</f>
        <v>0</v>
      </c>
      <c r="L68" s="20">
        <f>HLOOKUP(B68,'[2]RECIPE ROW'!$A$4:$BK$107,MATCH($L$3,'[2]RECIPE ROW'!$B$4:$B$107,0))*D68</f>
        <v>0</v>
      </c>
      <c r="M68" s="20">
        <f>HLOOKUP(B68,'[2]RECIPE ROW'!$A$4:$BK$107,MATCH($M$3,'[2]RECIPE ROW'!$B$4:$B$107,0))*D68</f>
        <v>0</v>
      </c>
      <c r="N68" s="20">
        <f>HLOOKUP(B68,'[2]RECIPE ROW'!$A$4:$BK$107,MATCH($N$3,'[2]RECIPE ROW'!$B$4:$B$107,0))*D68</f>
        <v>0</v>
      </c>
      <c r="O68" s="20">
        <f>HLOOKUP(B68,'[2]RECIPE ROW'!$A$4:$BK$107,MATCH($O$3,'[2]RECIPE ROW'!$B$4:$B$107,0))*D68</f>
        <v>0</v>
      </c>
      <c r="P68" s="20">
        <f>HLOOKUP(B68,'[2]RECIPE ROW'!$A$4:$BK$107,MATCH($P$3,'[2]RECIPE ROW'!$B$4:$B$107,0))*D68</f>
        <v>0</v>
      </c>
      <c r="Q68" s="20">
        <f>HLOOKUP(B68,'[2]RECIPE ROW'!$A$4:$BK$107,MATCH($Q$3,'[2]RECIPE ROW'!$B$4:$B$107,0))*D68</f>
        <v>0</v>
      </c>
      <c r="R68" s="20">
        <f>HLOOKUP(B68,'[2]RECIPE ROW'!$A$4:$BK$107,MATCH($R$3,'[2]RECIPE ROW'!$B$4:$B$107,0))*D68</f>
        <v>0</v>
      </c>
      <c r="S68" s="20">
        <f>HLOOKUP(B68,'[2]RECIPE ROW'!$A$4:$BK$107,MATCH($S$3,'[2]RECIPE ROW'!$B$4:$B$107,0))*D68</f>
        <v>0</v>
      </c>
      <c r="T68" s="20">
        <f>HLOOKUP(B68,'[2]RECIPE ROW'!$A$4:$BK$107,MATCH($T$3,'[2]RECIPE ROW'!$B$4:$B$107,0))*D68</f>
        <v>0</v>
      </c>
      <c r="U68" s="20">
        <f>HLOOKUP(B68,'[2]RECIPE ROW'!$A$4:$BK$107,MATCH($U$3,'[2]RECIPE ROW'!$B$4:$B$107,0))*D68</f>
        <v>0</v>
      </c>
      <c r="V68" s="20">
        <f>HLOOKUP(B68,'[2]RECIPE ROW'!$A$4:$BK$107,MATCH($V$3,'[2]RECIPE ROW'!$B$4:$B$107,0))*D68</f>
        <v>0</v>
      </c>
      <c r="W68" s="20">
        <f>HLOOKUP(B68,'[2]RECIPE ROW'!$A$4:$BK$107,MATCH($W$3,'[2]RECIPE ROW'!$B$4:$B$107,0))*D68</f>
        <v>0</v>
      </c>
      <c r="X68" s="20">
        <f>HLOOKUP(B68,'[2]RECIPE ROW'!$A$4:$BK$107,MATCH($X$3,'[2]RECIPE ROW'!$B$4:$B$107,0))*D68</f>
        <v>0</v>
      </c>
      <c r="Y68" s="20">
        <f>HLOOKUP(B68,'[2]RECIPE ROW'!$A$4:$BK$107,MATCH($Y$3,'[2]RECIPE ROW'!$B$4:$B$107,0))*D68</f>
        <v>0</v>
      </c>
      <c r="Z68" s="20">
        <f>HLOOKUP(B68,'[2]RECIPE ROW'!$A$4:$BK$107,MATCH($Z$3,'[2]RECIPE ROW'!$B$4:$B$107,0))*D68</f>
        <v>0</v>
      </c>
      <c r="AA68" s="20">
        <f>HLOOKUP(B68,'[2]RECIPE ROW'!$A$4:$BK$107,MATCH($AA$3,'[2]RECIPE ROW'!$B$4:$B$107,0))*D68</f>
        <v>0</v>
      </c>
      <c r="AB68" s="20">
        <f>HLOOKUP(B68,'[2]RECIPE ROW'!$A$4:$BK$107,MATCH($AB$3,'[2]RECIPE ROW'!$B$4:$B$107,0))*D68</f>
        <v>0</v>
      </c>
      <c r="AC68" s="20">
        <f>HLOOKUP(B68,'[2]RECIPE ROW'!$A$4:$BK$107,MATCH($AC$3,'[2]RECIPE ROW'!$B$4:$B$107,0))*D68</f>
        <v>0</v>
      </c>
      <c r="AD68" s="20">
        <f>HLOOKUP(B68,'[2]RECIPE ROW'!$A$4:$BK$107,MATCH($AD$3,'[2]RECIPE ROW'!$B$4:$B$107,0))*D68</f>
        <v>0</v>
      </c>
      <c r="AE68" s="20">
        <f>HLOOKUP(B68,'[2]RECIPE ROW'!$A$4:$BK$107,MATCH($AE$3,'[2]RECIPE ROW'!$B$4:$B$107,0))*D68</f>
        <v>0</v>
      </c>
      <c r="AF68" s="20">
        <f>HLOOKUP(B68,'[2]RECIPE ROW'!$A$4:$BK$107,MATCH($AF$3,'[2]RECIPE ROW'!$B$4:$B$107,0))*D68</f>
        <v>0</v>
      </c>
      <c r="AG68" s="20">
        <f>HLOOKUP(B68,'[2]RECIPE ROW'!$A$4:$BK$107,MATCH($AG$3,'[2]RECIPE ROW'!$B$4:$B$107,0))*D68</f>
        <v>0</v>
      </c>
      <c r="AH68" s="20">
        <f>HLOOKUP(B68,'[2]RECIPE ROW'!$A$4:$BK$107,MATCH($AH$3,'[2]RECIPE ROW'!$B$4:$B$107,0))*D68</f>
        <v>0</v>
      </c>
      <c r="AI68" s="20">
        <f>HLOOKUP(B68,'[2]RECIPE ROW'!$A$4:$BK$107,MATCH($AI$3,'[2]RECIPE ROW'!$B$4:$B$107,0))*D68</f>
        <v>0</v>
      </c>
      <c r="AJ68" s="20">
        <f>HLOOKUP(B68,'[2]RECIPE ROW'!$A$4:$BK$107,MATCH($AJ$3,'[2]RECIPE ROW'!$B$4:$B$107,0))*D68</f>
        <v>0</v>
      </c>
      <c r="AK68" s="20">
        <f>HLOOKUP(B68,'[2]RECIPE ROW'!$A$4:$BK$107,MATCH($AK$3,'[2]RECIPE ROW'!$B$4:$B$107,0))*D68</f>
        <v>0</v>
      </c>
      <c r="AL68" s="20">
        <f>HLOOKUP(B68,'[2]RECIPE ROW'!$A$4:$BK$107,MATCH($AL$3,'[2]RECIPE ROW'!$B$4:$B$107,0))*D68</f>
        <v>0</v>
      </c>
      <c r="AM68" s="20">
        <f>HLOOKUP(B68,'[2]RECIPE ROW'!$A$4:$BK$107,MATCH($AM$3,'[2]RECIPE ROW'!$B$4:$B$107,0))*D68</f>
        <v>0</v>
      </c>
      <c r="AN68" s="20">
        <f>HLOOKUP(B68,'[2]RECIPE ROW'!$A$4:$BK$107,MATCH($AN$3,'[2]RECIPE ROW'!$B$4:$B$107,0))*D68</f>
        <v>0</v>
      </c>
      <c r="AO68" s="20">
        <f>HLOOKUP(B68,'[2]RECIPE ROW'!$A$4:$BK$107,MATCH($AO$3,'[2]RECIPE ROW'!$B$4:$B$107,0))*D68</f>
        <v>0</v>
      </c>
      <c r="AP68" s="20">
        <f>HLOOKUP(B68,'[2]RECIPE ROW'!$A$4:$BK$107,MATCH($AP$3,'[2]RECIPE ROW'!$B$4:$B$107,0))*D68</f>
        <v>0</v>
      </c>
      <c r="AQ68" s="20">
        <f>HLOOKUP(B68,'[2]RECIPE ROW'!$A$4:$BK$107,MATCH($AQ$3,'[2]RECIPE ROW'!$B$4:$B$107,0))*D68</f>
        <v>0</v>
      </c>
      <c r="AR68" s="20">
        <f>HLOOKUP(B68,'[2]RECIPE ROW'!$A$4:$BK$107,MATCH($AR$3,'[2]RECIPE ROW'!$B$4:$B$107,0))*D68</f>
        <v>0</v>
      </c>
      <c r="AS68" s="20">
        <f>HLOOKUP(B68,'[2]RECIPE ROW'!$A$4:$BK$107,MATCH($AS$3,'[2]RECIPE ROW'!$B$4:$B$107,0))*D68</f>
        <v>0</v>
      </c>
      <c r="AT68" s="20">
        <f>HLOOKUP(B68,'[2]RECIPE ROW'!$A$4:$BK$107,MATCH($AT$3,'[2]RECIPE ROW'!$B$4:$B$107,0))*D68</f>
        <v>0</v>
      </c>
      <c r="AU68" s="20">
        <f>HLOOKUP(B68,'[2]RECIPE ROW'!$A$4:$BK$107,MATCH($AU$3,'[2]RECIPE ROW'!$B$4:$B$107,0))*D68</f>
        <v>0</v>
      </c>
      <c r="AV68" s="20">
        <f>HLOOKUP(B68,'[2]RECIPE ROW'!$A$4:$BK$107,MATCH($AV$3,'[2]RECIPE ROW'!$B$4:$B$107,0))*D68</f>
        <v>0</v>
      </c>
      <c r="AW68" s="20">
        <f>HLOOKUP(B68,'[2]RECIPE ROW'!$A$4:$BK$107,MATCH($AW$3,'[2]RECIPE ROW'!$B$4:$B$107,0))*D68</f>
        <v>0</v>
      </c>
      <c r="AX68" s="20">
        <f>HLOOKUP(B68,'[2]RECIPE ROW'!$A$4:$BK$107,MATCH($AX$3,'[2]RECIPE ROW'!$B$4:$B$107,0))*D68</f>
        <v>0</v>
      </c>
      <c r="AY68" s="20">
        <f>HLOOKUP(B68,'[2]RECIPE ROW'!$A$4:$BK$107,MATCH($AY$3,'[2]RECIPE ROW'!$B$4:$B$107,0))*D68</f>
        <v>0</v>
      </c>
      <c r="AZ68" s="20">
        <f>HLOOKUP(B68,'[2]RECIPE ROW'!$A$4:$BK$107,MATCH($AZ$3,'[2]RECIPE ROW'!$B$4:$B$107,0))*D68</f>
        <v>0</v>
      </c>
      <c r="BA68" s="20">
        <f>HLOOKUP(B68,'[2]RECIPE ROW'!$A$4:$BK$107,MATCH($BA$3,'[2]RECIPE ROW'!$B$4:$B$107,0))*D68</f>
        <v>0</v>
      </c>
      <c r="BB68" s="20">
        <f>HLOOKUP(B68,'[2]RECIPE ROW'!$A$4:$BK$107,MATCH($BB$3,'[2]RECIPE ROW'!$B$4:$B$107,0))*D68</f>
        <v>0</v>
      </c>
      <c r="BC68" s="20">
        <f>HLOOKUP(B68,'[2]RECIPE ROW'!$A$4:$BK$107,MATCH($BC$3,'[2]RECIPE ROW'!$B$4:$B$107,0))*D68</f>
        <v>0</v>
      </c>
      <c r="BD68" s="20">
        <f>HLOOKUP(B68,'[2]RECIPE ROW'!$A$4:$BK$107,MATCH($BD$3,'[2]RECIPE ROW'!$B$4:$B$107,0))*D68</f>
        <v>0</v>
      </c>
      <c r="BE68" s="20">
        <f>HLOOKUP(B68,'[2]RECIPE ROW'!$A$4:$BK$107,MATCH($BE$3,'[2]RECIPE ROW'!$B$4:$B$107,0))*D68</f>
        <v>0</v>
      </c>
      <c r="BF68" s="20">
        <f>HLOOKUP(B68,'[2]RECIPE ROW'!$A$4:$BK$107,MATCH($BF$3,'[2]RECIPE ROW'!$B$4:$B$107,0))*D68</f>
        <v>0</v>
      </c>
      <c r="BG68" s="20">
        <f>HLOOKUP(B68,'[2]RECIPE ROW'!$A$4:$BK$107,MATCH($BG$3,'[2]RECIPE ROW'!$B$4:$B$107,0))*D68</f>
        <v>0</v>
      </c>
      <c r="BH68" s="20">
        <f>HLOOKUP(B68,'[2]RECIPE ROW'!$A$4:$BK$107,MATCH($BH$3,'[2]RECIPE ROW'!$B$4:$B$107,0))*D68</f>
        <v>0</v>
      </c>
    </row>
    <row r="69" spans="1:60" ht="22.7" customHeight="1">
      <c r="A69" s="9">
        <f>+'[1]موازنه المبيعات '!B206</f>
        <v>96</v>
      </c>
      <c r="B69" s="9">
        <f>+'[2]RECIPE ROW'!J4</f>
        <v>8</v>
      </c>
      <c r="C69" s="10" t="str">
        <f>VLOOKUP(A69,'[1]موازنه المبيعات '!$B$5:$R$1200,2,0)</f>
        <v xml:space="preserve">PANDA 140 GR X 36  Catering </v>
      </c>
      <c r="D69" s="11">
        <f>VLOOKUP(A69,'[1]SALES FORCAST'!$B$4:$O$338,3,0)</f>
        <v>41199.930513764884</v>
      </c>
      <c r="E69" s="20">
        <f>HLOOKUP(B69,'[2]RECIPE ROW'!$A$4:$BK$107,MATCH($E$3,'[2]RECIPE ROW'!$B$4:$B$107,0))*D69</f>
        <v>1235.9979154129464</v>
      </c>
      <c r="F69" s="20">
        <f>HLOOKUP(B69,[2]!recipe,MATCH($F$3,'[2]RECIPE ROW'!$B$4:$B$107,0))*D69</f>
        <v>0</v>
      </c>
      <c r="G69" s="20">
        <f>HLOOKUP(B69,'[2]RECIPE ROW'!$A$4:$BK$107,MATCH($G$3,'[2]RECIPE ROW'!$B$4:$B$107,0))*D69</f>
        <v>7003.9881873400309</v>
      </c>
      <c r="H69" s="20">
        <f>HLOOKUP(B69,'[2]RECIPE ROW'!$A$4:$BK$107,MATCH($H$3,'[2]RECIPE ROW'!$B$4:$B$107,0))*D69</f>
        <v>123.59979154129465</v>
      </c>
      <c r="I69" s="20">
        <f>HLOOKUP(B69,'[2]RECIPE ROW'!$A$4:$BK$107,MATCH($I$3,'[2]RECIPE ROW'!$B$4:$B$107,0))*D69</f>
        <v>329.59944411011907</v>
      </c>
      <c r="J69" s="20">
        <f>HLOOKUP(B69,'[2]RECIPE ROW'!$A$4:$BK$107,MATCH($J$3,'[2]RECIPE ROW'!$B$4:$B$107,0))*D69</f>
        <v>0</v>
      </c>
      <c r="K69" s="20">
        <f>HLOOKUP(B69,'[2]RECIPE ROW'!$A$4:$BK$107,MATCH($K$3,'[2]RECIPE ROW'!$B$4:$B$107,0))*D69</f>
        <v>0</v>
      </c>
      <c r="L69" s="20">
        <f>HLOOKUP(B69,'[2]RECIPE ROW'!$A$4:$BK$107,MATCH($L$3,'[2]RECIPE ROW'!$B$4:$B$107,0))*D69</f>
        <v>0</v>
      </c>
      <c r="M69" s="20">
        <f>HLOOKUP(B69,'[2]RECIPE ROW'!$A$4:$BK$107,MATCH($M$3,'[2]RECIPE ROW'!$B$4:$B$107,0))*D69</f>
        <v>0</v>
      </c>
      <c r="N69" s="20">
        <f>HLOOKUP(B69,'[2]RECIPE ROW'!$A$4:$BK$107,MATCH($N$3,'[2]RECIPE ROW'!$B$4:$B$107,0))*D69</f>
        <v>0</v>
      </c>
      <c r="O69" s="20">
        <f>HLOOKUP(B69,'[2]RECIPE ROW'!$A$4:$BK$107,MATCH($O$3,'[2]RECIPE ROW'!$B$4:$B$107,0))*D69</f>
        <v>0</v>
      </c>
      <c r="P69" s="20">
        <f>HLOOKUP(B69,'[2]RECIPE ROW'!$A$4:$BK$107,MATCH($P$3,'[2]RECIPE ROW'!$B$4:$B$107,0))*D69</f>
        <v>0</v>
      </c>
      <c r="Q69" s="20">
        <f>HLOOKUP(B69,'[2]RECIPE ROW'!$A$4:$BK$107,MATCH($Q$3,'[2]RECIPE ROW'!$B$4:$B$107,0))*D69</f>
        <v>0</v>
      </c>
      <c r="R69" s="20">
        <f>HLOOKUP(B69,'[2]RECIPE ROW'!$A$4:$BK$107,MATCH($R$3,'[2]RECIPE ROW'!$B$4:$B$107,0))*D69</f>
        <v>10711.981933578871</v>
      </c>
      <c r="S69" s="20">
        <f>HLOOKUP(B69,'[2]RECIPE ROW'!$A$4:$BK$107,MATCH($S$3,'[2]RECIPE ROW'!$B$4:$B$107,0))*D69</f>
        <v>0</v>
      </c>
      <c r="T69" s="20">
        <f>HLOOKUP(B69,'[2]RECIPE ROW'!$A$4:$BK$107,MATCH($T$3,'[2]RECIPE ROW'!$B$4:$B$107,0))*D69</f>
        <v>0</v>
      </c>
      <c r="U69" s="20">
        <f>HLOOKUP(B69,'[2]RECIPE ROW'!$A$4:$BK$107,MATCH($U$3,'[2]RECIPE ROW'!$B$4:$B$107,0))*D69</f>
        <v>0</v>
      </c>
      <c r="V69" s="20">
        <f>HLOOKUP(B69,'[2]RECIPE ROW'!$A$4:$BK$107,MATCH($V$3,'[2]RECIPE ROW'!$B$4:$B$107,0))*D69</f>
        <v>0</v>
      </c>
      <c r="W69" s="20">
        <f>HLOOKUP(B69,'[2]RECIPE ROW'!$A$4:$BK$107,MATCH($W$3,'[2]RECIPE ROW'!$B$4:$B$107,0))*D69</f>
        <v>0</v>
      </c>
      <c r="X69" s="20">
        <f>HLOOKUP(B69,'[2]RECIPE ROW'!$A$4:$BK$107,MATCH($X$3,'[2]RECIPE ROW'!$B$4:$B$107,0))*D69</f>
        <v>0</v>
      </c>
      <c r="Y69" s="20">
        <f>HLOOKUP(B69,'[2]RECIPE ROW'!$A$4:$BK$107,MATCH($Y$3,'[2]RECIPE ROW'!$B$4:$B$107,0))*D69</f>
        <v>0</v>
      </c>
      <c r="Z69" s="20">
        <f>HLOOKUP(B69,'[2]RECIPE ROW'!$A$4:$BK$107,MATCH($Z$3,'[2]RECIPE ROW'!$B$4:$B$107,0))*D69</f>
        <v>0</v>
      </c>
      <c r="AA69" s="20">
        <f>HLOOKUP(B69,'[2]RECIPE ROW'!$A$4:$BK$107,MATCH($AA$3,'[2]RECIPE ROW'!$B$4:$B$107,0))*D69</f>
        <v>0</v>
      </c>
      <c r="AB69" s="20">
        <f>HLOOKUP(B69,'[2]RECIPE ROW'!$A$4:$BK$107,MATCH($AB$3,'[2]RECIPE ROW'!$B$4:$B$107,0))*D69</f>
        <v>0</v>
      </c>
      <c r="AC69" s="20">
        <f>HLOOKUP(B69,'[2]RECIPE ROW'!$A$4:$BK$107,MATCH($AC$3,'[2]RECIPE ROW'!$B$4:$B$107,0))*D69</f>
        <v>0</v>
      </c>
      <c r="AD69" s="20">
        <f>HLOOKUP(B69,'[2]RECIPE ROW'!$A$4:$BK$107,MATCH($AD$3,'[2]RECIPE ROW'!$B$4:$B$107,0))*D69</f>
        <v>0</v>
      </c>
      <c r="AE69" s="20">
        <f>HLOOKUP(B69,'[2]RECIPE ROW'!$A$4:$BK$107,MATCH($AE$3,'[2]RECIPE ROW'!$B$4:$B$107,0))*D69</f>
        <v>0</v>
      </c>
      <c r="AF69" s="20">
        <f>HLOOKUP(B69,'[2]RECIPE ROW'!$A$4:$BK$107,MATCH($AF$3,'[2]RECIPE ROW'!$B$4:$B$107,0))*D69</f>
        <v>16.479972205505955</v>
      </c>
      <c r="AG69" s="20">
        <f>HLOOKUP(B69,'[2]RECIPE ROW'!$A$4:$BK$107,MATCH($AG$3,'[2]RECIPE ROW'!$B$4:$B$107,0))*D69</f>
        <v>82.399861027529766</v>
      </c>
      <c r="AH69" s="20">
        <f>HLOOKUP(B69,'[2]RECIPE ROW'!$A$4:$BK$107,MATCH($AH$3,'[2]RECIPE ROW'!$B$4:$B$107,0))*D69</f>
        <v>0</v>
      </c>
      <c r="AI69" s="20">
        <f>HLOOKUP(B69,'[2]RECIPE ROW'!$A$4:$BK$107,MATCH($AI$3,'[2]RECIPE ROW'!$B$4:$B$107,0))*D69</f>
        <v>0</v>
      </c>
      <c r="AJ69" s="20">
        <f>HLOOKUP(B69,'[2]RECIPE ROW'!$A$4:$BK$107,MATCH($AJ$3,'[2]RECIPE ROW'!$B$4:$B$107,0))*D69</f>
        <v>0</v>
      </c>
      <c r="AK69" s="20">
        <f>HLOOKUP(B69,'[2]RECIPE ROW'!$A$4:$BK$107,MATCH($AK$3,'[2]RECIPE ROW'!$B$4:$B$107,0))*D69</f>
        <v>0</v>
      </c>
      <c r="AL69" s="20">
        <f>HLOOKUP(B69,'[2]RECIPE ROW'!$A$4:$BK$107,MATCH($AL$3,'[2]RECIPE ROW'!$B$4:$B$107,0))*D69</f>
        <v>0</v>
      </c>
      <c r="AM69" s="20">
        <f>HLOOKUP(B69,'[2]RECIPE ROW'!$A$4:$BK$107,MATCH($AM$3,'[2]RECIPE ROW'!$B$4:$B$107,0))*D69</f>
        <v>0</v>
      </c>
      <c r="AN69" s="20">
        <f>HLOOKUP(B69,'[2]RECIPE ROW'!$A$4:$BK$107,MATCH($AN$3,'[2]RECIPE ROW'!$B$4:$B$107,0))*D69</f>
        <v>0</v>
      </c>
      <c r="AO69" s="20">
        <f>HLOOKUP(B69,'[2]RECIPE ROW'!$A$4:$BK$107,MATCH($AO$3,'[2]RECIPE ROW'!$B$4:$B$107,0))*D69</f>
        <v>20.599965256882442</v>
      </c>
      <c r="AP69" s="20">
        <f>HLOOKUP(B69,'[2]RECIPE ROW'!$A$4:$BK$107,MATCH($AP$3,'[2]RECIPE ROW'!$B$4:$B$107,0))*D69</f>
        <v>0</v>
      </c>
      <c r="AQ69" s="20">
        <f>HLOOKUP(B69,'[2]RECIPE ROW'!$A$4:$BK$107,MATCH($AQ$3,'[2]RECIPE ROW'!$B$4:$B$107,0))*D69</f>
        <v>0</v>
      </c>
      <c r="AR69" s="20">
        <f>HLOOKUP(B69,'[2]RECIPE ROW'!$A$4:$BK$107,MATCH($AR$3,'[2]RECIPE ROW'!$B$4:$B$107,0))*D69</f>
        <v>617.99895770647322</v>
      </c>
      <c r="AS69" s="20">
        <f>HLOOKUP(B69,'[2]RECIPE ROW'!$A$4:$BK$107,MATCH($AS$3,'[2]RECIPE ROW'!$B$4:$B$107,0))*D69</f>
        <v>0</v>
      </c>
      <c r="AT69" s="20">
        <f>HLOOKUP(B69,'[2]RECIPE ROW'!$A$4:$BK$107,MATCH($AT$3,'[2]RECIPE ROW'!$B$4:$B$107,0))*D69</f>
        <v>0</v>
      </c>
      <c r="AU69" s="20">
        <f>HLOOKUP(B69,'[2]RECIPE ROW'!$A$4:$BK$107,MATCH($AU$3,'[2]RECIPE ROW'!$B$4:$B$107,0))*D69</f>
        <v>0</v>
      </c>
      <c r="AV69" s="20">
        <f>HLOOKUP(B69,'[2]RECIPE ROW'!$A$4:$BK$107,MATCH($AV$3,'[2]RECIPE ROW'!$B$4:$B$107,0))*D69</f>
        <v>0</v>
      </c>
      <c r="AW69" s="20">
        <f>HLOOKUP(B69,'[2]RECIPE ROW'!$A$4:$BK$107,MATCH($AW$3,'[2]RECIPE ROW'!$B$4:$B$107,0))*D69</f>
        <v>0</v>
      </c>
      <c r="AX69" s="20">
        <f>HLOOKUP(B69,'[2]RECIPE ROW'!$A$4:$BK$107,MATCH($AX$3,'[2]RECIPE ROW'!$B$4:$B$107,0))*D69</f>
        <v>0</v>
      </c>
      <c r="AY69" s="20">
        <f>HLOOKUP(B69,'[2]RECIPE ROW'!$A$4:$BK$107,MATCH($AY$3,'[2]RECIPE ROW'!$B$4:$B$107,0))*D69</f>
        <v>0</v>
      </c>
      <c r="AZ69" s="20">
        <f>HLOOKUP(B69,'[2]RECIPE ROW'!$A$4:$BK$107,MATCH($AZ$3,'[2]RECIPE ROW'!$B$4:$B$107,0))*D69</f>
        <v>0</v>
      </c>
      <c r="BA69" s="20">
        <f>HLOOKUP(B69,'[2]RECIPE ROW'!$A$4:$BK$107,MATCH($BA$3,'[2]RECIPE ROW'!$B$4:$B$107,0))*D69</f>
        <v>41.199930513764883</v>
      </c>
      <c r="BB69" s="20">
        <f>HLOOKUP(B69,'[2]RECIPE ROW'!$A$4:$BK$107,MATCH($BB$3,'[2]RECIPE ROW'!$B$4:$B$107,0))*D69</f>
        <v>0</v>
      </c>
      <c r="BC69" s="20">
        <f>HLOOKUP(B69,'[2]RECIPE ROW'!$A$4:$BK$107,MATCH($BC$3,'[2]RECIPE ROW'!$B$4:$B$107,0))*D69</f>
        <v>535.59909667894351</v>
      </c>
      <c r="BD69" s="20">
        <f>HLOOKUP(B69,'[2]RECIPE ROW'!$A$4:$BK$107,MATCH($BD$3,'[2]RECIPE ROW'!$B$4:$B$107,0))*D69</f>
        <v>20.599965256882442</v>
      </c>
      <c r="BE69" s="20">
        <f>HLOOKUP(B69,'[2]RECIPE ROW'!$A$4:$BK$107,MATCH($BE$3,'[2]RECIPE ROW'!$B$4:$B$107,0))*D69</f>
        <v>0</v>
      </c>
      <c r="BF69" s="20">
        <f>HLOOKUP(B69,'[2]RECIPE ROW'!$A$4:$BK$107,MATCH($BF$3,'[2]RECIPE ROW'!$B$4:$B$107,0))*D69</f>
        <v>0</v>
      </c>
      <c r="BG69" s="20">
        <f>HLOOKUP(B69,'[2]RECIPE ROW'!$A$4:$BK$107,MATCH($BG$3,'[2]RECIPE ROW'!$B$4:$B$107,0))*D69</f>
        <v>0</v>
      </c>
      <c r="BH69" s="20">
        <f>HLOOKUP(B69,'[2]RECIPE ROW'!$A$4:$BK$107,MATCH($BH$3,'[2]RECIPE ROW'!$B$4:$B$107,0))*D69</f>
        <v>0</v>
      </c>
    </row>
    <row r="70" spans="1:60" ht="22.7" customHeight="1">
      <c r="A70" s="9">
        <f>+'[1]موازنه المبيعات '!B209</f>
        <v>97</v>
      </c>
      <c r="B70" s="9">
        <f>+B68</f>
        <v>6</v>
      </c>
      <c r="C70" s="10" t="str">
        <f>VLOOKUP(A70,'[1]موازنه المبيعات '!$B$5:$R$1200,2,0)</f>
        <v>2 COWS × 280  Dubble Catering</v>
      </c>
      <c r="D70" s="11">
        <f>VLOOKUP(A70,'[1]SALES FORCAST'!$B$4:$O$338,3,0)</f>
        <v>47210.616478013995</v>
      </c>
      <c r="E70" s="20">
        <f>HLOOKUP(B70,'[2]RECIPE ROW'!$A$4:$BK$107,MATCH($E$3,'[2]RECIPE ROW'!$B$4:$B$107,0))*D70</f>
        <v>1416.3184943404199</v>
      </c>
      <c r="F70" s="20">
        <f>HLOOKUP(B70,[2]!recipe,MATCH($F$3,'[2]RECIPE ROW'!$B$4:$B$107,0))*D70</f>
        <v>10386.335625163079</v>
      </c>
      <c r="G70" s="20">
        <f>HLOOKUP(B70,'[2]RECIPE ROW'!$A$4:$BK$107,MATCH($G$3,'[2]RECIPE ROW'!$B$4:$B$107,0))*D70</f>
        <v>5193.1678125815397</v>
      </c>
      <c r="H70" s="20">
        <f>HLOOKUP(B70,'[2]RECIPE ROW'!$A$4:$BK$107,MATCH($H$3,'[2]RECIPE ROW'!$B$4:$B$107,0))*D70</f>
        <v>141.63184943404198</v>
      </c>
      <c r="I70" s="20">
        <f>HLOOKUP(B70,'[2]RECIPE ROW'!$A$4:$BK$107,MATCH($I$3,'[2]RECIPE ROW'!$B$4:$B$107,0))*D70</f>
        <v>519.31678125815404</v>
      </c>
      <c r="J70" s="20">
        <f>HLOOKUP(B70,'[2]RECIPE ROW'!$A$4:$BK$107,MATCH($J$3,'[2]RECIPE ROW'!$B$4:$B$107,0))*D70</f>
        <v>0</v>
      </c>
      <c r="K70" s="20">
        <f>HLOOKUP(B70,'[2]RECIPE ROW'!$A$4:$BK$107,MATCH($K$3,'[2]RECIPE ROW'!$B$4:$B$107,0))*D70</f>
        <v>0</v>
      </c>
      <c r="L70" s="20">
        <f>HLOOKUP(B70,'[2]RECIPE ROW'!$A$4:$BK$107,MATCH($L$3,'[2]RECIPE ROW'!$B$4:$B$107,0))*D70</f>
        <v>0</v>
      </c>
      <c r="M70" s="20">
        <f>HLOOKUP(B70,'[2]RECIPE ROW'!$A$4:$BK$107,MATCH($M$3,'[2]RECIPE ROW'!$B$4:$B$107,0))*D70</f>
        <v>0</v>
      </c>
      <c r="N70" s="20">
        <f>HLOOKUP(B70,'[2]RECIPE ROW'!$A$4:$BK$107,MATCH($N$3,'[2]RECIPE ROW'!$B$4:$B$107,0))*D70</f>
        <v>0</v>
      </c>
      <c r="O70" s="20">
        <f>HLOOKUP(B70,'[2]RECIPE ROW'!$A$4:$BK$107,MATCH($O$3,'[2]RECIPE ROW'!$B$4:$B$107,0))*D70</f>
        <v>0</v>
      </c>
      <c r="P70" s="20">
        <f>HLOOKUP(B70,'[2]RECIPE ROW'!$A$4:$BK$107,MATCH($P$3,'[2]RECIPE ROW'!$B$4:$B$107,0))*D70</f>
        <v>0</v>
      </c>
      <c r="Q70" s="20">
        <f>HLOOKUP(B70,'[2]RECIPE ROW'!$A$4:$BK$107,MATCH($Q$3,'[2]RECIPE ROW'!$B$4:$B$107,0))*D70</f>
        <v>0</v>
      </c>
      <c r="R70" s="20">
        <f>HLOOKUP(B70,'[2]RECIPE ROW'!$A$4:$BK$107,MATCH($R$3,'[2]RECIPE ROW'!$B$4:$B$107,0))*D70</f>
        <v>0</v>
      </c>
      <c r="S70" s="20">
        <f>HLOOKUP(B70,'[2]RECIPE ROW'!$A$4:$BK$107,MATCH($S$3,'[2]RECIPE ROW'!$B$4:$B$107,0))*D70</f>
        <v>0</v>
      </c>
      <c r="T70" s="20">
        <f>HLOOKUP(B70,'[2]RECIPE ROW'!$A$4:$BK$107,MATCH($T$3,'[2]RECIPE ROW'!$B$4:$B$107,0))*D70</f>
        <v>0</v>
      </c>
      <c r="U70" s="20">
        <f>HLOOKUP(B70,'[2]RECIPE ROW'!$A$4:$BK$107,MATCH($U$3,'[2]RECIPE ROW'!$B$4:$B$107,0))*D70</f>
        <v>0</v>
      </c>
      <c r="V70" s="20">
        <f>HLOOKUP(B70,'[2]RECIPE ROW'!$A$4:$BK$107,MATCH($V$3,'[2]RECIPE ROW'!$B$4:$B$107,0))*D70</f>
        <v>0</v>
      </c>
      <c r="W70" s="20">
        <f>HLOOKUP(B70,'[2]RECIPE ROW'!$A$4:$BK$107,MATCH($W$3,'[2]RECIPE ROW'!$B$4:$B$107,0))*D70</f>
        <v>0</v>
      </c>
      <c r="X70" s="20">
        <f>HLOOKUP(B70,'[2]RECIPE ROW'!$A$4:$BK$107,MATCH($X$3,'[2]RECIPE ROW'!$B$4:$B$107,0))*D70</f>
        <v>0</v>
      </c>
      <c r="Y70" s="20">
        <f>HLOOKUP(B70,'[2]RECIPE ROW'!$A$4:$BK$107,MATCH($Y$3,'[2]RECIPE ROW'!$B$4:$B$107,0))*D70</f>
        <v>0</v>
      </c>
      <c r="Z70" s="20">
        <f>HLOOKUP(B70,'[2]RECIPE ROW'!$A$4:$BK$107,MATCH($Z$3,'[2]RECIPE ROW'!$B$4:$B$107,0))*D70</f>
        <v>0</v>
      </c>
      <c r="AA70" s="20">
        <f>HLOOKUP(B70,'[2]RECIPE ROW'!$A$4:$BK$107,MATCH($AA$3,'[2]RECIPE ROW'!$B$4:$B$107,0))*D70</f>
        <v>0</v>
      </c>
      <c r="AB70" s="20">
        <f>HLOOKUP(B70,'[2]RECIPE ROW'!$A$4:$BK$107,MATCH($AB$3,'[2]RECIPE ROW'!$B$4:$B$107,0))*D70</f>
        <v>0</v>
      </c>
      <c r="AC70" s="20">
        <f>HLOOKUP(B70,'[2]RECIPE ROW'!$A$4:$BK$107,MATCH($AC$3,'[2]RECIPE ROW'!$B$4:$B$107,0))*D70</f>
        <v>0</v>
      </c>
      <c r="AD70" s="20">
        <f>HLOOKUP(B70,'[2]RECIPE ROW'!$A$4:$BK$107,MATCH($AD$3,'[2]RECIPE ROW'!$B$4:$B$107,0))*D70</f>
        <v>0</v>
      </c>
      <c r="AE70" s="20">
        <f>HLOOKUP(B70,'[2]RECIPE ROW'!$A$4:$BK$107,MATCH($AE$3,'[2]RECIPE ROW'!$B$4:$B$107,0))*D70</f>
        <v>1180.26541195035</v>
      </c>
      <c r="AF70" s="20">
        <f>HLOOKUP(B70,'[2]RECIPE ROW'!$A$4:$BK$107,MATCH($AF$3,'[2]RECIPE ROW'!$B$4:$B$107,0))*D70</f>
        <v>0</v>
      </c>
      <c r="AG70" s="20">
        <f>HLOOKUP(B70,'[2]RECIPE ROW'!$A$4:$BK$107,MATCH($AG$3,'[2]RECIPE ROW'!$B$4:$B$107,0))*D70</f>
        <v>94.421232956027993</v>
      </c>
      <c r="AH70" s="20">
        <f>HLOOKUP(B70,'[2]RECIPE ROW'!$A$4:$BK$107,MATCH($AH$3,'[2]RECIPE ROW'!$B$4:$B$107,0))*D70</f>
        <v>0</v>
      </c>
      <c r="AI70" s="20">
        <f>HLOOKUP(B70,'[2]RECIPE ROW'!$A$4:$BK$107,MATCH($AI$3,'[2]RECIPE ROW'!$B$4:$B$107,0))*D70</f>
        <v>0</v>
      </c>
      <c r="AJ70" s="20">
        <f>HLOOKUP(B70,'[2]RECIPE ROW'!$A$4:$BK$107,MATCH($AJ$3,'[2]RECIPE ROW'!$B$4:$B$107,0))*D70</f>
        <v>0</v>
      </c>
      <c r="AK70" s="20">
        <f>HLOOKUP(B70,'[2]RECIPE ROW'!$A$4:$BK$107,MATCH($AK$3,'[2]RECIPE ROW'!$B$4:$B$107,0))*D70</f>
        <v>0</v>
      </c>
      <c r="AL70" s="20">
        <f>HLOOKUP(B70,'[2]RECIPE ROW'!$A$4:$BK$107,MATCH($AL$3,'[2]RECIPE ROW'!$B$4:$B$107,0))*D70</f>
        <v>0</v>
      </c>
      <c r="AM70" s="20">
        <f>HLOOKUP(B70,'[2]RECIPE ROW'!$A$4:$BK$107,MATCH($AM$3,'[2]RECIPE ROW'!$B$4:$B$107,0))*D70</f>
        <v>0</v>
      </c>
      <c r="AN70" s="20">
        <f>HLOOKUP(B70,'[2]RECIPE ROW'!$A$4:$BK$107,MATCH($AN$3,'[2]RECIPE ROW'!$B$4:$B$107,0))*D70</f>
        <v>708.15924717020994</v>
      </c>
      <c r="AO70" s="20">
        <f>HLOOKUP(B70,'[2]RECIPE ROW'!$A$4:$BK$107,MATCH($AO$3,'[2]RECIPE ROW'!$B$4:$B$107,0))*D70</f>
        <v>23.605308239006998</v>
      </c>
      <c r="AP70" s="20">
        <f>HLOOKUP(B70,'[2]RECIPE ROW'!$A$4:$BK$107,MATCH($AP$3,'[2]RECIPE ROW'!$B$4:$B$107,0))*D70</f>
        <v>0</v>
      </c>
      <c r="AQ70" s="20">
        <f>HLOOKUP(B70,'[2]RECIPE ROW'!$A$4:$BK$107,MATCH($AQ$3,'[2]RECIPE ROW'!$B$4:$B$107,0))*D70</f>
        <v>94.421232956027993</v>
      </c>
      <c r="AR70" s="20">
        <f>HLOOKUP(B70,'[2]RECIPE ROW'!$A$4:$BK$107,MATCH($AR$3,'[2]RECIPE ROW'!$B$4:$B$107,0))*D70</f>
        <v>944.21232956027995</v>
      </c>
      <c r="AS70" s="20">
        <f>HLOOKUP(B70,'[2]RECIPE ROW'!$A$4:$BK$107,MATCH($AS$3,'[2]RECIPE ROW'!$B$4:$B$107,0))*D70</f>
        <v>0</v>
      </c>
      <c r="AT70" s="20">
        <f>HLOOKUP(B70,'[2]RECIPE ROW'!$A$4:$BK$107,MATCH($AT$3,'[2]RECIPE ROW'!$B$4:$B$107,0))*D70</f>
        <v>0</v>
      </c>
      <c r="AU70" s="20">
        <f>HLOOKUP(B70,'[2]RECIPE ROW'!$A$4:$BK$107,MATCH($AU$3,'[2]RECIPE ROW'!$B$4:$B$107,0))*D70</f>
        <v>0</v>
      </c>
      <c r="AV70" s="20">
        <f>HLOOKUP(B70,'[2]RECIPE ROW'!$A$4:$BK$107,MATCH($AV$3,'[2]RECIPE ROW'!$B$4:$B$107,0))*D70</f>
        <v>0</v>
      </c>
      <c r="AW70" s="20">
        <f>HLOOKUP(B70,'[2]RECIPE ROW'!$A$4:$BK$107,MATCH($AW$3,'[2]RECIPE ROW'!$B$4:$B$107,0))*D70</f>
        <v>0</v>
      </c>
      <c r="AX70" s="20">
        <f>HLOOKUP(B70,'[2]RECIPE ROW'!$A$4:$BK$107,MATCH($AX$3,'[2]RECIPE ROW'!$B$4:$B$107,0))*D70</f>
        <v>0</v>
      </c>
      <c r="AY70" s="20">
        <f>HLOOKUP(B70,'[2]RECIPE ROW'!$A$4:$BK$107,MATCH($AY$3,'[2]RECIPE ROW'!$B$4:$B$107,0))*D70</f>
        <v>0</v>
      </c>
      <c r="AZ70" s="20">
        <f>HLOOKUP(B70,'[2]RECIPE ROW'!$A$4:$BK$107,MATCH($AZ$3,'[2]RECIPE ROW'!$B$4:$B$107,0))*D70</f>
        <v>0</v>
      </c>
      <c r="BA70" s="20">
        <f>HLOOKUP(B70,'[2]RECIPE ROW'!$A$4:$BK$107,MATCH($BA$3,'[2]RECIPE ROW'!$B$4:$B$107,0))*D70</f>
        <v>47.210616478013996</v>
      </c>
      <c r="BB70" s="20">
        <f>HLOOKUP(B70,'[2]RECIPE ROW'!$A$4:$BK$107,MATCH($BB$3,'[2]RECIPE ROW'!$B$4:$B$107,0))*D70</f>
        <v>0</v>
      </c>
      <c r="BC70" s="20">
        <f>HLOOKUP(B70,'[2]RECIPE ROW'!$A$4:$BK$107,MATCH($BC$3,'[2]RECIPE ROW'!$B$4:$B$107,0))*D70</f>
        <v>613.73801421418204</v>
      </c>
      <c r="BD70" s="20">
        <f>HLOOKUP(B70,'[2]RECIPE ROW'!$A$4:$BK$107,MATCH($BD$3,'[2]RECIPE ROW'!$B$4:$B$107,0))*D70</f>
        <v>47.210616478013996</v>
      </c>
      <c r="BE70" s="20">
        <f>HLOOKUP(B70,'[2]RECIPE ROW'!$A$4:$BK$107,MATCH($BE$3,'[2]RECIPE ROW'!$B$4:$B$107,0))*D70</f>
        <v>0</v>
      </c>
      <c r="BF70" s="20">
        <f>HLOOKUP(B70,'[2]RECIPE ROW'!$A$4:$BK$107,MATCH($BF$3,'[2]RECIPE ROW'!$B$4:$B$107,0))*D70</f>
        <v>0</v>
      </c>
      <c r="BG70" s="20">
        <f>HLOOKUP(B70,'[2]RECIPE ROW'!$A$4:$BK$107,MATCH($BG$3,'[2]RECIPE ROW'!$B$4:$B$107,0))*D70</f>
        <v>0</v>
      </c>
      <c r="BH70" s="20">
        <f>HLOOKUP(B70,'[2]RECIPE ROW'!$A$4:$BK$107,MATCH($BH$3,'[2]RECIPE ROW'!$B$4:$B$107,0))*D70</f>
        <v>0</v>
      </c>
    </row>
    <row r="71" spans="1:60" ht="22.7" customHeight="1">
      <c r="A71" s="9">
        <f>+'[1]موازنه المبيعات '!B212</f>
        <v>98</v>
      </c>
      <c r="B71" s="9">
        <f>+B70</f>
        <v>6</v>
      </c>
      <c r="C71" s="10" t="str">
        <f>VLOOKUP(A71,'[1]موازنه المبيعات '!$B$5:$R$1200,2,0)</f>
        <v>2 COWS   360 gm Catering</v>
      </c>
      <c r="D71" s="11">
        <f>VLOOKUP(A71,'[1]SALES FORCAST'!$B$4:$O$338,3,0)</f>
        <v>64317.542843723328</v>
      </c>
      <c r="E71" s="20">
        <f>HLOOKUP(B71,'[2]RECIPE ROW'!$A$4:$BK$107,MATCH($E$3,'[2]RECIPE ROW'!$B$4:$B$107,0))*D71</f>
        <v>1929.5262853116997</v>
      </c>
      <c r="F71" s="20">
        <f>HLOOKUP(B71,[2]!recipe,MATCH($F$3,'[2]RECIPE ROW'!$B$4:$B$107,0))*D71</f>
        <v>14149.859425619132</v>
      </c>
      <c r="G71" s="20">
        <f>HLOOKUP(B71,'[2]RECIPE ROW'!$A$4:$BK$107,MATCH($G$3,'[2]RECIPE ROW'!$B$4:$B$107,0))*D71</f>
        <v>7074.9297128095659</v>
      </c>
      <c r="H71" s="20">
        <f>HLOOKUP(B71,'[2]RECIPE ROW'!$A$4:$BK$107,MATCH($H$3,'[2]RECIPE ROW'!$B$4:$B$107,0))*D71</f>
        <v>192.95262853116998</v>
      </c>
      <c r="I71" s="20">
        <f>HLOOKUP(B71,'[2]RECIPE ROW'!$A$4:$BK$107,MATCH($I$3,'[2]RECIPE ROW'!$B$4:$B$107,0))*D71</f>
        <v>707.49297128095668</v>
      </c>
      <c r="J71" s="20">
        <f>HLOOKUP(B71,'[2]RECIPE ROW'!$A$4:$BK$107,MATCH($J$3,'[2]RECIPE ROW'!$B$4:$B$107,0))*D71</f>
        <v>0</v>
      </c>
      <c r="K71" s="20">
        <f>HLOOKUP(B71,'[2]RECIPE ROW'!$A$4:$BK$107,MATCH($K$3,'[2]RECIPE ROW'!$B$4:$B$107,0))*D71</f>
        <v>0</v>
      </c>
      <c r="L71" s="20">
        <f>HLOOKUP(B71,'[2]RECIPE ROW'!$A$4:$BK$107,MATCH($L$3,'[2]RECIPE ROW'!$B$4:$B$107,0))*D71</f>
        <v>0</v>
      </c>
      <c r="M71" s="20">
        <f>HLOOKUP(B71,'[2]RECIPE ROW'!$A$4:$BK$107,MATCH($M$3,'[2]RECIPE ROW'!$B$4:$B$107,0))*D71</f>
        <v>0</v>
      </c>
      <c r="N71" s="20">
        <f>HLOOKUP(B71,'[2]RECIPE ROW'!$A$4:$BK$107,MATCH($N$3,'[2]RECIPE ROW'!$B$4:$B$107,0))*D71</f>
        <v>0</v>
      </c>
      <c r="O71" s="20">
        <f>HLOOKUP(B71,'[2]RECIPE ROW'!$A$4:$BK$107,MATCH($O$3,'[2]RECIPE ROW'!$B$4:$B$107,0))*D71</f>
        <v>0</v>
      </c>
      <c r="P71" s="20">
        <f>HLOOKUP(B71,'[2]RECIPE ROW'!$A$4:$BK$107,MATCH($P$3,'[2]RECIPE ROW'!$B$4:$B$107,0))*D71</f>
        <v>0</v>
      </c>
      <c r="Q71" s="20">
        <f>HLOOKUP(B71,'[2]RECIPE ROW'!$A$4:$BK$107,MATCH($Q$3,'[2]RECIPE ROW'!$B$4:$B$107,0))*D71</f>
        <v>0</v>
      </c>
      <c r="R71" s="20">
        <f>HLOOKUP(B71,'[2]RECIPE ROW'!$A$4:$BK$107,MATCH($R$3,'[2]RECIPE ROW'!$B$4:$B$107,0))*D71</f>
        <v>0</v>
      </c>
      <c r="S71" s="20">
        <f>HLOOKUP(B71,'[2]RECIPE ROW'!$A$4:$BK$107,MATCH($S$3,'[2]RECIPE ROW'!$B$4:$B$107,0))*D71</f>
        <v>0</v>
      </c>
      <c r="T71" s="20">
        <f>HLOOKUP(B71,'[2]RECIPE ROW'!$A$4:$BK$107,MATCH($T$3,'[2]RECIPE ROW'!$B$4:$B$107,0))*D71</f>
        <v>0</v>
      </c>
      <c r="U71" s="20">
        <f>HLOOKUP(B71,'[2]RECIPE ROW'!$A$4:$BK$107,MATCH($U$3,'[2]RECIPE ROW'!$B$4:$B$107,0))*D71</f>
        <v>0</v>
      </c>
      <c r="V71" s="20">
        <f>HLOOKUP(B71,'[2]RECIPE ROW'!$A$4:$BK$107,MATCH($V$3,'[2]RECIPE ROW'!$B$4:$B$107,0))*D71</f>
        <v>0</v>
      </c>
      <c r="W71" s="20">
        <f>HLOOKUP(B71,'[2]RECIPE ROW'!$A$4:$BK$107,MATCH($W$3,'[2]RECIPE ROW'!$B$4:$B$107,0))*D71</f>
        <v>0</v>
      </c>
      <c r="X71" s="20">
        <f>HLOOKUP(B71,'[2]RECIPE ROW'!$A$4:$BK$107,MATCH($X$3,'[2]RECIPE ROW'!$B$4:$B$107,0))*D71</f>
        <v>0</v>
      </c>
      <c r="Y71" s="20">
        <f>HLOOKUP(B71,'[2]RECIPE ROW'!$A$4:$BK$107,MATCH($Y$3,'[2]RECIPE ROW'!$B$4:$B$107,0))*D71</f>
        <v>0</v>
      </c>
      <c r="Z71" s="20">
        <f>HLOOKUP(B71,'[2]RECIPE ROW'!$A$4:$BK$107,MATCH($Z$3,'[2]RECIPE ROW'!$B$4:$B$107,0))*D71</f>
        <v>0</v>
      </c>
      <c r="AA71" s="20">
        <f>HLOOKUP(B71,'[2]RECIPE ROW'!$A$4:$BK$107,MATCH($AA$3,'[2]RECIPE ROW'!$B$4:$B$107,0))*D71</f>
        <v>0</v>
      </c>
      <c r="AB71" s="20">
        <f>HLOOKUP(B71,'[2]RECIPE ROW'!$A$4:$BK$107,MATCH($AB$3,'[2]RECIPE ROW'!$B$4:$B$107,0))*D71</f>
        <v>0</v>
      </c>
      <c r="AC71" s="20">
        <f>HLOOKUP(B71,'[2]RECIPE ROW'!$A$4:$BK$107,MATCH($AC$3,'[2]RECIPE ROW'!$B$4:$B$107,0))*D71</f>
        <v>0</v>
      </c>
      <c r="AD71" s="20">
        <f>HLOOKUP(B71,'[2]RECIPE ROW'!$A$4:$BK$107,MATCH($AD$3,'[2]RECIPE ROW'!$B$4:$B$107,0))*D71</f>
        <v>0</v>
      </c>
      <c r="AE71" s="20">
        <f>HLOOKUP(B71,'[2]RECIPE ROW'!$A$4:$BK$107,MATCH($AE$3,'[2]RECIPE ROW'!$B$4:$B$107,0))*D71</f>
        <v>1607.9385710930833</v>
      </c>
      <c r="AF71" s="20">
        <f>HLOOKUP(B71,'[2]RECIPE ROW'!$A$4:$BK$107,MATCH($AF$3,'[2]RECIPE ROW'!$B$4:$B$107,0))*D71</f>
        <v>0</v>
      </c>
      <c r="AG71" s="20">
        <f>HLOOKUP(B71,'[2]RECIPE ROW'!$A$4:$BK$107,MATCH($AG$3,'[2]RECIPE ROW'!$B$4:$B$107,0))*D71</f>
        <v>128.63508568744666</v>
      </c>
      <c r="AH71" s="20">
        <f>HLOOKUP(B71,'[2]RECIPE ROW'!$A$4:$BK$107,MATCH($AH$3,'[2]RECIPE ROW'!$B$4:$B$107,0))*D71</f>
        <v>0</v>
      </c>
      <c r="AI71" s="20">
        <f>HLOOKUP(B71,'[2]RECIPE ROW'!$A$4:$BK$107,MATCH($AI$3,'[2]RECIPE ROW'!$B$4:$B$107,0))*D71</f>
        <v>0</v>
      </c>
      <c r="AJ71" s="20">
        <f>HLOOKUP(B71,'[2]RECIPE ROW'!$A$4:$BK$107,MATCH($AJ$3,'[2]RECIPE ROW'!$B$4:$B$107,0))*D71</f>
        <v>0</v>
      </c>
      <c r="AK71" s="20">
        <f>HLOOKUP(B71,'[2]RECIPE ROW'!$A$4:$BK$107,MATCH($AK$3,'[2]RECIPE ROW'!$B$4:$B$107,0))*D71</f>
        <v>0</v>
      </c>
      <c r="AL71" s="20">
        <f>HLOOKUP(B71,'[2]RECIPE ROW'!$A$4:$BK$107,MATCH($AL$3,'[2]RECIPE ROW'!$B$4:$B$107,0))*D71</f>
        <v>0</v>
      </c>
      <c r="AM71" s="20">
        <f>HLOOKUP(B71,'[2]RECIPE ROW'!$A$4:$BK$107,MATCH($AM$3,'[2]RECIPE ROW'!$B$4:$B$107,0))*D71</f>
        <v>0</v>
      </c>
      <c r="AN71" s="20">
        <f>HLOOKUP(B71,'[2]RECIPE ROW'!$A$4:$BK$107,MATCH($AN$3,'[2]RECIPE ROW'!$B$4:$B$107,0))*D71</f>
        <v>964.76314265584983</v>
      </c>
      <c r="AO71" s="20">
        <f>HLOOKUP(B71,'[2]RECIPE ROW'!$A$4:$BK$107,MATCH($AO$3,'[2]RECIPE ROW'!$B$4:$B$107,0))*D71</f>
        <v>32.158771421861665</v>
      </c>
      <c r="AP71" s="20">
        <f>HLOOKUP(B71,'[2]RECIPE ROW'!$A$4:$BK$107,MATCH($AP$3,'[2]RECIPE ROW'!$B$4:$B$107,0))*D71</f>
        <v>0</v>
      </c>
      <c r="AQ71" s="20">
        <f>HLOOKUP(B71,'[2]RECIPE ROW'!$A$4:$BK$107,MATCH($AQ$3,'[2]RECIPE ROW'!$B$4:$B$107,0))*D71</f>
        <v>128.63508568744666</v>
      </c>
      <c r="AR71" s="20">
        <f>HLOOKUP(B71,'[2]RECIPE ROW'!$A$4:$BK$107,MATCH($AR$3,'[2]RECIPE ROW'!$B$4:$B$107,0))*D71</f>
        <v>1286.3508568744667</v>
      </c>
      <c r="AS71" s="20">
        <f>HLOOKUP(B71,'[2]RECIPE ROW'!$A$4:$BK$107,MATCH($AS$3,'[2]RECIPE ROW'!$B$4:$B$107,0))*D71</f>
        <v>0</v>
      </c>
      <c r="AT71" s="20">
        <f>HLOOKUP(B71,'[2]RECIPE ROW'!$A$4:$BK$107,MATCH($AT$3,'[2]RECIPE ROW'!$B$4:$B$107,0))*D71</f>
        <v>0</v>
      </c>
      <c r="AU71" s="20">
        <f>HLOOKUP(B71,'[2]RECIPE ROW'!$A$4:$BK$107,MATCH($AU$3,'[2]RECIPE ROW'!$B$4:$B$107,0))*D71</f>
        <v>0</v>
      </c>
      <c r="AV71" s="20">
        <f>HLOOKUP(B71,'[2]RECIPE ROW'!$A$4:$BK$107,MATCH($AV$3,'[2]RECIPE ROW'!$B$4:$B$107,0))*D71</f>
        <v>0</v>
      </c>
      <c r="AW71" s="20">
        <f>HLOOKUP(B71,'[2]RECIPE ROW'!$A$4:$BK$107,MATCH($AW$3,'[2]RECIPE ROW'!$B$4:$B$107,0))*D71</f>
        <v>0</v>
      </c>
      <c r="AX71" s="20">
        <f>HLOOKUP(B71,'[2]RECIPE ROW'!$A$4:$BK$107,MATCH($AX$3,'[2]RECIPE ROW'!$B$4:$B$107,0))*D71</f>
        <v>0</v>
      </c>
      <c r="AY71" s="20">
        <f>HLOOKUP(B71,'[2]RECIPE ROW'!$A$4:$BK$107,MATCH($AY$3,'[2]RECIPE ROW'!$B$4:$B$107,0))*D71</f>
        <v>0</v>
      </c>
      <c r="AZ71" s="20">
        <f>HLOOKUP(B71,'[2]RECIPE ROW'!$A$4:$BK$107,MATCH($AZ$3,'[2]RECIPE ROW'!$B$4:$B$107,0))*D71</f>
        <v>0</v>
      </c>
      <c r="BA71" s="20">
        <f>HLOOKUP(B71,'[2]RECIPE ROW'!$A$4:$BK$107,MATCH($BA$3,'[2]RECIPE ROW'!$B$4:$B$107,0))*D71</f>
        <v>64.317542843723331</v>
      </c>
      <c r="BB71" s="20">
        <f>HLOOKUP(B71,'[2]RECIPE ROW'!$A$4:$BK$107,MATCH($BB$3,'[2]RECIPE ROW'!$B$4:$B$107,0))*D71</f>
        <v>0</v>
      </c>
      <c r="BC71" s="20">
        <f>HLOOKUP(B71,'[2]RECIPE ROW'!$A$4:$BK$107,MATCH($BC$3,'[2]RECIPE ROW'!$B$4:$B$107,0))*D71</f>
        <v>836.12805696840337</v>
      </c>
      <c r="BD71" s="20">
        <f>HLOOKUP(B71,'[2]RECIPE ROW'!$A$4:$BK$107,MATCH($BD$3,'[2]RECIPE ROW'!$B$4:$B$107,0))*D71</f>
        <v>64.317542843723331</v>
      </c>
      <c r="BE71" s="20">
        <f>HLOOKUP(B71,'[2]RECIPE ROW'!$A$4:$BK$107,MATCH($BE$3,'[2]RECIPE ROW'!$B$4:$B$107,0))*D71</f>
        <v>0</v>
      </c>
      <c r="BF71" s="20">
        <f>HLOOKUP(B71,'[2]RECIPE ROW'!$A$4:$BK$107,MATCH($BF$3,'[2]RECIPE ROW'!$B$4:$B$107,0))*D71</f>
        <v>0</v>
      </c>
      <c r="BG71" s="20">
        <f>HLOOKUP(B71,'[2]RECIPE ROW'!$A$4:$BK$107,MATCH($BG$3,'[2]RECIPE ROW'!$B$4:$B$107,0))*D71</f>
        <v>0</v>
      </c>
      <c r="BH71" s="20">
        <f>HLOOKUP(B71,'[2]RECIPE ROW'!$A$4:$BK$107,MATCH($BH$3,'[2]RECIPE ROW'!$B$4:$B$107,0))*D71</f>
        <v>0</v>
      </c>
    </row>
    <row r="72" spans="1:60" s="14" customFormat="1" ht="21" customHeight="1">
      <c r="A72" s="9">
        <f>+'[1]موازنه المبيعات '!B215</f>
        <v>99</v>
      </c>
      <c r="B72" s="9">
        <f>+'[2]RECIPE ROW'!D4</f>
        <v>2</v>
      </c>
      <c r="C72" s="10" t="str">
        <f>VLOOKUP(A72,'[1]موازنه المبيعات '!$B$5:$R$1200,2,0)</f>
        <v>Anchor 24*120gm</v>
      </c>
      <c r="D72" s="11">
        <f>VLOOKUP(A72,'[1]SALES FORCAST'!$B$4:$O$338,3,0)</f>
        <v>0</v>
      </c>
      <c r="E72" s="20">
        <f>HLOOKUP(B72,'[2]RECIPE ROW'!$A$4:$BK$107,MATCH($E$3,'[2]RECIPE ROW'!$B$4:$B$107,0))*D72</f>
        <v>0</v>
      </c>
      <c r="F72" s="20">
        <f>HLOOKUP(B72,[2]!recipe,MATCH($F$3,'[2]RECIPE ROW'!$B$4:$B$107,0))*D72</f>
        <v>0</v>
      </c>
      <c r="G72" s="20">
        <f>HLOOKUP(B72,'[2]RECIPE ROW'!$A$4:$BK$107,MATCH($G$3,'[2]RECIPE ROW'!$B$4:$B$107,0))*D72</f>
        <v>0</v>
      </c>
      <c r="H72" s="20">
        <f>HLOOKUP(B72,'[2]RECIPE ROW'!$A$4:$BK$107,MATCH($H$3,'[2]RECIPE ROW'!$B$4:$B$107,0))*D72</f>
        <v>0</v>
      </c>
      <c r="I72" s="20">
        <f>HLOOKUP(B72,'[2]RECIPE ROW'!$A$4:$BK$107,MATCH($I$3,'[2]RECIPE ROW'!$B$4:$B$107,0))*D72</f>
        <v>0</v>
      </c>
      <c r="J72" s="20">
        <f>HLOOKUP(B72,'[2]RECIPE ROW'!$A$4:$BK$107,MATCH($J$3,'[2]RECIPE ROW'!$B$4:$B$107,0))*D72</f>
        <v>0</v>
      </c>
      <c r="K72" s="20">
        <f>HLOOKUP(B72,'[2]RECIPE ROW'!$A$4:$BK$107,MATCH($K$3,'[2]RECIPE ROW'!$B$4:$B$107,0))*D72</f>
        <v>0</v>
      </c>
      <c r="L72" s="20">
        <f>HLOOKUP(B72,'[2]RECIPE ROW'!$A$4:$BK$107,MATCH($L$3,'[2]RECIPE ROW'!$B$4:$B$107,0))*D72</f>
        <v>0</v>
      </c>
      <c r="M72" s="20">
        <f>HLOOKUP(B72,'[2]RECIPE ROW'!$A$4:$BK$107,MATCH($M$3,'[2]RECIPE ROW'!$B$4:$B$107,0))*D72</f>
        <v>0</v>
      </c>
      <c r="N72" s="20">
        <f>HLOOKUP(B72,'[2]RECIPE ROW'!$A$4:$BK$107,MATCH($N$3,'[2]RECIPE ROW'!$B$4:$B$107,0))*D72</f>
        <v>0</v>
      </c>
      <c r="O72" s="20">
        <f>HLOOKUP(B72,'[2]RECIPE ROW'!$A$4:$BK$107,MATCH($O$3,'[2]RECIPE ROW'!$B$4:$B$107,0))*D72</f>
        <v>0</v>
      </c>
      <c r="P72" s="20">
        <f>HLOOKUP(B72,'[2]RECIPE ROW'!$A$4:$BK$107,MATCH($P$3,'[2]RECIPE ROW'!$B$4:$B$107,0))*D72</f>
        <v>0</v>
      </c>
      <c r="Q72" s="20">
        <f>HLOOKUP(B72,'[2]RECIPE ROW'!$A$4:$BK$107,MATCH($Q$3,'[2]RECIPE ROW'!$B$4:$B$107,0))*D72</f>
        <v>0</v>
      </c>
      <c r="R72" s="20">
        <f>HLOOKUP(B72,'[2]RECIPE ROW'!$A$4:$BK$107,MATCH($R$3,'[2]RECIPE ROW'!$B$4:$B$107,0))*D72</f>
        <v>0</v>
      </c>
      <c r="S72" s="20">
        <f>HLOOKUP(B72,'[2]RECIPE ROW'!$A$4:$BK$107,MATCH($S$3,'[2]RECIPE ROW'!$B$4:$B$107,0))*D72</f>
        <v>0</v>
      </c>
      <c r="T72" s="20">
        <f>HLOOKUP(B72,'[2]RECIPE ROW'!$A$4:$BK$107,MATCH($T$3,'[2]RECIPE ROW'!$B$4:$B$107,0))*D72</f>
        <v>0</v>
      </c>
      <c r="U72" s="20">
        <f>HLOOKUP(B72,'[2]RECIPE ROW'!$A$4:$BK$107,MATCH($U$3,'[2]RECIPE ROW'!$B$4:$B$107,0))*D72</f>
        <v>0</v>
      </c>
      <c r="V72" s="20">
        <f>HLOOKUP(B72,'[2]RECIPE ROW'!$A$4:$BK$107,MATCH($V$3,'[2]RECIPE ROW'!$B$4:$B$107,0))*D72</f>
        <v>0</v>
      </c>
      <c r="W72" s="20">
        <f>HLOOKUP(B72,'[2]RECIPE ROW'!$A$4:$BK$107,MATCH($W$3,'[2]RECIPE ROW'!$B$4:$B$107,0))*D72</f>
        <v>0</v>
      </c>
      <c r="X72" s="20">
        <f>HLOOKUP(B72,'[2]RECIPE ROW'!$A$4:$BK$107,MATCH($X$3,'[2]RECIPE ROW'!$B$4:$B$107,0))*D72</f>
        <v>0</v>
      </c>
      <c r="Y72" s="20">
        <f>HLOOKUP(B72,'[2]RECIPE ROW'!$A$4:$BK$107,MATCH($Y$3,'[2]RECIPE ROW'!$B$4:$B$107,0))*D72</f>
        <v>0</v>
      </c>
      <c r="Z72" s="20">
        <f>HLOOKUP(B72,'[2]RECIPE ROW'!$A$4:$BK$107,MATCH($Z$3,'[2]RECIPE ROW'!$B$4:$B$107,0))*D72</f>
        <v>0</v>
      </c>
      <c r="AA72" s="20">
        <f>HLOOKUP(B72,'[2]RECIPE ROW'!$A$4:$BK$107,MATCH($AA$3,'[2]RECIPE ROW'!$B$4:$B$107,0))*D72</f>
        <v>0</v>
      </c>
      <c r="AB72" s="20">
        <f>HLOOKUP(B72,'[2]RECIPE ROW'!$A$4:$BK$107,MATCH($AB$3,'[2]RECIPE ROW'!$B$4:$B$107,0))*D72</f>
        <v>0</v>
      </c>
      <c r="AC72" s="20">
        <f>HLOOKUP(B72,'[2]RECIPE ROW'!$A$4:$BK$107,MATCH($AC$3,'[2]RECIPE ROW'!$B$4:$B$107,0))*D72</f>
        <v>0</v>
      </c>
      <c r="AD72" s="20">
        <f>HLOOKUP(B72,'[2]RECIPE ROW'!$A$4:$BK$107,MATCH($AD$3,'[2]RECIPE ROW'!$B$4:$B$107,0))*D72</f>
        <v>0</v>
      </c>
      <c r="AE72" s="20">
        <f>HLOOKUP(B72,'[2]RECIPE ROW'!$A$4:$BK$107,MATCH($AE$3,'[2]RECIPE ROW'!$B$4:$B$107,0))*D72</f>
        <v>0</v>
      </c>
      <c r="AF72" s="20">
        <f>HLOOKUP(B72,'[2]RECIPE ROW'!$A$4:$BK$107,MATCH($AF$3,'[2]RECIPE ROW'!$B$4:$B$107,0))*D72</f>
        <v>0</v>
      </c>
      <c r="AG72" s="20">
        <f>HLOOKUP(B72,'[2]RECIPE ROW'!$A$4:$BK$107,MATCH($AG$3,'[2]RECIPE ROW'!$B$4:$B$107,0))*D72</f>
        <v>0</v>
      </c>
      <c r="AH72" s="20">
        <f>HLOOKUP(B72,'[2]RECIPE ROW'!$A$4:$BK$107,MATCH($AH$3,'[2]RECIPE ROW'!$B$4:$B$107,0))*D72</f>
        <v>0</v>
      </c>
      <c r="AI72" s="20">
        <f>HLOOKUP(B72,'[2]RECIPE ROW'!$A$4:$BK$107,MATCH($AI$3,'[2]RECIPE ROW'!$B$4:$B$107,0))*D72</f>
        <v>0</v>
      </c>
      <c r="AJ72" s="20">
        <f>HLOOKUP(B72,'[2]RECIPE ROW'!$A$4:$BK$107,MATCH($AJ$3,'[2]RECIPE ROW'!$B$4:$B$107,0))*D72</f>
        <v>0</v>
      </c>
      <c r="AK72" s="20">
        <f>HLOOKUP(B72,'[2]RECIPE ROW'!$A$4:$BK$107,MATCH($AK$3,'[2]RECIPE ROW'!$B$4:$B$107,0))*D72</f>
        <v>0</v>
      </c>
      <c r="AL72" s="20">
        <f>HLOOKUP(B72,'[2]RECIPE ROW'!$A$4:$BK$107,MATCH($AL$3,'[2]RECIPE ROW'!$B$4:$B$107,0))*D72</f>
        <v>0</v>
      </c>
      <c r="AM72" s="20">
        <f>HLOOKUP(B72,'[2]RECIPE ROW'!$A$4:$BK$107,MATCH($AM$3,'[2]RECIPE ROW'!$B$4:$B$107,0))*D72</f>
        <v>0</v>
      </c>
      <c r="AN72" s="20">
        <f>HLOOKUP(B72,'[2]RECIPE ROW'!$A$4:$BK$107,MATCH($AN$3,'[2]RECIPE ROW'!$B$4:$B$107,0))*D72</f>
        <v>0</v>
      </c>
      <c r="AO72" s="20">
        <f>HLOOKUP(B72,'[2]RECIPE ROW'!$A$4:$BK$107,MATCH($AO$3,'[2]RECIPE ROW'!$B$4:$B$107,0))*D72</f>
        <v>0</v>
      </c>
      <c r="AP72" s="20">
        <f>HLOOKUP(B72,'[2]RECIPE ROW'!$A$4:$BK$107,MATCH($AP$3,'[2]RECIPE ROW'!$B$4:$B$107,0))*D72</f>
        <v>0</v>
      </c>
      <c r="AQ72" s="20">
        <f>HLOOKUP(B72,'[2]RECIPE ROW'!$A$4:$BK$107,MATCH($AQ$3,'[2]RECIPE ROW'!$B$4:$B$107,0))*D72</f>
        <v>0</v>
      </c>
      <c r="AR72" s="20">
        <f>HLOOKUP(B72,'[2]RECIPE ROW'!$A$4:$BK$107,MATCH($AR$3,'[2]RECIPE ROW'!$B$4:$B$107,0))*D72</f>
        <v>0</v>
      </c>
      <c r="AS72" s="20">
        <f>HLOOKUP(B72,'[2]RECIPE ROW'!$A$4:$BK$107,MATCH($AS$3,'[2]RECIPE ROW'!$B$4:$B$107,0))*D72</f>
        <v>0</v>
      </c>
      <c r="AT72" s="20">
        <f>HLOOKUP(B72,'[2]RECIPE ROW'!$A$4:$BK$107,MATCH($AT$3,'[2]RECIPE ROW'!$B$4:$B$107,0))*D72</f>
        <v>0</v>
      </c>
      <c r="AU72" s="20">
        <f>HLOOKUP(B72,'[2]RECIPE ROW'!$A$4:$BK$107,MATCH($AU$3,'[2]RECIPE ROW'!$B$4:$B$107,0))*D72</f>
        <v>0</v>
      </c>
      <c r="AV72" s="20">
        <f>HLOOKUP(B72,'[2]RECIPE ROW'!$A$4:$BK$107,MATCH($AV$3,'[2]RECIPE ROW'!$B$4:$B$107,0))*D72</f>
        <v>0</v>
      </c>
      <c r="AW72" s="20">
        <f>HLOOKUP(B72,'[2]RECIPE ROW'!$A$4:$BK$107,MATCH($AW$3,'[2]RECIPE ROW'!$B$4:$B$107,0))*D72</f>
        <v>0</v>
      </c>
      <c r="AX72" s="20">
        <f>HLOOKUP(B72,'[2]RECIPE ROW'!$A$4:$BK$107,MATCH($AX$3,'[2]RECIPE ROW'!$B$4:$B$107,0))*D72</f>
        <v>0</v>
      </c>
      <c r="AY72" s="20">
        <f>HLOOKUP(B72,'[2]RECIPE ROW'!$A$4:$BK$107,MATCH($AY$3,'[2]RECIPE ROW'!$B$4:$B$107,0))*D72</f>
        <v>0</v>
      </c>
      <c r="AZ72" s="20">
        <f>HLOOKUP(B72,'[2]RECIPE ROW'!$A$4:$BK$107,MATCH($AZ$3,'[2]RECIPE ROW'!$B$4:$B$107,0))*D72</f>
        <v>0</v>
      </c>
      <c r="BA72" s="20">
        <f>HLOOKUP(B72,'[2]RECIPE ROW'!$A$4:$BK$107,MATCH($BA$3,'[2]RECIPE ROW'!$B$4:$B$107,0))*D72</f>
        <v>0</v>
      </c>
      <c r="BB72" s="20">
        <f>HLOOKUP(B72,'[2]RECIPE ROW'!$A$4:$BK$107,MATCH($BB$3,'[2]RECIPE ROW'!$B$4:$B$107,0))*D72</f>
        <v>0</v>
      </c>
      <c r="BC72" s="20">
        <f>HLOOKUP(B72,'[2]RECIPE ROW'!$A$4:$BK$107,MATCH($BC$3,'[2]RECIPE ROW'!$B$4:$B$107,0))*D72</f>
        <v>0</v>
      </c>
      <c r="BD72" s="20">
        <f>HLOOKUP(B72,'[2]RECIPE ROW'!$A$4:$BK$107,MATCH($BD$3,'[2]RECIPE ROW'!$B$4:$B$107,0))*D72</f>
        <v>0</v>
      </c>
      <c r="BE72" s="20">
        <f>HLOOKUP(B72,'[2]RECIPE ROW'!$A$4:$BK$107,MATCH($BE$3,'[2]RECIPE ROW'!$B$4:$B$107,0))*D72</f>
        <v>0</v>
      </c>
      <c r="BF72" s="20">
        <f>HLOOKUP(B72,'[2]RECIPE ROW'!$A$4:$BK$107,MATCH($BF$3,'[2]RECIPE ROW'!$B$4:$B$107,0))*D72</f>
        <v>0</v>
      </c>
      <c r="BG72" s="20">
        <f>HLOOKUP(B72,'[2]RECIPE ROW'!$A$4:$BK$107,MATCH($BG$3,'[2]RECIPE ROW'!$B$4:$B$107,0))*D72</f>
        <v>0</v>
      </c>
      <c r="BH72" s="20">
        <f>HLOOKUP(B72,'[2]RECIPE ROW'!$A$4:$BK$107,MATCH($BH$3,'[2]RECIPE ROW'!$B$4:$B$107,0))*D72</f>
        <v>0</v>
      </c>
    </row>
    <row r="73" spans="1:60" s="14" customFormat="1" ht="21" customHeight="1">
      <c r="A73" s="9">
        <f>+'[1]موازنه المبيعات '!B218</f>
        <v>100</v>
      </c>
      <c r="B73" s="9">
        <f>+B72</f>
        <v>2</v>
      </c>
      <c r="C73" s="10" t="str">
        <f>VLOOKUP(A73,'[1]موازنه المبيعات '!$B$5:$R$1200,2,0)</f>
        <v>Anchor 24*240gm</v>
      </c>
      <c r="D73" s="11">
        <f>VLOOKUP(A73,'[1]SALES FORCAST'!$B$4:$O$338,3,0)</f>
        <v>0</v>
      </c>
      <c r="E73" s="20">
        <f>HLOOKUP(B73,'[2]RECIPE ROW'!$A$4:$BK$107,MATCH($E$3,'[2]RECIPE ROW'!$B$4:$B$107,0))*D73</f>
        <v>0</v>
      </c>
      <c r="F73" s="20">
        <f>HLOOKUP(B73,[2]!recipe,MATCH($F$3,'[2]RECIPE ROW'!$B$4:$B$107,0))*D73</f>
        <v>0</v>
      </c>
      <c r="G73" s="20">
        <f>HLOOKUP(B73,'[2]RECIPE ROW'!$A$4:$BK$107,MATCH($G$3,'[2]RECIPE ROW'!$B$4:$B$107,0))*D73</f>
        <v>0</v>
      </c>
      <c r="H73" s="20">
        <f>HLOOKUP(B73,'[2]RECIPE ROW'!$A$4:$BK$107,MATCH($H$3,'[2]RECIPE ROW'!$B$4:$B$107,0))*D73</f>
        <v>0</v>
      </c>
      <c r="I73" s="20">
        <f>HLOOKUP(B73,'[2]RECIPE ROW'!$A$4:$BK$107,MATCH($I$3,'[2]RECIPE ROW'!$B$4:$B$107,0))*D73</f>
        <v>0</v>
      </c>
      <c r="J73" s="20">
        <f>HLOOKUP(B73,'[2]RECIPE ROW'!$A$4:$BK$107,MATCH($J$3,'[2]RECIPE ROW'!$B$4:$B$107,0))*D73</f>
        <v>0</v>
      </c>
      <c r="K73" s="20">
        <f>HLOOKUP(B73,'[2]RECIPE ROW'!$A$4:$BK$107,MATCH($K$3,'[2]RECIPE ROW'!$B$4:$B$107,0))*D73</f>
        <v>0</v>
      </c>
      <c r="L73" s="20">
        <f>HLOOKUP(B73,'[2]RECIPE ROW'!$A$4:$BK$107,MATCH($L$3,'[2]RECIPE ROW'!$B$4:$B$107,0))*D73</f>
        <v>0</v>
      </c>
      <c r="M73" s="20">
        <f>HLOOKUP(B73,'[2]RECIPE ROW'!$A$4:$BK$107,MATCH($M$3,'[2]RECIPE ROW'!$B$4:$B$107,0))*D73</f>
        <v>0</v>
      </c>
      <c r="N73" s="20">
        <f>HLOOKUP(B73,'[2]RECIPE ROW'!$A$4:$BK$107,MATCH($N$3,'[2]RECIPE ROW'!$B$4:$B$107,0))*D73</f>
        <v>0</v>
      </c>
      <c r="O73" s="20">
        <f>HLOOKUP(B73,'[2]RECIPE ROW'!$A$4:$BK$107,MATCH($O$3,'[2]RECIPE ROW'!$B$4:$B$107,0))*D73</f>
        <v>0</v>
      </c>
      <c r="P73" s="20">
        <f>HLOOKUP(B73,'[2]RECIPE ROW'!$A$4:$BK$107,MATCH($P$3,'[2]RECIPE ROW'!$B$4:$B$107,0))*D73</f>
        <v>0</v>
      </c>
      <c r="Q73" s="20">
        <f>HLOOKUP(B73,'[2]RECIPE ROW'!$A$4:$BK$107,MATCH($Q$3,'[2]RECIPE ROW'!$B$4:$B$107,0))*D73</f>
        <v>0</v>
      </c>
      <c r="R73" s="20">
        <f>HLOOKUP(B73,'[2]RECIPE ROW'!$A$4:$BK$107,MATCH($R$3,'[2]RECIPE ROW'!$B$4:$B$107,0))*D73</f>
        <v>0</v>
      </c>
      <c r="S73" s="20">
        <f>HLOOKUP(B73,'[2]RECIPE ROW'!$A$4:$BK$107,MATCH($S$3,'[2]RECIPE ROW'!$B$4:$B$107,0))*D73</f>
        <v>0</v>
      </c>
      <c r="T73" s="20">
        <f>HLOOKUP(B73,'[2]RECIPE ROW'!$A$4:$BK$107,MATCH($T$3,'[2]RECIPE ROW'!$B$4:$B$107,0))*D73</f>
        <v>0</v>
      </c>
      <c r="U73" s="20">
        <f>HLOOKUP(B73,'[2]RECIPE ROW'!$A$4:$BK$107,MATCH($U$3,'[2]RECIPE ROW'!$B$4:$B$107,0))*D73</f>
        <v>0</v>
      </c>
      <c r="V73" s="20">
        <f>HLOOKUP(B73,'[2]RECIPE ROW'!$A$4:$BK$107,MATCH($V$3,'[2]RECIPE ROW'!$B$4:$B$107,0))*D73</f>
        <v>0</v>
      </c>
      <c r="W73" s="20">
        <f>HLOOKUP(B73,'[2]RECIPE ROW'!$A$4:$BK$107,MATCH($W$3,'[2]RECIPE ROW'!$B$4:$B$107,0))*D73</f>
        <v>0</v>
      </c>
      <c r="X73" s="20">
        <f>HLOOKUP(B73,'[2]RECIPE ROW'!$A$4:$BK$107,MATCH($X$3,'[2]RECIPE ROW'!$B$4:$B$107,0))*D73</f>
        <v>0</v>
      </c>
      <c r="Y73" s="20">
        <f>HLOOKUP(B73,'[2]RECIPE ROW'!$A$4:$BK$107,MATCH($Y$3,'[2]RECIPE ROW'!$B$4:$B$107,0))*D73</f>
        <v>0</v>
      </c>
      <c r="Z73" s="20">
        <f>HLOOKUP(B73,'[2]RECIPE ROW'!$A$4:$BK$107,MATCH($Z$3,'[2]RECIPE ROW'!$B$4:$B$107,0))*D73</f>
        <v>0</v>
      </c>
      <c r="AA73" s="20">
        <f>HLOOKUP(B73,'[2]RECIPE ROW'!$A$4:$BK$107,MATCH($AA$3,'[2]RECIPE ROW'!$B$4:$B$107,0))*D73</f>
        <v>0</v>
      </c>
      <c r="AB73" s="20">
        <f>HLOOKUP(B73,'[2]RECIPE ROW'!$A$4:$BK$107,MATCH($AB$3,'[2]RECIPE ROW'!$B$4:$B$107,0))*D73</f>
        <v>0</v>
      </c>
      <c r="AC73" s="20">
        <f>HLOOKUP(B73,'[2]RECIPE ROW'!$A$4:$BK$107,MATCH($AC$3,'[2]RECIPE ROW'!$B$4:$B$107,0))*D73</f>
        <v>0</v>
      </c>
      <c r="AD73" s="20">
        <f>HLOOKUP(B73,'[2]RECIPE ROW'!$A$4:$BK$107,MATCH($AD$3,'[2]RECIPE ROW'!$B$4:$B$107,0))*D73</f>
        <v>0</v>
      </c>
      <c r="AE73" s="20">
        <f>HLOOKUP(B73,'[2]RECIPE ROW'!$A$4:$BK$107,MATCH($AE$3,'[2]RECIPE ROW'!$B$4:$B$107,0))*D73</f>
        <v>0</v>
      </c>
      <c r="AF73" s="20">
        <f>HLOOKUP(B73,'[2]RECIPE ROW'!$A$4:$BK$107,MATCH($AF$3,'[2]RECIPE ROW'!$B$4:$B$107,0))*D73</f>
        <v>0</v>
      </c>
      <c r="AG73" s="20">
        <f>HLOOKUP(B73,'[2]RECIPE ROW'!$A$4:$BK$107,MATCH($AG$3,'[2]RECIPE ROW'!$B$4:$B$107,0))*D73</f>
        <v>0</v>
      </c>
      <c r="AH73" s="20">
        <f>HLOOKUP(B73,'[2]RECIPE ROW'!$A$4:$BK$107,MATCH($AH$3,'[2]RECIPE ROW'!$B$4:$B$107,0))*D73</f>
        <v>0</v>
      </c>
      <c r="AI73" s="20">
        <f>HLOOKUP(B73,'[2]RECIPE ROW'!$A$4:$BK$107,MATCH($AI$3,'[2]RECIPE ROW'!$B$4:$B$107,0))*D73</f>
        <v>0</v>
      </c>
      <c r="AJ73" s="20">
        <f>HLOOKUP(B73,'[2]RECIPE ROW'!$A$4:$BK$107,MATCH($AJ$3,'[2]RECIPE ROW'!$B$4:$B$107,0))*D73</f>
        <v>0</v>
      </c>
      <c r="AK73" s="20">
        <f>HLOOKUP(B73,'[2]RECIPE ROW'!$A$4:$BK$107,MATCH($AK$3,'[2]RECIPE ROW'!$B$4:$B$107,0))*D73</f>
        <v>0</v>
      </c>
      <c r="AL73" s="20">
        <f>HLOOKUP(B73,'[2]RECIPE ROW'!$A$4:$BK$107,MATCH($AL$3,'[2]RECIPE ROW'!$B$4:$B$107,0))*D73</f>
        <v>0</v>
      </c>
      <c r="AM73" s="20">
        <f>HLOOKUP(B73,'[2]RECIPE ROW'!$A$4:$BK$107,MATCH($AM$3,'[2]RECIPE ROW'!$B$4:$B$107,0))*D73</f>
        <v>0</v>
      </c>
      <c r="AN73" s="20">
        <f>HLOOKUP(B73,'[2]RECIPE ROW'!$A$4:$BK$107,MATCH($AN$3,'[2]RECIPE ROW'!$B$4:$B$107,0))*D73</f>
        <v>0</v>
      </c>
      <c r="AO73" s="20">
        <f>HLOOKUP(B73,'[2]RECIPE ROW'!$A$4:$BK$107,MATCH($AO$3,'[2]RECIPE ROW'!$B$4:$B$107,0))*D73</f>
        <v>0</v>
      </c>
      <c r="AP73" s="20">
        <f>HLOOKUP(B73,'[2]RECIPE ROW'!$A$4:$BK$107,MATCH($AP$3,'[2]RECIPE ROW'!$B$4:$B$107,0))*D73</f>
        <v>0</v>
      </c>
      <c r="AQ73" s="20">
        <f>HLOOKUP(B73,'[2]RECIPE ROW'!$A$4:$BK$107,MATCH($AQ$3,'[2]RECIPE ROW'!$B$4:$B$107,0))*D73</f>
        <v>0</v>
      </c>
      <c r="AR73" s="20">
        <f>HLOOKUP(B73,'[2]RECIPE ROW'!$A$4:$BK$107,MATCH($AR$3,'[2]RECIPE ROW'!$B$4:$B$107,0))*D73</f>
        <v>0</v>
      </c>
      <c r="AS73" s="20">
        <f>HLOOKUP(B73,'[2]RECIPE ROW'!$A$4:$BK$107,MATCH($AS$3,'[2]RECIPE ROW'!$B$4:$B$107,0))*D73</f>
        <v>0</v>
      </c>
      <c r="AT73" s="20">
        <f>HLOOKUP(B73,'[2]RECIPE ROW'!$A$4:$BK$107,MATCH($AT$3,'[2]RECIPE ROW'!$B$4:$B$107,0))*D73</f>
        <v>0</v>
      </c>
      <c r="AU73" s="20">
        <f>HLOOKUP(B73,'[2]RECIPE ROW'!$A$4:$BK$107,MATCH($AU$3,'[2]RECIPE ROW'!$B$4:$B$107,0))*D73</f>
        <v>0</v>
      </c>
      <c r="AV73" s="20">
        <f>HLOOKUP(B73,'[2]RECIPE ROW'!$A$4:$BK$107,MATCH($AV$3,'[2]RECIPE ROW'!$B$4:$B$107,0))*D73</f>
        <v>0</v>
      </c>
      <c r="AW73" s="20">
        <f>HLOOKUP(B73,'[2]RECIPE ROW'!$A$4:$BK$107,MATCH($AW$3,'[2]RECIPE ROW'!$B$4:$B$107,0))*D73</f>
        <v>0</v>
      </c>
      <c r="AX73" s="20">
        <f>HLOOKUP(B73,'[2]RECIPE ROW'!$A$4:$BK$107,MATCH($AX$3,'[2]RECIPE ROW'!$B$4:$B$107,0))*D73</f>
        <v>0</v>
      </c>
      <c r="AY73" s="20">
        <f>HLOOKUP(B73,'[2]RECIPE ROW'!$A$4:$BK$107,MATCH($AY$3,'[2]RECIPE ROW'!$B$4:$B$107,0))*D73</f>
        <v>0</v>
      </c>
      <c r="AZ73" s="20">
        <f>HLOOKUP(B73,'[2]RECIPE ROW'!$A$4:$BK$107,MATCH($AZ$3,'[2]RECIPE ROW'!$B$4:$B$107,0))*D73</f>
        <v>0</v>
      </c>
      <c r="BA73" s="20">
        <f>HLOOKUP(B73,'[2]RECIPE ROW'!$A$4:$BK$107,MATCH($BA$3,'[2]RECIPE ROW'!$B$4:$B$107,0))*D73</f>
        <v>0</v>
      </c>
      <c r="BB73" s="20">
        <f>HLOOKUP(B73,'[2]RECIPE ROW'!$A$4:$BK$107,MATCH($BB$3,'[2]RECIPE ROW'!$B$4:$B$107,0))*D73</f>
        <v>0</v>
      </c>
      <c r="BC73" s="20">
        <f>HLOOKUP(B73,'[2]RECIPE ROW'!$A$4:$BK$107,MATCH($BC$3,'[2]RECIPE ROW'!$B$4:$B$107,0))*D73</f>
        <v>0</v>
      </c>
      <c r="BD73" s="20">
        <f>HLOOKUP(B73,'[2]RECIPE ROW'!$A$4:$BK$107,MATCH($BD$3,'[2]RECIPE ROW'!$B$4:$B$107,0))*D73</f>
        <v>0</v>
      </c>
      <c r="BE73" s="20">
        <f>HLOOKUP(B73,'[2]RECIPE ROW'!$A$4:$BK$107,MATCH($BE$3,'[2]RECIPE ROW'!$B$4:$B$107,0))*D73</f>
        <v>0</v>
      </c>
      <c r="BF73" s="20">
        <f>HLOOKUP(B73,'[2]RECIPE ROW'!$A$4:$BK$107,MATCH($BF$3,'[2]RECIPE ROW'!$B$4:$B$107,0))*D73</f>
        <v>0</v>
      </c>
      <c r="BG73" s="20">
        <f>HLOOKUP(B73,'[2]RECIPE ROW'!$A$4:$BK$107,MATCH($BG$3,'[2]RECIPE ROW'!$B$4:$B$107,0))*D73</f>
        <v>0</v>
      </c>
      <c r="BH73" s="20">
        <f>HLOOKUP(B73,'[2]RECIPE ROW'!$A$4:$BK$107,MATCH($BH$3,'[2]RECIPE ROW'!$B$4:$B$107,0))*D73</f>
        <v>0</v>
      </c>
    </row>
    <row r="74" spans="1:60" s="14" customFormat="1" ht="21" customHeight="1">
      <c r="A74" s="9">
        <f>+'[1]موازنه المبيعات '!B221</f>
        <v>101</v>
      </c>
      <c r="B74" s="9">
        <f>+B73</f>
        <v>2</v>
      </c>
      <c r="C74" s="10" t="str">
        <f>VLOOKUP(A74,'[1]موازنه المبيعات '!$B$5:$R$1200,2,0)</f>
        <v xml:space="preserve">PANDA 120 GR X 36  Catering </v>
      </c>
      <c r="D74" s="11">
        <f>VLOOKUP(A74,'[1]SALES FORCAST'!$B$4:$O$338,3,0)</f>
        <v>7306.1683431404463</v>
      </c>
      <c r="E74" s="20">
        <f>HLOOKUP(B74,'[2]RECIPE ROW'!$A$4:$BK$107,MATCH($E$3,'[2]RECIPE ROW'!$B$4:$B$107,0))*D74</f>
        <v>1168.9869349024714</v>
      </c>
      <c r="F74" s="20">
        <f>HLOOKUP(B74,[2]!recipe,MATCH($F$3,'[2]RECIPE ROW'!$B$4:$B$107,0))*D74</f>
        <v>0</v>
      </c>
      <c r="G74" s="20">
        <f>HLOOKUP(B74,'[2]RECIPE ROW'!$A$4:$BK$107,MATCH($G$3,'[2]RECIPE ROW'!$B$4:$B$107,0))*D74</f>
        <v>584.49346745123569</v>
      </c>
      <c r="H74" s="20">
        <f>HLOOKUP(B74,'[2]RECIPE ROW'!$A$4:$BK$107,MATCH($H$3,'[2]RECIPE ROW'!$B$4:$B$107,0))*D74</f>
        <v>21.91850502942134</v>
      </c>
      <c r="I74" s="20">
        <f>HLOOKUP(B74,'[2]RECIPE ROW'!$A$4:$BK$107,MATCH($I$3,'[2]RECIPE ROW'!$B$4:$B$107,0))*D74</f>
        <v>29.224673372561785</v>
      </c>
      <c r="J74" s="20">
        <f>HLOOKUP(B74,'[2]RECIPE ROW'!$A$4:$BK$107,MATCH($J$3,'[2]RECIPE ROW'!$B$4:$B$107,0))*D74</f>
        <v>0</v>
      </c>
      <c r="K74" s="20">
        <f>HLOOKUP(B74,'[2]RECIPE ROW'!$A$4:$BK$107,MATCH($K$3,'[2]RECIPE ROW'!$B$4:$B$107,0))*D74</f>
        <v>0</v>
      </c>
      <c r="L74" s="20">
        <f>HLOOKUP(B74,'[2]RECIPE ROW'!$A$4:$BK$107,MATCH($L$3,'[2]RECIPE ROW'!$B$4:$B$107,0))*D74</f>
        <v>0</v>
      </c>
      <c r="M74" s="20">
        <f>HLOOKUP(B74,'[2]RECIPE ROW'!$A$4:$BK$107,MATCH($M$3,'[2]RECIPE ROW'!$B$4:$B$107,0))*D74</f>
        <v>0</v>
      </c>
      <c r="N74" s="20">
        <f>HLOOKUP(B74,'[2]RECIPE ROW'!$A$4:$BK$107,MATCH($N$3,'[2]RECIPE ROW'!$B$4:$B$107,0))*D74</f>
        <v>0</v>
      </c>
      <c r="O74" s="20">
        <f>HLOOKUP(B74,'[2]RECIPE ROW'!$A$4:$BK$107,MATCH($O$3,'[2]RECIPE ROW'!$B$4:$B$107,0))*D74</f>
        <v>0</v>
      </c>
      <c r="P74" s="20">
        <f>HLOOKUP(B74,'[2]RECIPE ROW'!$A$4:$BK$107,MATCH($P$3,'[2]RECIPE ROW'!$B$4:$B$107,0))*D74</f>
        <v>0</v>
      </c>
      <c r="Q74" s="20">
        <f>HLOOKUP(B74,'[2]RECIPE ROW'!$A$4:$BK$107,MATCH($Q$3,'[2]RECIPE ROW'!$B$4:$B$107,0))*D74</f>
        <v>0</v>
      </c>
      <c r="R74" s="20">
        <f>HLOOKUP(B74,'[2]RECIPE ROW'!$A$4:$BK$107,MATCH($R$3,'[2]RECIPE ROW'!$B$4:$B$107,0))*D74</f>
        <v>1607.3570354908982</v>
      </c>
      <c r="S74" s="20">
        <f>HLOOKUP(B74,'[2]RECIPE ROW'!$A$4:$BK$107,MATCH($S$3,'[2]RECIPE ROW'!$B$4:$B$107,0))*D74</f>
        <v>0</v>
      </c>
      <c r="T74" s="20">
        <f>HLOOKUP(B74,'[2]RECIPE ROW'!$A$4:$BK$107,MATCH($T$3,'[2]RECIPE ROW'!$B$4:$B$107,0))*D74</f>
        <v>0</v>
      </c>
      <c r="U74" s="20">
        <f>HLOOKUP(B74,'[2]RECIPE ROW'!$A$4:$BK$107,MATCH($U$3,'[2]RECIPE ROW'!$B$4:$B$107,0))*D74</f>
        <v>0</v>
      </c>
      <c r="V74" s="20">
        <f>HLOOKUP(B74,'[2]RECIPE ROW'!$A$4:$BK$107,MATCH($V$3,'[2]RECIPE ROW'!$B$4:$B$107,0))*D74</f>
        <v>0</v>
      </c>
      <c r="W74" s="20">
        <f>HLOOKUP(B74,'[2]RECIPE ROW'!$A$4:$BK$107,MATCH($W$3,'[2]RECIPE ROW'!$B$4:$B$107,0))*D74</f>
        <v>0</v>
      </c>
      <c r="X74" s="20">
        <f>HLOOKUP(B74,'[2]RECIPE ROW'!$A$4:$BK$107,MATCH($X$3,'[2]RECIPE ROW'!$B$4:$B$107,0))*D74</f>
        <v>0</v>
      </c>
      <c r="Y74" s="20">
        <f>HLOOKUP(B74,'[2]RECIPE ROW'!$A$4:$BK$107,MATCH($Y$3,'[2]RECIPE ROW'!$B$4:$B$107,0))*D74</f>
        <v>0</v>
      </c>
      <c r="Z74" s="20">
        <f>HLOOKUP(B74,'[2]RECIPE ROW'!$A$4:$BK$107,MATCH($Z$3,'[2]RECIPE ROW'!$B$4:$B$107,0))*D74</f>
        <v>0</v>
      </c>
      <c r="AA74" s="20">
        <f>HLOOKUP(B74,'[2]RECIPE ROW'!$A$4:$BK$107,MATCH($AA$3,'[2]RECIPE ROW'!$B$4:$B$107,0))*D74</f>
        <v>0</v>
      </c>
      <c r="AB74" s="20">
        <f>HLOOKUP(B74,'[2]RECIPE ROW'!$A$4:$BK$107,MATCH($AB$3,'[2]RECIPE ROW'!$B$4:$B$107,0))*D74</f>
        <v>0</v>
      </c>
      <c r="AC74" s="20">
        <f>HLOOKUP(B74,'[2]RECIPE ROW'!$A$4:$BK$107,MATCH($AC$3,'[2]RECIPE ROW'!$B$4:$B$107,0))*D74</f>
        <v>0</v>
      </c>
      <c r="AD74" s="20">
        <f>HLOOKUP(B74,'[2]RECIPE ROW'!$A$4:$BK$107,MATCH($AD$3,'[2]RECIPE ROW'!$B$4:$B$107,0))*D74</f>
        <v>0</v>
      </c>
      <c r="AE74" s="20">
        <f>HLOOKUP(B74,'[2]RECIPE ROW'!$A$4:$BK$107,MATCH($AE$3,'[2]RECIPE ROW'!$B$4:$B$107,0))*D74</f>
        <v>328.7775754413201</v>
      </c>
      <c r="AF74" s="20">
        <f>HLOOKUP(B74,'[2]RECIPE ROW'!$A$4:$BK$107,MATCH($AF$3,'[2]RECIPE ROW'!$B$4:$B$107,0))*D74</f>
        <v>0</v>
      </c>
      <c r="AG74" s="20">
        <f>HLOOKUP(B74,'[2]RECIPE ROW'!$A$4:$BK$107,MATCH($AG$3,'[2]RECIPE ROW'!$B$4:$B$107,0))*D74</f>
        <v>14.612336686280893</v>
      </c>
      <c r="AH74" s="20">
        <f>HLOOKUP(B74,'[2]RECIPE ROW'!$A$4:$BK$107,MATCH($AH$3,'[2]RECIPE ROW'!$B$4:$B$107,0))*D74</f>
        <v>0</v>
      </c>
      <c r="AI74" s="20">
        <f>HLOOKUP(B74,'[2]RECIPE ROW'!$A$4:$BK$107,MATCH($AI$3,'[2]RECIPE ROW'!$B$4:$B$107,0))*D74</f>
        <v>0</v>
      </c>
      <c r="AJ74" s="20">
        <f>HLOOKUP(B74,'[2]RECIPE ROW'!$A$4:$BK$107,MATCH($AJ$3,'[2]RECIPE ROW'!$B$4:$B$107,0))*D74</f>
        <v>0</v>
      </c>
      <c r="AK74" s="20">
        <f>HLOOKUP(B74,'[2]RECIPE ROW'!$A$4:$BK$107,MATCH($AK$3,'[2]RECIPE ROW'!$B$4:$B$107,0))*D74</f>
        <v>0</v>
      </c>
      <c r="AL74" s="20">
        <f>HLOOKUP(B74,'[2]RECIPE ROW'!$A$4:$BK$107,MATCH($AL$3,'[2]RECIPE ROW'!$B$4:$B$107,0))*D74</f>
        <v>0</v>
      </c>
      <c r="AM74" s="20">
        <f>HLOOKUP(B74,'[2]RECIPE ROW'!$A$4:$BK$107,MATCH($AM$3,'[2]RECIPE ROW'!$B$4:$B$107,0))*D74</f>
        <v>0</v>
      </c>
      <c r="AN74" s="20">
        <f>HLOOKUP(B74,'[2]RECIPE ROW'!$A$4:$BK$107,MATCH($AN$3,'[2]RECIPE ROW'!$B$4:$B$107,0))*D74</f>
        <v>0</v>
      </c>
      <c r="AO74" s="20">
        <f>HLOOKUP(B74,'[2]RECIPE ROW'!$A$4:$BK$107,MATCH($AO$3,'[2]RECIPE ROW'!$B$4:$B$107,0))*D74</f>
        <v>3.6530841715702231</v>
      </c>
      <c r="AP74" s="20">
        <f>HLOOKUP(B74,'[2]RECIPE ROW'!$A$4:$BK$107,MATCH($AP$3,'[2]RECIPE ROW'!$B$4:$B$107,0))*D74</f>
        <v>0</v>
      </c>
      <c r="AQ74" s="20">
        <f>HLOOKUP(B74,'[2]RECIPE ROW'!$A$4:$BK$107,MATCH($AQ$3,'[2]RECIPE ROW'!$B$4:$B$107,0))*D74</f>
        <v>0</v>
      </c>
      <c r="AR74" s="20">
        <f>HLOOKUP(B74,'[2]RECIPE ROW'!$A$4:$BK$107,MATCH($AR$3,'[2]RECIPE ROW'!$B$4:$B$107,0))*D74</f>
        <v>0</v>
      </c>
      <c r="AS74" s="20">
        <f>HLOOKUP(B74,'[2]RECIPE ROW'!$A$4:$BK$107,MATCH($AS$3,'[2]RECIPE ROW'!$B$4:$B$107,0))*D74</f>
        <v>0</v>
      </c>
      <c r="AT74" s="20">
        <f>HLOOKUP(B74,'[2]RECIPE ROW'!$A$4:$BK$107,MATCH($AT$3,'[2]RECIPE ROW'!$B$4:$B$107,0))*D74</f>
        <v>0</v>
      </c>
      <c r="AU74" s="20">
        <f>HLOOKUP(B74,'[2]RECIPE ROW'!$A$4:$BK$107,MATCH($AU$3,'[2]RECIPE ROW'!$B$4:$B$107,0))*D74</f>
        <v>0</v>
      </c>
      <c r="AV74" s="20">
        <f>HLOOKUP(B74,'[2]RECIPE ROW'!$A$4:$BK$107,MATCH($AV$3,'[2]RECIPE ROW'!$B$4:$B$107,0))*D74</f>
        <v>0</v>
      </c>
      <c r="AW74" s="20">
        <f>HLOOKUP(B74,'[2]RECIPE ROW'!$A$4:$BK$107,MATCH($AW$3,'[2]RECIPE ROW'!$B$4:$B$107,0))*D74</f>
        <v>0</v>
      </c>
      <c r="AX74" s="20">
        <f>HLOOKUP(B74,'[2]RECIPE ROW'!$A$4:$BK$107,MATCH($AX$3,'[2]RECIPE ROW'!$B$4:$B$107,0))*D74</f>
        <v>0</v>
      </c>
      <c r="AY74" s="20">
        <f>HLOOKUP(B74,'[2]RECIPE ROW'!$A$4:$BK$107,MATCH($AY$3,'[2]RECIPE ROW'!$B$4:$B$107,0))*D74</f>
        <v>0</v>
      </c>
      <c r="AZ74" s="20">
        <f>HLOOKUP(B74,'[2]RECIPE ROW'!$A$4:$BK$107,MATCH($AZ$3,'[2]RECIPE ROW'!$B$4:$B$107,0))*D74</f>
        <v>0</v>
      </c>
      <c r="BA74" s="20">
        <f>HLOOKUP(B74,'[2]RECIPE ROW'!$A$4:$BK$107,MATCH($BA$3,'[2]RECIPE ROW'!$B$4:$B$107,0))*D74</f>
        <v>7.3061683431404463</v>
      </c>
      <c r="BB74" s="20">
        <f>HLOOKUP(B74,'[2]RECIPE ROW'!$A$4:$BK$107,MATCH($BB$3,'[2]RECIPE ROW'!$B$4:$B$107,0))*D74</f>
        <v>0</v>
      </c>
      <c r="BC74" s="20">
        <f>HLOOKUP(B74,'[2]RECIPE ROW'!$A$4:$BK$107,MATCH($BC$3,'[2]RECIPE ROW'!$B$4:$B$107,0))*D74</f>
        <v>109.59252514710668</v>
      </c>
      <c r="BD74" s="20">
        <f>HLOOKUP(B74,'[2]RECIPE ROW'!$A$4:$BK$107,MATCH($BD$3,'[2]RECIPE ROW'!$B$4:$B$107,0))*D74</f>
        <v>3.6530841715702231</v>
      </c>
      <c r="BE74" s="20">
        <f>HLOOKUP(B74,'[2]RECIPE ROW'!$A$4:$BK$107,MATCH($BE$3,'[2]RECIPE ROW'!$B$4:$B$107,0))*D74</f>
        <v>0</v>
      </c>
      <c r="BF74" s="20">
        <f>HLOOKUP(B74,'[2]RECIPE ROW'!$A$4:$BK$107,MATCH($BF$3,'[2]RECIPE ROW'!$B$4:$B$107,0))*D74</f>
        <v>0</v>
      </c>
      <c r="BG74" s="20">
        <f>HLOOKUP(B74,'[2]RECIPE ROW'!$A$4:$BK$107,MATCH($BG$3,'[2]RECIPE ROW'!$B$4:$B$107,0))*D74</f>
        <v>0</v>
      </c>
      <c r="BH74" s="20">
        <f>HLOOKUP(B74,'[2]RECIPE ROW'!$A$4:$BK$107,MATCH($BH$3,'[2]RECIPE ROW'!$B$4:$B$107,0))*D74</f>
        <v>0</v>
      </c>
    </row>
    <row r="75" spans="1:60" ht="22.7" customHeight="1">
      <c r="A75" s="9">
        <v>102</v>
      </c>
      <c r="B75" s="9">
        <f>+B67</f>
        <v>6</v>
      </c>
      <c r="C75" s="10" t="str">
        <f>VLOOKUP(A75,'[1]موازنه المبيعات '!$B$5:$R$1200,2,0)</f>
        <v xml:space="preserve">TOW COW   24  * 360 GM  </v>
      </c>
      <c r="D75" s="11">
        <f>VLOOKUP(A75,'[1]SALES FORCAST'!$B$4:$O$338,3,0)</f>
        <v>0</v>
      </c>
      <c r="E75" s="20">
        <f>HLOOKUP(B75,'[2]RECIPE ROW'!$A$4:$BK$107,MATCH($E$3,'[2]RECIPE ROW'!$B$4:$B$107,0))*D75</f>
        <v>0</v>
      </c>
      <c r="F75" s="20">
        <f>HLOOKUP(B75,[2]!recipe,MATCH($F$3,'[2]RECIPE ROW'!$B$4:$B$107,0))*D75</f>
        <v>0</v>
      </c>
      <c r="G75" s="20">
        <f>HLOOKUP(B75,'[2]RECIPE ROW'!$A$4:$BK$107,MATCH($G$3,'[2]RECIPE ROW'!$B$4:$B$107,0))*D75</f>
        <v>0</v>
      </c>
      <c r="H75" s="20">
        <f>HLOOKUP(B75,'[2]RECIPE ROW'!$A$4:$BK$107,MATCH($H$3,'[2]RECIPE ROW'!$B$4:$B$107,0))*D75</f>
        <v>0</v>
      </c>
      <c r="I75" s="20">
        <f>HLOOKUP(B75,'[2]RECIPE ROW'!$A$4:$BK$107,MATCH($I$3,'[2]RECIPE ROW'!$B$4:$B$107,0))*D75</f>
        <v>0</v>
      </c>
      <c r="J75" s="20">
        <f>HLOOKUP(B75,'[2]RECIPE ROW'!$A$4:$BK$107,MATCH($J$3,'[2]RECIPE ROW'!$B$4:$B$107,0))*D75</f>
        <v>0</v>
      </c>
      <c r="K75" s="20">
        <f>HLOOKUP(B75,'[2]RECIPE ROW'!$A$4:$BK$107,MATCH($K$3,'[2]RECIPE ROW'!$B$4:$B$107,0))*D75</f>
        <v>0</v>
      </c>
      <c r="L75" s="20">
        <f>HLOOKUP(B75,'[2]RECIPE ROW'!$A$4:$BK$107,MATCH($L$3,'[2]RECIPE ROW'!$B$4:$B$107,0))*D75</f>
        <v>0</v>
      </c>
      <c r="M75" s="20">
        <f>HLOOKUP(B75,'[2]RECIPE ROW'!$A$4:$BK$107,MATCH($M$3,'[2]RECIPE ROW'!$B$4:$B$107,0))*D75</f>
        <v>0</v>
      </c>
      <c r="N75" s="20">
        <f>HLOOKUP(B75,'[2]RECIPE ROW'!$A$4:$BK$107,MATCH($N$3,'[2]RECIPE ROW'!$B$4:$B$107,0))*D75</f>
        <v>0</v>
      </c>
      <c r="O75" s="20">
        <f>HLOOKUP(B75,'[2]RECIPE ROW'!$A$4:$BK$107,MATCH($O$3,'[2]RECIPE ROW'!$B$4:$B$107,0))*D75</f>
        <v>0</v>
      </c>
      <c r="P75" s="20">
        <f>HLOOKUP(B75,'[2]RECIPE ROW'!$A$4:$BK$107,MATCH($P$3,'[2]RECIPE ROW'!$B$4:$B$107,0))*D75</f>
        <v>0</v>
      </c>
      <c r="Q75" s="20">
        <f>HLOOKUP(B75,'[2]RECIPE ROW'!$A$4:$BK$107,MATCH($Q$3,'[2]RECIPE ROW'!$B$4:$B$107,0))*D75</f>
        <v>0</v>
      </c>
      <c r="R75" s="20">
        <f>HLOOKUP(B75,'[2]RECIPE ROW'!$A$4:$BK$107,MATCH($R$3,'[2]RECIPE ROW'!$B$4:$B$107,0))*D75</f>
        <v>0</v>
      </c>
      <c r="S75" s="20">
        <f>HLOOKUP(B75,'[2]RECIPE ROW'!$A$4:$BK$107,MATCH($S$3,'[2]RECIPE ROW'!$B$4:$B$107,0))*D75</f>
        <v>0</v>
      </c>
      <c r="T75" s="20">
        <f>HLOOKUP(B75,'[2]RECIPE ROW'!$A$4:$BK$107,MATCH($T$3,'[2]RECIPE ROW'!$B$4:$B$107,0))*D75</f>
        <v>0</v>
      </c>
      <c r="U75" s="20">
        <f>HLOOKUP(B75,'[2]RECIPE ROW'!$A$4:$BK$107,MATCH($U$3,'[2]RECIPE ROW'!$B$4:$B$107,0))*D75</f>
        <v>0</v>
      </c>
      <c r="V75" s="20">
        <f>HLOOKUP(B75,'[2]RECIPE ROW'!$A$4:$BK$107,MATCH($V$3,'[2]RECIPE ROW'!$B$4:$B$107,0))*D75</f>
        <v>0</v>
      </c>
      <c r="W75" s="20">
        <f>HLOOKUP(B75,'[2]RECIPE ROW'!$A$4:$BK$107,MATCH($W$3,'[2]RECIPE ROW'!$B$4:$B$107,0))*D75</f>
        <v>0</v>
      </c>
      <c r="X75" s="20">
        <f>HLOOKUP(B75,'[2]RECIPE ROW'!$A$4:$BK$107,MATCH($X$3,'[2]RECIPE ROW'!$B$4:$B$107,0))*D75</f>
        <v>0</v>
      </c>
      <c r="Y75" s="20">
        <f>HLOOKUP(B75,'[2]RECIPE ROW'!$A$4:$BK$107,MATCH($Y$3,'[2]RECIPE ROW'!$B$4:$B$107,0))*D75</f>
        <v>0</v>
      </c>
      <c r="Z75" s="20">
        <f>HLOOKUP(B75,'[2]RECIPE ROW'!$A$4:$BK$107,MATCH($Z$3,'[2]RECIPE ROW'!$B$4:$B$107,0))*D75</f>
        <v>0</v>
      </c>
      <c r="AA75" s="20">
        <f>HLOOKUP(B75,'[2]RECIPE ROW'!$A$4:$BK$107,MATCH($AA$3,'[2]RECIPE ROW'!$B$4:$B$107,0))*D75</f>
        <v>0</v>
      </c>
      <c r="AB75" s="20">
        <f>HLOOKUP(B75,'[2]RECIPE ROW'!$A$4:$BK$107,MATCH($AB$3,'[2]RECIPE ROW'!$B$4:$B$107,0))*D75</f>
        <v>0</v>
      </c>
      <c r="AC75" s="20">
        <f>HLOOKUP(B75,'[2]RECIPE ROW'!$A$4:$BK$107,MATCH($AC$3,'[2]RECIPE ROW'!$B$4:$B$107,0))*D75</f>
        <v>0</v>
      </c>
      <c r="AD75" s="20">
        <f>HLOOKUP(B75,'[2]RECIPE ROW'!$A$4:$BK$107,MATCH($AD$3,'[2]RECIPE ROW'!$B$4:$B$107,0))*D75</f>
        <v>0</v>
      </c>
      <c r="AE75" s="20">
        <f>HLOOKUP(B75,'[2]RECIPE ROW'!$A$4:$BK$107,MATCH($AE$3,'[2]RECIPE ROW'!$B$4:$B$107,0))*D75</f>
        <v>0</v>
      </c>
      <c r="AF75" s="20">
        <f>HLOOKUP(B75,'[2]RECIPE ROW'!$A$4:$BK$107,MATCH($AF$3,'[2]RECIPE ROW'!$B$4:$B$107,0))*D75</f>
        <v>0</v>
      </c>
      <c r="AG75" s="20">
        <f>HLOOKUP(B75,'[2]RECIPE ROW'!$A$4:$BK$107,MATCH($AG$3,'[2]RECIPE ROW'!$B$4:$B$107,0))*D75</f>
        <v>0</v>
      </c>
      <c r="AH75" s="20">
        <f>HLOOKUP(B75,'[2]RECIPE ROW'!$A$4:$BK$107,MATCH($AH$3,'[2]RECIPE ROW'!$B$4:$B$107,0))*D75</f>
        <v>0</v>
      </c>
      <c r="AI75" s="20">
        <f>HLOOKUP(B75,'[2]RECIPE ROW'!$A$4:$BK$107,MATCH($AI$3,'[2]RECIPE ROW'!$B$4:$B$107,0))*D75</f>
        <v>0</v>
      </c>
      <c r="AJ75" s="20">
        <f>HLOOKUP(B75,'[2]RECIPE ROW'!$A$4:$BK$107,MATCH($AJ$3,'[2]RECIPE ROW'!$B$4:$B$107,0))*D75</f>
        <v>0</v>
      </c>
      <c r="AK75" s="20">
        <f>HLOOKUP(B75,'[2]RECIPE ROW'!$A$4:$BK$107,MATCH($AK$3,'[2]RECIPE ROW'!$B$4:$B$107,0))*D75</f>
        <v>0</v>
      </c>
      <c r="AL75" s="20">
        <f>HLOOKUP(B75,'[2]RECIPE ROW'!$A$4:$BK$107,MATCH($AL$3,'[2]RECIPE ROW'!$B$4:$B$107,0))*D75</f>
        <v>0</v>
      </c>
      <c r="AM75" s="20">
        <f>HLOOKUP(B75,'[2]RECIPE ROW'!$A$4:$BK$107,MATCH($AM$3,'[2]RECIPE ROW'!$B$4:$B$107,0))*D75</f>
        <v>0</v>
      </c>
      <c r="AN75" s="20">
        <f>HLOOKUP(B75,'[2]RECIPE ROW'!$A$4:$BK$107,MATCH($AN$3,'[2]RECIPE ROW'!$B$4:$B$107,0))*D75</f>
        <v>0</v>
      </c>
      <c r="AO75" s="20">
        <f>HLOOKUP(B75,'[2]RECIPE ROW'!$A$4:$BK$107,MATCH($AO$3,'[2]RECIPE ROW'!$B$4:$B$107,0))*D75</f>
        <v>0</v>
      </c>
      <c r="AP75" s="20">
        <f>HLOOKUP(B75,'[2]RECIPE ROW'!$A$4:$BK$107,MATCH($AP$3,'[2]RECIPE ROW'!$B$4:$B$107,0))*D75</f>
        <v>0</v>
      </c>
      <c r="AQ75" s="20">
        <f>HLOOKUP(B75,'[2]RECIPE ROW'!$A$4:$BK$107,MATCH($AQ$3,'[2]RECIPE ROW'!$B$4:$B$107,0))*D75</f>
        <v>0</v>
      </c>
      <c r="AR75" s="20">
        <f>HLOOKUP(B75,'[2]RECIPE ROW'!$A$4:$BK$107,MATCH($AR$3,'[2]RECIPE ROW'!$B$4:$B$107,0))*D75</f>
        <v>0</v>
      </c>
      <c r="AS75" s="20">
        <f>HLOOKUP(B75,'[2]RECIPE ROW'!$A$4:$BK$107,MATCH($AS$3,'[2]RECIPE ROW'!$B$4:$B$107,0))*D75</f>
        <v>0</v>
      </c>
      <c r="AT75" s="20">
        <f>HLOOKUP(B75,'[2]RECIPE ROW'!$A$4:$BK$107,MATCH($AT$3,'[2]RECIPE ROW'!$B$4:$B$107,0))*D75</f>
        <v>0</v>
      </c>
      <c r="AU75" s="20">
        <f>HLOOKUP(B75,'[2]RECIPE ROW'!$A$4:$BK$107,MATCH($AU$3,'[2]RECIPE ROW'!$B$4:$B$107,0))*D75</f>
        <v>0</v>
      </c>
      <c r="AV75" s="20">
        <f>HLOOKUP(B75,'[2]RECIPE ROW'!$A$4:$BK$107,MATCH($AV$3,'[2]RECIPE ROW'!$B$4:$B$107,0))*D75</f>
        <v>0</v>
      </c>
      <c r="AW75" s="20">
        <f>HLOOKUP(B75,'[2]RECIPE ROW'!$A$4:$BK$107,MATCH($AW$3,'[2]RECIPE ROW'!$B$4:$B$107,0))*D75</f>
        <v>0</v>
      </c>
      <c r="AX75" s="20">
        <f>HLOOKUP(B75,'[2]RECIPE ROW'!$A$4:$BK$107,MATCH($AX$3,'[2]RECIPE ROW'!$B$4:$B$107,0))*D75</f>
        <v>0</v>
      </c>
      <c r="AY75" s="20">
        <f>HLOOKUP(B75,'[2]RECIPE ROW'!$A$4:$BK$107,MATCH($AY$3,'[2]RECIPE ROW'!$B$4:$B$107,0))*D75</f>
        <v>0</v>
      </c>
      <c r="AZ75" s="20">
        <f>HLOOKUP(B75,'[2]RECIPE ROW'!$A$4:$BK$107,MATCH($AZ$3,'[2]RECIPE ROW'!$B$4:$B$107,0))*D75</f>
        <v>0</v>
      </c>
      <c r="BA75" s="20">
        <f>HLOOKUP(B75,'[2]RECIPE ROW'!$A$4:$BK$107,MATCH($BA$3,'[2]RECIPE ROW'!$B$4:$B$107,0))*D75</f>
        <v>0</v>
      </c>
      <c r="BB75" s="20">
        <f>HLOOKUP(B75,'[2]RECIPE ROW'!$A$4:$BK$107,MATCH($BB$3,'[2]RECIPE ROW'!$B$4:$B$107,0))*D75</f>
        <v>0</v>
      </c>
      <c r="BC75" s="20">
        <f>HLOOKUP(B75,'[2]RECIPE ROW'!$A$4:$BK$107,MATCH($BC$3,'[2]RECIPE ROW'!$B$4:$B$107,0))*D75</f>
        <v>0</v>
      </c>
      <c r="BD75" s="20">
        <f>HLOOKUP(B75,'[2]RECIPE ROW'!$A$4:$BK$107,MATCH($BD$3,'[2]RECIPE ROW'!$B$4:$B$107,0))*D75</f>
        <v>0</v>
      </c>
      <c r="BE75" s="20">
        <f>HLOOKUP(B75,'[2]RECIPE ROW'!$A$4:$BK$107,MATCH($BE$3,'[2]RECIPE ROW'!$B$4:$B$107,0))*D75</f>
        <v>0</v>
      </c>
      <c r="BF75" s="20">
        <f>HLOOKUP(B75,'[2]RECIPE ROW'!$A$4:$BK$107,MATCH($BF$3,'[2]RECIPE ROW'!$B$4:$B$107,0))*D75</f>
        <v>0</v>
      </c>
      <c r="BG75" s="20">
        <f>HLOOKUP(B75,'[2]RECIPE ROW'!$A$4:$BK$107,MATCH($BG$3,'[2]RECIPE ROW'!$B$4:$B$107,0))*D75</f>
        <v>0</v>
      </c>
      <c r="BH75" s="20">
        <f>HLOOKUP(B75,'[2]RECIPE ROW'!$A$4:$BK$107,MATCH($BH$3,'[2]RECIPE ROW'!$B$4:$B$107,0))*D75</f>
        <v>0</v>
      </c>
    </row>
    <row r="76" spans="1:60" ht="22.7" customHeight="1">
      <c r="A76" s="9">
        <v>103</v>
      </c>
      <c r="B76" s="9">
        <v>1000</v>
      </c>
      <c r="C76" s="10" t="str">
        <f>VLOOKUP(A76,'[1]موازنه المبيعات '!$B$5:$R$1200,2,0)</f>
        <v>PANDA   208 GR  Double</v>
      </c>
      <c r="D76" s="11">
        <f>VLOOKUP(A76,'[1]SALES FORCAST'!$B$4:$O$338,3,0)</f>
        <v>26699.282325297583</v>
      </c>
      <c r="E76" s="20">
        <f>HLOOKUP(B76,'[2]RECIPE ROW'!$A$4:$BK$107,MATCH($E$3,'[2]RECIPE ROW'!$B$4:$B$107,0))*D76</f>
        <v>0</v>
      </c>
      <c r="F76" s="20">
        <f>HLOOKUP(B76,[2]!recipe,MATCH($F$3,'[2]RECIPE ROW'!$B$4:$B$107,0))*D76</f>
        <v>0</v>
      </c>
      <c r="G76" s="20">
        <f>HLOOKUP(B76,'[2]RECIPE ROW'!$A$4:$BK$107,MATCH($G$3,'[2]RECIPE ROW'!$B$4:$B$107,0))*D76</f>
        <v>0</v>
      </c>
      <c r="H76" s="20">
        <f>HLOOKUP(B76,'[2]RECIPE ROW'!$A$4:$BK$107,MATCH($H$3,'[2]RECIPE ROW'!$B$4:$B$107,0))*D76</f>
        <v>0</v>
      </c>
      <c r="I76" s="20">
        <f>HLOOKUP(B76,'[2]RECIPE ROW'!$A$4:$BK$107,MATCH($I$3,'[2]RECIPE ROW'!$B$4:$B$107,0))*D76</f>
        <v>0</v>
      </c>
      <c r="J76" s="20">
        <f>HLOOKUP(B76,'[2]RECIPE ROW'!$A$4:$BK$107,MATCH($J$3,'[2]RECIPE ROW'!$B$4:$B$107,0))*D76</f>
        <v>0</v>
      </c>
      <c r="K76" s="20">
        <f>HLOOKUP(B76,'[2]RECIPE ROW'!$A$4:$BK$107,MATCH($K$3,'[2]RECIPE ROW'!$B$4:$B$107,0))*D76</f>
        <v>0</v>
      </c>
      <c r="L76" s="20">
        <f>HLOOKUP(B76,'[2]RECIPE ROW'!$A$4:$BK$107,MATCH($L$3,'[2]RECIPE ROW'!$B$4:$B$107,0))*D76</f>
        <v>0</v>
      </c>
      <c r="M76" s="20">
        <f>HLOOKUP(B76,'[2]RECIPE ROW'!$A$4:$BK$107,MATCH($M$3,'[2]RECIPE ROW'!$B$4:$B$107,0))*D76</f>
        <v>0</v>
      </c>
      <c r="N76" s="20">
        <f>HLOOKUP(B76,'[2]RECIPE ROW'!$A$4:$BK$107,MATCH($N$3,'[2]RECIPE ROW'!$B$4:$B$107,0))*D76</f>
        <v>0</v>
      </c>
      <c r="O76" s="20">
        <f>HLOOKUP(B76,'[2]RECIPE ROW'!$A$4:$BK$107,MATCH($O$3,'[2]RECIPE ROW'!$B$4:$B$107,0))*D76</f>
        <v>0</v>
      </c>
      <c r="P76" s="20">
        <f>HLOOKUP(B76,'[2]RECIPE ROW'!$A$4:$BK$107,MATCH($P$3,'[2]RECIPE ROW'!$B$4:$B$107,0))*D76</f>
        <v>0</v>
      </c>
      <c r="Q76" s="20">
        <f>HLOOKUP(B76,'[2]RECIPE ROW'!$A$4:$BK$107,MATCH($Q$3,'[2]RECIPE ROW'!$B$4:$B$107,0))*D76</f>
        <v>0</v>
      </c>
      <c r="R76" s="20">
        <f>HLOOKUP(B76,'[2]RECIPE ROW'!$A$4:$BK$107,MATCH($R$3,'[2]RECIPE ROW'!$B$4:$B$107,0))*D76</f>
        <v>0</v>
      </c>
      <c r="S76" s="20">
        <f>HLOOKUP(B76,'[2]RECIPE ROW'!$A$4:$BK$107,MATCH($S$3,'[2]RECIPE ROW'!$B$4:$B$107,0))*D76</f>
        <v>0</v>
      </c>
      <c r="T76" s="20">
        <f>HLOOKUP(B76,'[2]RECIPE ROW'!$A$4:$BK$107,MATCH($T$3,'[2]RECIPE ROW'!$B$4:$B$107,0))*D76</f>
        <v>0</v>
      </c>
      <c r="U76" s="20">
        <f>HLOOKUP(B76,'[2]RECIPE ROW'!$A$4:$BK$107,MATCH($U$3,'[2]RECIPE ROW'!$B$4:$B$107,0))*D76</f>
        <v>0</v>
      </c>
      <c r="V76" s="20">
        <f>HLOOKUP(B76,'[2]RECIPE ROW'!$A$4:$BK$107,MATCH($V$3,'[2]RECIPE ROW'!$B$4:$B$107,0))*D76</f>
        <v>0</v>
      </c>
      <c r="W76" s="20">
        <f>HLOOKUP(B76,'[2]RECIPE ROW'!$A$4:$BK$107,MATCH($W$3,'[2]RECIPE ROW'!$B$4:$B$107,0))*D76</f>
        <v>0</v>
      </c>
      <c r="X76" s="20">
        <f>HLOOKUP(B76,'[2]RECIPE ROW'!$A$4:$BK$107,MATCH($X$3,'[2]RECIPE ROW'!$B$4:$B$107,0))*D76</f>
        <v>0</v>
      </c>
      <c r="Y76" s="20">
        <f>HLOOKUP(B76,'[2]RECIPE ROW'!$A$4:$BK$107,MATCH($Y$3,'[2]RECIPE ROW'!$B$4:$B$107,0))*D76</f>
        <v>0</v>
      </c>
      <c r="Z76" s="20">
        <f>HLOOKUP(B76,'[2]RECIPE ROW'!$A$4:$BK$107,MATCH($Z$3,'[2]RECIPE ROW'!$B$4:$B$107,0))*D76</f>
        <v>0</v>
      </c>
      <c r="AA76" s="20">
        <f>HLOOKUP(B76,'[2]RECIPE ROW'!$A$4:$BK$107,MATCH($AA$3,'[2]RECIPE ROW'!$B$4:$B$107,0))*D76</f>
        <v>0</v>
      </c>
      <c r="AB76" s="20">
        <f>HLOOKUP(B76,'[2]RECIPE ROW'!$A$4:$BK$107,MATCH($AB$3,'[2]RECIPE ROW'!$B$4:$B$107,0))*D76</f>
        <v>0</v>
      </c>
      <c r="AC76" s="20">
        <f>HLOOKUP(B76,'[2]RECIPE ROW'!$A$4:$BK$107,MATCH($AC$3,'[2]RECIPE ROW'!$B$4:$B$107,0))*D76</f>
        <v>0</v>
      </c>
      <c r="AD76" s="20">
        <f>HLOOKUP(B76,'[2]RECIPE ROW'!$A$4:$BK$107,MATCH($AD$3,'[2]RECIPE ROW'!$B$4:$B$107,0))*D76</f>
        <v>0</v>
      </c>
      <c r="AE76" s="20">
        <f>HLOOKUP(B76,'[2]RECIPE ROW'!$A$4:$BK$107,MATCH($AE$3,'[2]RECIPE ROW'!$B$4:$B$107,0))*D76</f>
        <v>0</v>
      </c>
      <c r="AF76" s="20">
        <f>HLOOKUP(B76,'[2]RECIPE ROW'!$A$4:$BK$107,MATCH($AF$3,'[2]RECIPE ROW'!$B$4:$B$107,0))*D76</f>
        <v>0</v>
      </c>
      <c r="AG76" s="20">
        <f>HLOOKUP(B76,'[2]RECIPE ROW'!$A$4:$BK$107,MATCH($AG$3,'[2]RECIPE ROW'!$B$4:$B$107,0))*D76</f>
        <v>0</v>
      </c>
      <c r="AH76" s="20">
        <f>HLOOKUP(B76,'[2]RECIPE ROW'!$A$4:$BK$107,MATCH($AH$3,'[2]RECIPE ROW'!$B$4:$B$107,0))*D76</f>
        <v>0</v>
      </c>
      <c r="AI76" s="20">
        <f>HLOOKUP(B76,'[2]RECIPE ROW'!$A$4:$BK$107,MATCH($AI$3,'[2]RECIPE ROW'!$B$4:$B$107,0))*D76</f>
        <v>0</v>
      </c>
      <c r="AJ76" s="20">
        <f>HLOOKUP(B76,'[2]RECIPE ROW'!$A$4:$BK$107,MATCH($AJ$3,'[2]RECIPE ROW'!$B$4:$B$107,0))*D76</f>
        <v>0</v>
      </c>
      <c r="AK76" s="20">
        <f>HLOOKUP(B76,'[2]RECIPE ROW'!$A$4:$BK$107,MATCH($AK$3,'[2]RECIPE ROW'!$B$4:$B$107,0))*D76</f>
        <v>0</v>
      </c>
      <c r="AL76" s="20">
        <f>HLOOKUP(B76,'[2]RECIPE ROW'!$A$4:$BK$107,MATCH($AL$3,'[2]RECIPE ROW'!$B$4:$B$107,0))*D76</f>
        <v>0</v>
      </c>
      <c r="AM76" s="20">
        <f>HLOOKUP(B76,'[2]RECIPE ROW'!$A$4:$BK$107,MATCH($AM$3,'[2]RECIPE ROW'!$B$4:$B$107,0))*D76</f>
        <v>0</v>
      </c>
      <c r="AN76" s="20">
        <f>HLOOKUP(B76,'[2]RECIPE ROW'!$A$4:$BK$107,MATCH($AN$3,'[2]RECIPE ROW'!$B$4:$B$107,0))*D76</f>
        <v>0</v>
      </c>
      <c r="AO76" s="20">
        <f>HLOOKUP(B76,'[2]RECIPE ROW'!$A$4:$BK$107,MATCH($AO$3,'[2]RECIPE ROW'!$B$4:$B$107,0))*D76</f>
        <v>0</v>
      </c>
      <c r="AP76" s="20">
        <f>HLOOKUP(B76,'[2]RECIPE ROW'!$A$4:$BK$107,MATCH($AP$3,'[2]RECIPE ROW'!$B$4:$B$107,0))*D76</f>
        <v>0</v>
      </c>
      <c r="AQ76" s="20">
        <f>HLOOKUP(B76,'[2]RECIPE ROW'!$A$4:$BK$107,MATCH($AQ$3,'[2]RECIPE ROW'!$B$4:$B$107,0))*D76</f>
        <v>0</v>
      </c>
      <c r="AR76" s="20">
        <f>HLOOKUP(B76,'[2]RECIPE ROW'!$A$4:$BK$107,MATCH($AR$3,'[2]RECIPE ROW'!$B$4:$B$107,0))*D76</f>
        <v>0</v>
      </c>
      <c r="AS76" s="20">
        <f>HLOOKUP(B76,'[2]RECIPE ROW'!$A$4:$BK$107,MATCH($AS$3,'[2]RECIPE ROW'!$B$4:$B$107,0))*D76</f>
        <v>0</v>
      </c>
      <c r="AT76" s="20">
        <f>HLOOKUP(B76,'[2]RECIPE ROW'!$A$4:$BK$107,MATCH($AT$3,'[2]RECIPE ROW'!$B$4:$B$107,0))*D76</f>
        <v>0</v>
      </c>
      <c r="AU76" s="20">
        <f>HLOOKUP(B76,'[2]RECIPE ROW'!$A$4:$BK$107,MATCH($AU$3,'[2]RECIPE ROW'!$B$4:$B$107,0))*D76</f>
        <v>0</v>
      </c>
      <c r="AV76" s="20">
        <f>HLOOKUP(B76,'[2]RECIPE ROW'!$A$4:$BK$107,MATCH($AV$3,'[2]RECIPE ROW'!$B$4:$B$107,0))*D76</f>
        <v>0</v>
      </c>
      <c r="AW76" s="20">
        <f>HLOOKUP(B76,'[2]RECIPE ROW'!$A$4:$BK$107,MATCH($AW$3,'[2]RECIPE ROW'!$B$4:$B$107,0))*D76</f>
        <v>0</v>
      </c>
      <c r="AX76" s="20">
        <f>HLOOKUP(B76,'[2]RECIPE ROW'!$A$4:$BK$107,MATCH($AX$3,'[2]RECIPE ROW'!$B$4:$B$107,0))*D76</f>
        <v>0</v>
      </c>
      <c r="AY76" s="20">
        <f>HLOOKUP(B76,'[2]RECIPE ROW'!$A$4:$BK$107,MATCH($AY$3,'[2]RECIPE ROW'!$B$4:$B$107,0))*D76</f>
        <v>0</v>
      </c>
      <c r="AZ76" s="20">
        <f>HLOOKUP(B76,'[2]RECIPE ROW'!$A$4:$BK$107,MATCH($AZ$3,'[2]RECIPE ROW'!$B$4:$B$107,0))*D76</f>
        <v>0</v>
      </c>
      <c r="BA76" s="20">
        <f>HLOOKUP(B76,'[2]RECIPE ROW'!$A$4:$BK$107,MATCH($BA$3,'[2]RECIPE ROW'!$B$4:$B$107,0))*D76</f>
        <v>0</v>
      </c>
      <c r="BB76" s="20">
        <f>HLOOKUP(B76,'[2]RECIPE ROW'!$A$4:$BK$107,MATCH($BB$3,'[2]RECIPE ROW'!$B$4:$B$107,0))*D76</f>
        <v>0</v>
      </c>
      <c r="BC76" s="20">
        <f>HLOOKUP(B76,'[2]RECIPE ROW'!$A$4:$BK$107,MATCH($BC$3,'[2]RECIPE ROW'!$B$4:$B$107,0))*D76</f>
        <v>0</v>
      </c>
      <c r="BD76" s="20">
        <f>HLOOKUP(B76,'[2]RECIPE ROW'!$A$4:$BK$107,MATCH($BD$3,'[2]RECIPE ROW'!$B$4:$B$107,0))*D76</f>
        <v>0</v>
      </c>
      <c r="BE76" s="20">
        <f>HLOOKUP(B76,'[2]RECIPE ROW'!$A$4:$BK$107,MATCH($BE$3,'[2]RECIPE ROW'!$B$4:$B$107,0))*D76</f>
        <v>0</v>
      </c>
      <c r="BF76" s="20">
        <f>HLOOKUP(B76,'[2]RECIPE ROW'!$A$4:$BK$107,MATCH($BF$3,'[2]RECIPE ROW'!$B$4:$B$107,0))*D76</f>
        <v>0</v>
      </c>
      <c r="BG76" s="20">
        <f>HLOOKUP(B76,'[2]RECIPE ROW'!$A$4:$BK$107,MATCH($BG$3,'[2]RECIPE ROW'!$B$4:$B$107,0))*D76</f>
        <v>0</v>
      </c>
      <c r="BH76" s="20">
        <f>HLOOKUP(B76,'[2]RECIPE ROW'!$A$4:$BK$107,MATCH($BH$3,'[2]RECIPE ROW'!$B$4:$B$107,0))*D76</f>
        <v>0</v>
      </c>
    </row>
    <row r="77" spans="1:60" ht="22.7" customHeight="1">
      <c r="A77" s="9">
        <v>104</v>
      </c>
      <c r="B77" s="9">
        <v>1000</v>
      </c>
      <c r="C77" s="10">
        <f>VLOOKUP(A77,'[1]موازنه المبيعات '!$B$5:$R$1200,2,0)</f>
        <v>0</v>
      </c>
      <c r="D77" s="11">
        <f>VLOOKUP(A77,'[1]SALES FORCAST'!$B$4:$O$338,3,0)</f>
        <v>0</v>
      </c>
      <c r="E77" s="20">
        <f>HLOOKUP(B77,'[2]RECIPE ROW'!$A$4:$BK$107,MATCH($E$3,'[2]RECIPE ROW'!$B$4:$B$107,0))*D77</f>
        <v>0</v>
      </c>
      <c r="F77" s="20">
        <f>HLOOKUP(B77,[2]!recipe,MATCH($F$3,'[2]RECIPE ROW'!$B$4:$B$107,0))*D77</f>
        <v>0</v>
      </c>
      <c r="G77" s="20">
        <f>HLOOKUP(B77,'[2]RECIPE ROW'!$A$4:$BK$107,MATCH($G$3,'[2]RECIPE ROW'!$B$4:$B$107,0))*D77</f>
        <v>0</v>
      </c>
      <c r="H77" s="20">
        <f>HLOOKUP(B77,'[2]RECIPE ROW'!$A$4:$BK$107,MATCH($H$3,'[2]RECIPE ROW'!$B$4:$B$107,0))*D77</f>
        <v>0</v>
      </c>
      <c r="I77" s="20">
        <f>HLOOKUP(B77,'[2]RECIPE ROW'!$A$4:$BK$107,MATCH($I$3,'[2]RECIPE ROW'!$B$4:$B$107,0))*D77</f>
        <v>0</v>
      </c>
      <c r="J77" s="20">
        <f>HLOOKUP(B77,'[2]RECIPE ROW'!$A$4:$BK$107,MATCH($J$3,'[2]RECIPE ROW'!$B$4:$B$107,0))*D77</f>
        <v>0</v>
      </c>
      <c r="K77" s="20">
        <f>HLOOKUP(B77,'[2]RECIPE ROW'!$A$4:$BK$107,MATCH($K$3,'[2]RECIPE ROW'!$B$4:$B$107,0))*D77</f>
        <v>0</v>
      </c>
      <c r="L77" s="20">
        <f>HLOOKUP(B77,'[2]RECIPE ROW'!$A$4:$BK$107,MATCH($L$3,'[2]RECIPE ROW'!$B$4:$B$107,0))*D77</f>
        <v>0</v>
      </c>
      <c r="M77" s="20">
        <f>HLOOKUP(B77,'[2]RECIPE ROW'!$A$4:$BK$107,MATCH($M$3,'[2]RECIPE ROW'!$B$4:$B$107,0))*D77</f>
        <v>0</v>
      </c>
      <c r="N77" s="20">
        <f>HLOOKUP(B77,'[2]RECIPE ROW'!$A$4:$BK$107,MATCH($N$3,'[2]RECIPE ROW'!$B$4:$B$107,0))*D77</f>
        <v>0</v>
      </c>
      <c r="O77" s="20">
        <f>HLOOKUP(B77,'[2]RECIPE ROW'!$A$4:$BK$107,MATCH($O$3,'[2]RECIPE ROW'!$B$4:$B$107,0))*D77</f>
        <v>0</v>
      </c>
      <c r="P77" s="20">
        <f>HLOOKUP(B77,'[2]RECIPE ROW'!$A$4:$BK$107,MATCH($P$3,'[2]RECIPE ROW'!$B$4:$B$107,0))*D77</f>
        <v>0</v>
      </c>
      <c r="Q77" s="20">
        <f>HLOOKUP(B77,'[2]RECIPE ROW'!$A$4:$BK$107,MATCH($Q$3,'[2]RECIPE ROW'!$B$4:$B$107,0))*D77</f>
        <v>0</v>
      </c>
      <c r="R77" s="20">
        <f>HLOOKUP(B77,'[2]RECIPE ROW'!$A$4:$BK$107,MATCH($R$3,'[2]RECIPE ROW'!$B$4:$B$107,0))*D77</f>
        <v>0</v>
      </c>
      <c r="S77" s="20">
        <f>HLOOKUP(B77,'[2]RECIPE ROW'!$A$4:$BK$107,MATCH($S$3,'[2]RECIPE ROW'!$B$4:$B$107,0))*D77</f>
        <v>0</v>
      </c>
      <c r="T77" s="20">
        <f>HLOOKUP(B77,'[2]RECIPE ROW'!$A$4:$BK$107,MATCH($T$3,'[2]RECIPE ROW'!$B$4:$B$107,0))*D77</f>
        <v>0</v>
      </c>
      <c r="U77" s="20">
        <f>HLOOKUP(B77,'[2]RECIPE ROW'!$A$4:$BK$107,MATCH($U$3,'[2]RECIPE ROW'!$B$4:$B$107,0))*D77</f>
        <v>0</v>
      </c>
      <c r="V77" s="20">
        <f>HLOOKUP(B77,'[2]RECIPE ROW'!$A$4:$BK$107,MATCH($V$3,'[2]RECIPE ROW'!$B$4:$B$107,0))*D77</f>
        <v>0</v>
      </c>
      <c r="W77" s="20">
        <f>HLOOKUP(B77,'[2]RECIPE ROW'!$A$4:$BK$107,MATCH($W$3,'[2]RECIPE ROW'!$B$4:$B$107,0))*D77</f>
        <v>0</v>
      </c>
      <c r="X77" s="20">
        <f>HLOOKUP(B77,'[2]RECIPE ROW'!$A$4:$BK$107,MATCH($X$3,'[2]RECIPE ROW'!$B$4:$B$107,0))*D77</f>
        <v>0</v>
      </c>
      <c r="Y77" s="20">
        <f>HLOOKUP(B77,'[2]RECIPE ROW'!$A$4:$BK$107,MATCH($Y$3,'[2]RECIPE ROW'!$B$4:$B$107,0))*D77</f>
        <v>0</v>
      </c>
      <c r="Z77" s="20">
        <f>HLOOKUP(B77,'[2]RECIPE ROW'!$A$4:$BK$107,MATCH($Z$3,'[2]RECIPE ROW'!$B$4:$B$107,0))*D77</f>
        <v>0</v>
      </c>
      <c r="AA77" s="20">
        <f>HLOOKUP(B77,'[2]RECIPE ROW'!$A$4:$BK$107,MATCH($AA$3,'[2]RECIPE ROW'!$B$4:$B$107,0))*D77</f>
        <v>0</v>
      </c>
      <c r="AB77" s="20">
        <f>HLOOKUP(B77,'[2]RECIPE ROW'!$A$4:$BK$107,MATCH($AB$3,'[2]RECIPE ROW'!$B$4:$B$107,0))*D77</f>
        <v>0</v>
      </c>
      <c r="AC77" s="20">
        <f>HLOOKUP(B77,'[2]RECIPE ROW'!$A$4:$BK$107,MATCH($AC$3,'[2]RECIPE ROW'!$B$4:$B$107,0))*D77</f>
        <v>0</v>
      </c>
      <c r="AD77" s="20">
        <f>HLOOKUP(B77,'[2]RECIPE ROW'!$A$4:$BK$107,MATCH($AD$3,'[2]RECIPE ROW'!$B$4:$B$107,0))*D77</f>
        <v>0</v>
      </c>
      <c r="AE77" s="20">
        <f>HLOOKUP(B77,'[2]RECIPE ROW'!$A$4:$BK$107,MATCH($AE$3,'[2]RECIPE ROW'!$B$4:$B$107,0))*D77</f>
        <v>0</v>
      </c>
      <c r="AF77" s="20">
        <f>HLOOKUP(B77,'[2]RECIPE ROW'!$A$4:$BK$107,MATCH($AF$3,'[2]RECIPE ROW'!$B$4:$B$107,0))*D77</f>
        <v>0</v>
      </c>
      <c r="AG77" s="20">
        <f>HLOOKUP(B77,'[2]RECIPE ROW'!$A$4:$BK$107,MATCH($AG$3,'[2]RECIPE ROW'!$B$4:$B$107,0))*D77</f>
        <v>0</v>
      </c>
      <c r="AH77" s="20">
        <f>HLOOKUP(B77,'[2]RECIPE ROW'!$A$4:$BK$107,MATCH($AH$3,'[2]RECIPE ROW'!$B$4:$B$107,0))*D77</f>
        <v>0</v>
      </c>
      <c r="AI77" s="20">
        <f>HLOOKUP(B77,'[2]RECIPE ROW'!$A$4:$BK$107,MATCH($AI$3,'[2]RECIPE ROW'!$B$4:$B$107,0))*D77</f>
        <v>0</v>
      </c>
      <c r="AJ77" s="20">
        <f>HLOOKUP(B77,'[2]RECIPE ROW'!$A$4:$BK$107,MATCH($AJ$3,'[2]RECIPE ROW'!$B$4:$B$107,0))*D77</f>
        <v>0</v>
      </c>
      <c r="AK77" s="20">
        <f>HLOOKUP(B77,'[2]RECIPE ROW'!$A$4:$BK$107,MATCH($AK$3,'[2]RECIPE ROW'!$B$4:$B$107,0))*D77</f>
        <v>0</v>
      </c>
      <c r="AL77" s="20">
        <f>HLOOKUP(B77,'[2]RECIPE ROW'!$A$4:$BK$107,MATCH($AL$3,'[2]RECIPE ROW'!$B$4:$B$107,0))*D77</f>
        <v>0</v>
      </c>
      <c r="AM77" s="20">
        <f>HLOOKUP(B77,'[2]RECIPE ROW'!$A$4:$BK$107,MATCH($AM$3,'[2]RECIPE ROW'!$B$4:$B$107,0))*D77</f>
        <v>0</v>
      </c>
      <c r="AN77" s="20">
        <f>HLOOKUP(B77,'[2]RECIPE ROW'!$A$4:$BK$107,MATCH($AN$3,'[2]RECIPE ROW'!$B$4:$B$107,0))*D77</f>
        <v>0</v>
      </c>
      <c r="AO77" s="20">
        <f>HLOOKUP(B77,'[2]RECIPE ROW'!$A$4:$BK$107,MATCH($AO$3,'[2]RECIPE ROW'!$B$4:$B$107,0))*D77</f>
        <v>0</v>
      </c>
      <c r="AP77" s="20">
        <f>HLOOKUP(B77,'[2]RECIPE ROW'!$A$4:$BK$107,MATCH($AP$3,'[2]RECIPE ROW'!$B$4:$B$107,0))*D77</f>
        <v>0</v>
      </c>
      <c r="AQ77" s="20">
        <f>HLOOKUP(B77,'[2]RECIPE ROW'!$A$4:$BK$107,MATCH($AQ$3,'[2]RECIPE ROW'!$B$4:$B$107,0))*D77</f>
        <v>0</v>
      </c>
      <c r="AR77" s="20">
        <f>HLOOKUP(B77,'[2]RECIPE ROW'!$A$4:$BK$107,MATCH($AR$3,'[2]RECIPE ROW'!$B$4:$B$107,0))*D77</f>
        <v>0</v>
      </c>
      <c r="AS77" s="20">
        <f>HLOOKUP(B77,'[2]RECIPE ROW'!$A$4:$BK$107,MATCH($AS$3,'[2]RECIPE ROW'!$B$4:$B$107,0))*D77</f>
        <v>0</v>
      </c>
      <c r="AT77" s="20">
        <f>HLOOKUP(B77,'[2]RECIPE ROW'!$A$4:$BK$107,MATCH($AT$3,'[2]RECIPE ROW'!$B$4:$B$107,0))*D77</f>
        <v>0</v>
      </c>
      <c r="AU77" s="20">
        <f>HLOOKUP(B77,'[2]RECIPE ROW'!$A$4:$BK$107,MATCH($AU$3,'[2]RECIPE ROW'!$B$4:$B$107,0))*D77</f>
        <v>0</v>
      </c>
      <c r="AV77" s="20">
        <f>HLOOKUP(B77,'[2]RECIPE ROW'!$A$4:$BK$107,MATCH($AV$3,'[2]RECIPE ROW'!$B$4:$B$107,0))*D77</f>
        <v>0</v>
      </c>
      <c r="AW77" s="20">
        <f>HLOOKUP(B77,'[2]RECIPE ROW'!$A$4:$BK$107,MATCH($AW$3,'[2]RECIPE ROW'!$B$4:$B$107,0))*D77</f>
        <v>0</v>
      </c>
      <c r="AX77" s="20">
        <f>HLOOKUP(B77,'[2]RECIPE ROW'!$A$4:$BK$107,MATCH($AX$3,'[2]RECIPE ROW'!$B$4:$B$107,0))*D77</f>
        <v>0</v>
      </c>
      <c r="AY77" s="20">
        <f>HLOOKUP(B77,'[2]RECIPE ROW'!$A$4:$BK$107,MATCH($AY$3,'[2]RECIPE ROW'!$B$4:$B$107,0))*D77</f>
        <v>0</v>
      </c>
      <c r="AZ77" s="20">
        <f>HLOOKUP(B77,'[2]RECIPE ROW'!$A$4:$BK$107,MATCH($AZ$3,'[2]RECIPE ROW'!$B$4:$B$107,0))*D77</f>
        <v>0</v>
      </c>
      <c r="BA77" s="20">
        <f>HLOOKUP(B77,'[2]RECIPE ROW'!$A$4:$BK$107,MATCH($BA$3,'[2]RECIPE ROW'!$B$4:$B$107,0))*D77</f>
        <v>0</v>
      </c>
      <c r="BB77" s="20">
        <f>HLOOKUP(B77,'[2]RECIPE ROW'!$A$4:$BK$107,MATCH($BB$3,'[2]RECIPE ROW'!$B$4:$B$107,0))*D77</f>
        <v>0</v>
      </c>
      <c r="BC77" s="20">
        <f>HLOOKUP(B77,'[2]RECIPE ROW'!$A$4:$BK$107,MATCH($BC$3,'[2]RECIPE ROW'!$B$4:$B$107,0))*D77</f>
        <v>0</v>
      </c>
      <c r="BD77" s="20">
        <f>HLOOKUP(B77,'[2]RECIPE ROW'!$A$4:$BK$107,MATCH($BD$3,'[2]RECIPE ROW'!$B$4:$B$107,0))*D77</f>
        <v>0</v>
      </c>
      <c r="BE77" s="20">
        <f>HLOOKUP(B77,'[2]RECIPE ROW'!$A$4:$BK$107,MATCH($BE$3,'[2]RECIPE ROW'!$B$4:$B$107,0))*D77</f>
        <v>0</v>
      </c>
      <c r="BF77" s="20">
        <f>HLOOKUP(B77,'[2]RECIPE ROW'!$A$4:$BK$107,MATCH($BF$3,'[2]RECIPE ROW'!$B$4:$B$107,0))*D77</f>
        <v>0</v>
      </c>
      <c r="BG77" s="20">
        <f>HLOOKUP(B77,'[2]RECIPE ROW'!$A$4:$BK$107,MATCH($BG$3,'[2]RECIPE ROW'!$B$4:$B$107,0))*D77</f>
        <v>0</v>
      </c>
      <c r="BH77" s="20">
        <f>HLOOKUP(B77,'[2]RECIPE ROW'!$A$4:$BK$107,MATCH($BH$3,'[2]RECIPE ROW'!$B$4:$B$107,0))*D77</f>
        <v>0</v>
      </c>
    </row>
    <row r="78" spans="1:60" ht="22.7" customHeight="1">
      <c r="A78" s="9">
        <v>105</v>
      </c>
      <c r="B78" s="9">
        <v>1000</v>
      </c>
      <c r="C78" s="10">
        <f>VLOOKUP(A78,'[1]موازنه المبيعات '!$B$5:$R$1200,2,0)</f>
        <v>0</v>
      </c>
      <c r="D78" s="11">
        <f>VLOOKUP(A78,'[1]SALES FORCAST'!$B$4:$O$338,3,0)</f>
        <v>0</v>
      </c>
      <c r="E78" s="20">
        <f>HLOOKUP(B78,'[2]RECIPE ROW'!$A$4:$BK$107,MATCH($E$3,'[2]RECIPE ROW'!$B$4:$B$107,0))*D78</f>
        <v>0</v>
      </c>
      <c r="F78" s="20">
        <f>HLOOKUP(B78,[2]!recipe,MATCH($F$3,'[2]RECIPE ROW'!$B$4:$B$107,0))*D78</f>
        <v>0</v>
      </c>
      <c r="G78" s="20">
        <f>HLOOKUP(B78,'[2]RECIPE ROW'!$A$4:$BK$107,MATCH($G$3,'[2]RECIPE ROW'!$B$4:$B$107,0))*D78</f>
        <v>0</v>
      </c>
      <c r="H78" s="20">
        <f>HLOOKUP(B78,'[2]RECIPE ROW'!$A$4:$BK$107,MATCH($H$3,'[2]RECIPE ROW'!$B$4:$B$107,0))*D78</f>
        <v>0</v>
      </c>
      <c r="I78" s="20">
        <f>HLOOKUP(B78,'[2]RECIPE ROW'!$A$4:$BK$107,MATCH($I$3,'[2]RECIPE ROW'!$B$4:$B$107,0))*D78</f>
        <v>0</v>
      </c>
      <c r="J78" s="20">
        <f>HLOOKUP(B78,'[2]RECIPE ROW'!$A$4:$BK$107,MATCH($J$3,'[2]RECIPE ROW'!$B$4:$B$107,0))*D78</f>
        <v>0</v>
      </c>
      <c r="K78" s="20">
        <f>HLOOKUP(B78,'[2]RECIPE ROW'!$A$4:$BK$107,MATCH($K$3,'[2]RECIPE ROW'!$B$4:$B$107,0))*D78</f>
        <v>0</v>
      </c>
      <c r="L78" s="20">
        <f>HLOOKUP(B78,'[2]RECIPE ROW'!$A$4:$BK$107,MATCH($L$3,'[2]RECIPE ROW'!$B$4:$B$107,0))*D78</f>
        <v>0</v>
      </c>
      <c r="M78" s="20">
        <f>HLOOKUP(B78,'[2]RECIPE ROW'!$A$4:$BK$107,MATCH($M$3,'[2]RECIPE ROW'!$B$4:$B$107,0))*D78</f>
        <v>0</v>
      </c>
      <c r="N78" s="20">
        <f>HLOOKUP(B78,'[2]RECIPE ROW'!$A$4:$BK$107,MATCH($N$3,'[2]RECIPE ROW'!$B$4:$B$107,0))*D78</f>
        <v>0</v>
      </c>
      <c r="O78" s="20">
        <f>HLOOKUP(B78,'[2]RECIPE ROW'!$A$4:$BK$107,MATCH($O$3,'[2]RECIPE ROW'!$B$4:$B$107,0))*D78</f>
        <v>0</v>
      </c>
      <c r="P78" s="20">
        <f>HLOOKUP(B78,'[2]RECIPE ROW'!$A$4:$BK$107,MATCH($P$3,'[2]RECIPE ROW'!$B$4:$B$107,0))*D78</f>
        <v>0</v>
      </c>
      <c r="Q78" s="20">
        <f>HLOOKUP(B78,'[2]RECIPE ROW'!$A$4:$BK$107,MATCH($Q$3,'[2]RECIPE ROW'!$B$4:$B$107,0))*D78</f>
        <v>0</v>
      </c>
      <c r="R78" s="20">
        <f>HLOOKUP(B78,'[2]RECIPE ROW'!$A$4:$BK$107,MATCH($R$3,'[2]RECIPE ROW'!$B$4:$B$107,0))*D78</f>
        <v>0</v>
      </c>
      <c r="S78" s="20">
        <f>HLOOKUP(B78,'[2]RECIPE ROW'!$A$4:$BK$107,MATCH($S$3,'[2]RECIPE ROW'!$B$4:$B$107,0))*D78</f>
        <v>0</v>
      </c>
      <c r="T78" s="20">
        <f>HLOOKUP(B78,'[2]RECIPE ROW'!$A$4:$BK$107,MATCH($T$3,'[2]RECIPE ROW'!$B$4:$B$107,0))*D78</f>
        <v>0</v>
      </c>
      <c r="U78" s="20">
        <f>HLOOKUP(B78,'[2]RECIPE ROW'!$A$4:$BK$107,MATCH($U$3,'[2]RECIPE ROW'!$B$4:$B$107,0))*D78</f>
        <v>0</v>
      </c>
      <c r="V78" s="20">
        <f>HLOOKUP(B78,'[2]RECIPE ROW'!$A$4:$BK$107,MATCH($V$3,'[2]RECIPE ROW'!$B$4:$B$107,0))*D78</f>
        <v>0</v>
      </c>
      <c r="W78" s="20">
        <f>HLOOKUP(B78,'[2]RECIPE ROW'!$A$4:$BK$107,MATCH($W$3,'[2]RECIPE ROW'!$B$4:$B$107,0))*D78</f>
        <v>0</v>
      </c>
      <c r="X78" s="20">
        <f>HLOOKUP(B78,'[2]RECIPE ROW'!$A$4:$BK$107,MATCH($X$3,'[2]RECIPE ROW'!$B$4:$B$107,0))*D78</f>
        <v>0</v>
      </c>
      <c r="Y78" s="20">
        <f>HLOOKUP(B78,'[2]RECIPE ROW'!$A$4:$BK$107,MATCH($Y$3,'[2]RECIPE ROW'!$B$4:$B$107,0))*D78</f>
        <v>0</v>
      </c>
      <c r="Z78" s="20">
        <f>HLOOKUP(B78,'[2]RECIPE ROW'!$A$4:$BK$107,MATCH($Z$3,'[2]RECIPE ROW'!$B$4:$B$107,0))*D78</f>
        <v>0</v>
      </c>
      <c r="AA78" s="20">
        <f>HLOOKUP(B78,'[2]RECIPE ROW'!$A$4:$BK$107,MATCH($AA$3,'[2]RECIPE ROW'!$B$4:$B$107,0))*D78</f>
        <v>0</v>
      </c>
      <c r="AB78" s="20">
        <f>HLOOKUP(B78,'[2]RECIPE ROW'!$A$4:$BK$107,MATCH($AB$3,'[2]RECIPE ROW'!$B$4:$B$107,0))*D78</f>
        <v>0</v>
      </c>
      <c r="AC78" s="20">
        <f>HLOOKUP(B78,'[2]RECIPE ROW'!$A$4:$BK$107,MATCH($AC$3,'[2]RECIPE ROW'!$B$4:$B$107,0))*D78</f>
        <v>0</v>
      </c>
      <c r="AD78" s="20">
        <f>HLOOKUP(B78,'[2]RECIPE ROW'!$A$4:$BK$107,MATCH($AD$3,'[2]RECIPE ROW'!$B$4:$B$107,0))*D78</f>
        <v>0</v>
      </c>
      <c r="AE78" s="20">
        <f>HLOOKUP(B78,'[2]RECIPE ROW'!$A$4:$BK$107,MATCH($AE$3,'[2]RECIPE ROW'!$B$4:$B$107,0))*D78</f>
        <v>0</v>
      </c>
      <c r="AF78" s="20">
        <f>HLOOKUP(B78,'[2]RECIPE ROW'!$A$4:$BK$107,MATCH($AF$3,'[2]RECIPE ROW'!$B$4:$B$107,0))*D78</f>
        <v>0</v>
      </c>
      <c r="AG78" s="20">
        <f>HLOOKUP(B78,'[2]RECIPE ROW'!$A$4:$BK$107,MATCH($AG$3,'[2]RECIPE ROW'!$B$4:$B$107,0))*D78</f>
        <v>0</v>
      </c>
      <c r="AH78" s="20">
        <f>HLOOKUP(B78,'[2]RECIPE ROW'!$A$4:$BK$107,MATCH($AH$3,'[2]RECIPE ROW'!$B$4:$B$107,0))*D78</f>
        <v>0</v>
      </c>
      <c r="AI78" s="20">
        <f>HLOOKUP(B78,'[2]RECIPE ROW'!$A$4:$BK$107,MATCH($AI$3,'[2]RECIPE ROW'!$B$4:$B$107,0))*D78</f>
        <v>0</v>
      </c>
      <c r="AJ78" s="20">
        <f>HLOOKUP(B78,'[2]RECIPE ROW'!$A$4:$BK$107,MATCH($AJ$3,'[2]RECIPE ROW'!$B$4:$B$107,0))*D78</f>
        <v>0</v>
      </c>
      <c r="AK78" s="20">
        <f>HLOOKUP(B78,'[2]RECIPE ROW'!$A$4:$BK$107,MATCH($AK$3,'[2]RECIPE ROW'!$B$4:$B$107,0))*D78</f>
        <v>0</v>
      </c>
      <c r="AL78" s="20">
        <f>HLOOKUP(B78,'[2]RECIPE ROW'!$A$4:$BK$107,MATCH($AL$3,'[2]RECIPE ROW'!$B$4:$B$107,0))*D78</f>
        <v>0</v>
      </c>
      <c r="AM78" s="20">
        <f>HLOOKUP(B78,'[2]RECIPE ROW'!$A$4:$BK$107,MATCH($AM$3,'[2]RECIPE ROW'!$B$4:$B$107,0))*D78</f>
        <v>0</v>
      </c>
      <c r="AN78" s="20">
        <f>HLOOKUP(B78,'[2]RECIPE ROW'!$A$4:$BK$107,MATCH($AN$3,'[2]RECIPE ROW'!$B$4:$B$107,0))*D78</f>
        <v>0</v>
      </c>
      <c r="AO78" s="20">
        <f>HLOOKUP(B78,'[2]RECIPE ROW'!$A$4:$BK$107,MATCH($AO$3,'[2]RECIPE ROW'!$B$4:$B$107,0))*D78</f>
        <v>0</v>
      </c>
      <c r="AP78" s="20">
        <f>HLOOKUP(B78,'[2]RECIPE ROW'!$A$4:$BK$107,MATCH($AP$3,'[2]RECIPE ROW'!$B$4:$B$107,0))*D78</f>
        <v>0</v>
      </c>
      <c r="AQ78" s="20">
        <f>HLOOKUP(B78,'[2]RECIPE ROW'!$A$4:$BK$107,MATCH($AQ$3,'[2]RECIPE ROW'!$B$4:$B$107,0))*D78</f>
        <v>0</v>
      </c>
      <c r="AR78" s="20">
        <f>HLOOKUP(B78,'[2]RECIPE ROW'!$A$4:$BK$107,MATCH($AR$3,'[2]RECIPE ROW'!$B$4:$B$107,0))*D78</f>
        <v>0</v>
      </c>
      <c r="AS78" s="20">
        <f>HLOOKUP(B78,'[2]RECIPE ROW'!$A$4:$BK$107,MATCH($AS$3,'[2]RECIPE ROW'!$B$4:$B$107,0))*D78</f>
        <v>0</v>
      </c>
      <c r="AT78" s="20">
        <f>HLOOKUP(B78,'[2]RECIPE ROW'!$A$4:$BK$107,MATCH($AT$3,'[2]RECIPE ROW'!$B$4:$B$107,0))*D78</f>
        <v>0</v>
      </c>
      <c r="AU78" s="20">
        <f>HLOOKUP(B78,'[2]RECIPE ROW'!$A$4:$BK$107,MATCH($AU$3,'[2]RECIPE ROW'!$B$4:$B$107,0))*D78</f>
        <v>0</v>
      </c>
      <c r="AV78" s="20">
        <f>HLOOKUP(B78,'[2]RECIPE ROW'!$A$4:$BK$107,MATCH($AV$3,'[2]RECIPE ROW'!$B$4:$B$107,0))*D78</f>
        <v>0</v>
      </c>
      <c r="AW78" s="20">
        <f>HLOOKUP(B78,'[2]RECIPE ROW'!$A$4:$BK$107,MATCH($AW$3,'[2]RECIPE ROW'!$B$4:$B$107,0))*D78</f>
        <v>0</v>
      </c>
      <c r="AX78" s="20">
        <f>HLOOKUP(B78,'[2]RECIPE ROW'!$A$4:$BK$107,MATCH($AX$3,'[2]RECIPE ROW'!$B$4:$B$107,0))*D78</f>
        <v>0</v>
      </c>
      <c r="AY78" s="20">
        <f>HLOOKUP(B78,'[2]RECIPE ROW'!$A$4:$BK$107,MATCH($AY$3,'[2]RECIPE ROW'!$B$4:$B$107,0))*D78</f>
        <v>0</v>
      </c>
      <c r="AZ78" s="20">
        <f>HLOOKUP(B78,'[2]RECIPE ROW'!$A$4:$BK$107,MATCH($AZ$3,'[2]RECIPE ROW'!$B$4:$B$107,0))*D78</f>
        <v>0</v>
      </c>
      <c r="BA78" s="20">
        <f>HLOOKUP(B78,'[2]RECIPE ROW'!$A$4:$BK$107,MATCH($BA$3,'[2]RECIPE ROW'!$B$4:$B$107,0))*D78</f>
        <v>0</v>
      </c>
      <c r="BB78" s="20">
        <f>HLOOKUP(B78,'[2]RECIPE ROW'!$A$4:$BK$107,MATCH($BB$3,'[2]RECIPE ROW'!$B$4:$B$107,0))*D78</f>
        <v>0</v>
      </c>
      <c r="BC78" s="20">
        <f>HLOOKUP(B78,'[2]RECIPE ROW'!$A$4:$BK$107,MATCH($BC$3,'[2]RECIPE ROW'!$B$4:$B$107,0))*D78</f>
        <v>0</v>
      </c>
      <c r="BD78" s="20">
        <f>HLOOKUP(B78,'[2]RECIPE ROW'!$A$4:$BK$107,MATCH($BD$3,'[2]RECIPE ROW'!$B$4:$B$107,0))*D78</f>
        <v>0</v>
      </c>
      <c r="BE78" s="20">
        <f>HLOOKUP(B78,'[2]RECIPE ROW'!$A$4:$BK$107,MATCH($BE$3,'[2]RECIPE ROW'!$B$4:$B$107,0))*D78</f>
        <v>0</v>
      </c>
      <c r="BF78" s="20">
        <f>HLOOKUP(B78,'[2]RECIPE ROW'!$A$4:$BK$107,MATCH($BF$3,'[2]RECIPE ROW'!$B$4:$B$107,0))*D78</f>
        <v>0</v>
      </c>
      <c r="BG78" s="20">
        <f>HLOOKUP(B78,'[2]RECIPE ROW'!$A$4:$BK$107,MATCH($BG$3,'[2]RECIPE ROW'!$B$4:$B$107,0))*D78</f>
        <v>0</v>
      </c>
      <c r="BH78" s="20">
        <f>HLOOKUP(B78,'[2]RECIPE ROW'!$A$4:$BK$107,MATCH($BH$3,'[2]RECIPE ROW'!$B$4:$B$107,0))*D78</f>
        <v>0</v>
      </c>
    </row>
    <row r="79" spans="1:60" ht="22.7" customHeight="1">
      <c r="A79" s="9">
        <v>106</v>
      </c>
      <c r="B79" s="9">
        <v>1000</v>
      </c>
      <c r="C79" s="10">
        <f>VLOOKUP(A79,'[1]موازنه المبيعات '!$B$5:$R$1200,2,0)</f>
        <v>0</v>
      </c>
      <c r="D79" s="11">
        <f>VLOOKUP(A79,'[1]SALES FORCAST'!$B$4:$O$338,3,0)</f>
        <v>0</v>
      </c>
      <c r="E79" s="20">
        <f>HLOOKUP(B79,'[2]RECIPE ROW'!$A$4:$BK$107,MATCH($E$3,'[2]RECIPE ROW'!$B$4:$B$107,0))*D79</f>
        <v>0</v>
      </c>
      <c r="F79" s="20">
        <f>HLOOKUP(B79,[2]!recipe,MATCH($F$3,'[2]RECIPE ROW'!$B$4:$B$107,0))*D79</f>
        <v>0</v>
      </c>
      <c r="G79" s="20">
        <f>HLOOKUP(B79,'[2]RECIPE ROW'!$A$4:$BK$107,MATCH($G$3,'[2]RECIPE ROW'!$B$4:$B$107,0))*D79</f>
        <v>0</v>
      </c>
      <c r="H79" s="20">
        <f>HLOOKUP(B79,'[2]RECIPE ROW'!$A$4:$BK$107,MATCH($H$3,'[2]RECIPE ROW'!$B$4:$B$107,0))*D79</f>
        <v>0</v>
      </c>
      <c r="I79" s="20">
        <f>HLOOKUP(B79,'[2]RECIPE ROW'!$A$4:$BK$107,MATCH($I$3,'[2]RECIPE ROW'!$B$4:$B$107,0))*D79</f>
        <v>0</v>
      </c>
      <c r="J79" s="20">
        <f>HLOOKUP(B79,'[2]RECIPE ROW'!$A$4:$BK$107,MATCH($J$3,'[2]RECIPE ROW'!$B$4:$B$107,0))*D79</f>
        <v>0</v>
      </c>
      <c r="K79" s="20">
        <f>HLOOKUP(B79,'[2]RECIPE ROW'!$A$4:$BK$107,MATCH($K$3,'[2]RECIPE ROW'!$B$4:$B$107,0))*D79</f>
        <v>0</v>
      </c>
      <c r="L79" s="20">
        <f>HLOOKUP(B79,'[2]RECIPE ROW'!$A$4:$BK$107,MATCH($L$3,'[2]RECIPE ROW'!$B$4:$B$107,0))*D79</f>
        <v>0</v>
      </c>
      <c r="M79" s="20">
        <f>HLOOKUP(B79,'[2]RECIPE ROW'!$A$4:$BK$107,MATCH($M$3,'[2]RECIPE ROW'!$B$4:$B$107,0))*D79</f>
        <v>0</v>
      </c>
      <c r="N79" s="20">
        <f>HLOOKUP(B79,'[2]RECIPE ROW'!$A$4:$BK$107,MATCH($N$3,'[2]RECIPE ROW'!$B$4:$B$107,0))*D79</f>
        <v>0</v>
      </c>
      <c r="O79" s="20">
        <f>HLOOKUP(B79,'[2]RECIPE ROW'!$A$4:$BK$107,MATCH($O$3,'[2]RECIPE ROW'!$B$4:$B$107,0))*D79</f>
        <v>0</v>
      </c>
      <c r="P79" s="20">
        <f>HLOOKUP(B79,'[2]RECIPE ROW'!$A$4:$BK$107,MATCH($P$3,'[2]RECIPE ROW'!$B$4:$B$107,0))*D79</f>
        <v>0</v>
      </c>
      <c r="Q79" s="20">
        <f>HLOOKUP(B79,'[2]RECIPE ROW'!$A$4:$BK$107,MATCH($Q$3,'[2]RECIPE ROW'!$B$4:$B$107,0))*D79</f>
        <v>0</v>
      </c>
      <c r="R79" s="20">
        <f>HLOOKUP(B79,'[2]RECIPE ROW'!$A$4:$BK$107,MATCH($R$3,'[2]RECIPE ROW'!$B$4:$B$107,0))*D79</f>
        <v>0</v>
      </c>
      <c r="S79" s="20">
        <f>HLOOKUP(B79,'[2]RECIPE ROW'!$A$4:$BK$107,MATCH($S$3,'[2]RECIPE ROW'!$B$4:$B$107,0))*D79</f>
        <v>0</v>
      </c>
      <c r="T79" s="20">
        <f>HLOOKUP(B79,'[2]RECIPE ROW'!$A$4:$BK$107,MATCH($T$3,'[2]RECIPE ROW'!$B$4:$B$107,0))*D79</f>
        <v>0</v>
      </c>
      <c r="U79" s="20">
        <f>HLOOKUP(B79,'[2]RECIPE ROW'!$A$4:$BK$107,MATCH($U$3,'[2]RECIPE ROW'!$B$4:$B$107,0))*D79</f>
        <v>0</v>
      </c>
      <c r="V79" s="20">
        <f>HLOOKUP(B79,'[2]RECIPE ROW'!$A$4:$BK$107,MATCH($V$3,'[2]RECIPE ROW'!$B$4:$B$107,0))*D79</f>
        <v>0</v>
      </c>
      <c r="W79" s="20">
        <f>HLOOKUP(B79,'[2]RECIPE ROW'!$A$4:$BK$107,MATCH($W$3,'[2]RECIPE ROW'!$B$4:$B$107,0))*D79</f>
        <v>0</v>
      </c>
      <c r="X79" s="20">
        <f>HLOOKUP(B79,'[2]RECIPE ROW'!$A$4:$BK$107,MATCH($X$3,'[2]RECIPE ROW'!$B$4:$B$107,0))*D79</f>
        <v>0</v>
      </c>
      <c r="Y79" s="20">
        <f>HLOOKUP(B79,'[2]RECIPE ROW'!$A$4:$BK$107,MATCH($Y$3,'[2]RECIPE ROW'!$B$4:$B$107,0))*D79</f>
        <v>0</v>
      </c>
      <c r="Z79" s="20">
        <f>HLOOKUP(B79,'[2]RECIPE ROW'!$A$4:$BK$107,MATCH($Z$3,'[2]RECIPE ROW'!$B$4:$B$107,0))*D79</f>
        <v>0</v>
      </c>
      <c r="AA79" s="20">
        <f>HLOOKUP(B79,'[2]RECIPE ROW'!$A$4:$BK$107,MATCH($AA$3,'[2]RECIPE ROW'!$B$4:$B$107,0))*D79</f>
        <v>0</v>
      </c>
      <c r="AB79" s="20">
        <f>HLOOKUP(B79,'[2]RECIPE ROW'!$A$4:$BK$107,MATCH($AB$3,'[2]RECIPE ROW'!$B$4:$B$107,0))*D79</f>
        <v>0</v>
      </c>
      <c r="AC79" s="20">
        <f>HLOOKUP(B79,'[2]RECIPE ROW'!$A$4:$BK$107,MATCH($AC$3,'[2]RECIPE ROW'!$B$4:$B$107,0))*D79</f>
        <v>0</v>
      </c>
      <c r="AD79" s="20">
        <f>HLOOKUP(B79,'[2]RECIPE ROW'!$A$4:$BK$107,MATCH($AD$3,'[2]RECIPE ROW'!$B$4:$B$107,0))*D79</f>
        <v>0</v>
      </c>
      <c r="AE79" s="20">
        <f>HLOOKUP(B79,'[2]RECIPE ROW'!$A$4:$BK$107,MATCH($AE$3,'[2]RECIPE ROW'!$B$4:$B$107,0))*D79</f>
        <v>0</v>
      </c>
      <c r="AF79" s="20">
        <f>HLOOKUP(B79,'[2]RECIPE ROW'!$A$4:$BK$107,MATCH($AF$3,'[2]RECIPE ROW'!$B$4:$B$107,0))*D79</f>
        <v>0</v>
      </c>
      <c r="AG79" s="20">
        <f>HLOOKUP(B79,'[2]RECIPE ROW'!$A$4:$BK$107,MATCH($AG$3,'[2]RECIPE ROW'!$B$4:$B$107,0))*D79</f>
        <v>0</v>
      </c>
      <c r="AH79" s="20">
        <f>HLOOKUP(B79,'[2]RECIPE ROW'!$A$4:$BK$107,MATCH($AH$3,'[2]RECIPE ROW'!$B$4:$B$107,0))*D79</f>
        <v>0</v>
      </c>
      <c r="AI79" s="20">
        <f>HLOOKUP(B79,'[2]RECIPE ROW'!$A$4:$BK$107,MATCH($AI$3,'[2]RECIPE ROW'!$B$4:$B$107,0))*D79</f>
        <v>0</v>
      </c>
      <c r="AJ79" s="20">
        <f>HLOOKUP(B79,'[2]RECIPE ROW'!$A$4:$BK$107,MATCH($AJ$3,'[2]RECIPE ROW'!$B$4:$B$107,0))*D79</f>
        <v>0</v>
      </c>
      <c r="AK79" s="20">
        <f>HLOOKUP(B79,'[2]RECIPE ROW'!$A$4:$BK$107,MATCH($AK$3,'[2]RECIPE ROW'!$B$4:$B$107,0))*D79</f>
        <v>0</v>
      </c>
      <c r="AL79" s="20">
        <f>HLOOKUP(B79,'[2]RECIPE ROW'!$A$4:$BK$107,MATCH($AL$3,'[2]RECIPE ROW'!$B$4:$B$107,0))*D79</f>
        <v>0</v>
      </c>
      <c r="AM79" s="20">
        <f>HLOOKUP(B79,'[2]RECIPE ROW'!$A$4:$BK$107,MATCH($AM$3,'[2]RECIPE ROW'!$B$4:$B$107,0))*D79</f>
        <v>0</v>
      </c>
      <c r="AN79" s="20">
        <f>HLOOKUP(B79,'[2]RECIPE ROW'!$A$4:$BK$107,MATCH($AN$3,'[2]RECIPE ROW'!$B$4:$B$107,0))*D79</f>
        <v>0</v>
      </c>
      <c r="AO79" s="20">
        <f>HLOOKUP(B79,'[2]RECIPE ROW'!$A$4:$BK$107,MATCH($AO$3,'[2]RECIPE ROW'!$B$4:$B$107,0))*D79</f>
        <v>0</v>
      </c>
      <c r="AP79" s="20">
        <f>HLOOKUP(B79,'[2]RECIPE ROW'!$A$4:$BK$107,MATCH($AP$3,'[2]RECIPE ROW'!$B$4:$B$107,0))*D79</f>
        <v>0</v>
      </c>
      <c r="AQ79" s="20">
        <f>HLOOKUP(B79,'[2]RECIPE ROW'!$A$4:$BK$107,MATCH($AQ$3,'[2]RECIPE ROW'!$B$4:$B$107,0))*D79</f>
        <v>0</v>
      </c>
      <c r="AR79" s="20">
        <f>HLOOKUP(B79,'[2]RECIPE ROW'!$A$4:$BK$107,MATCH($AR$3,'[2]RECIPE ROW'!$B$4:$B$107,0))*D79</f>
        <v>0</v>
      </c>
      <c r="AS79" s="20">
        <f>HLOOKUP(B79,'[2]RECIPE ROW'!$A$4:$BK$107,MATCH($AS$3,'[2]RECIPE ROW'!$B$4:$B$107,0))*D79</f>
        <v>0</v>
      </c>
      <c r="AT79" s="20">
        <f>HLOOKUP(B79,'[2]RECIPE ROW'!$A$4:$BK$107,MATCH($AT$3,'[2]RECIPE ROW'!$B$4:$B$107,0))*D79</f>
        <v>0</v>
      </c>
      <c r="AU79" s="20">
        <f>HLOOKUP(B79,'[2]RECIPE ROW'!$A$4:$BK$107,MATCH($AU$3,'[2]RECIPE ROW'!$B$4:$B$107,0))*D79</f>
        <v>0</v>
      </c>
      <c r="AV79" s="20">
        <f>HLOOKUP(B79,'[2]RECIPE ROW'!$A$4:$BK$107,MATCH($AV$3,'[2]RECIPE ROW'!$B$4:$B$107,0))*D79</f>
        <v>0</v>
      </c>
      <c r="AW79" s="20">
        <f>HLOOKUP(B79,'[2]RECIPE ROW'!$A$4:$BK$107,MATCH($AW$3,'[2]RECIPE ROW'!$B$4:$B$107,0))*D79</f>
        <v>0</v>
      </c>
      <c r="AX79" s="20">
        <f>HLOOKUP(B79,'[2]RECIPE ROW'!$A$4:$BK$107,MATCH($AX$3,'[2]RECIPE ROW'!$B$4:$B$107,0))*D79</f>
        <v>0</v>
      </c>
      <c r="AY79" s="20">
        <f>HLOOKUP(B79,'[2]RECIPE ROW'!$A$4:$BK$107,MATCH($AY$3,'[2]RECIPE ROW'!$B$4:$B$107,0))*D79</f>
        <v>0</v>
      </c>
      <c r="AZ79" s="20">
        <f>HLOOKUP(B79,'[2]RECIPE ROW'!$A$4:$BK$107,MATCH($AZ$3,'[2]RECIPE ROW'!$B$4:$B$107,0))*D79</f>
        <v>0</v>
      </c>
      <c r="BA79" s="20">
        <f>HLOOKUP(B79,'[2]RECIPE ROW'!$A$4:$BK$107,MATCH($BA$3,'[2]RECIPE ROW'!$B$4:$B$107,0))*D79</f>
        <v>0</v>
      </c>
      <c r="BB79" s="20">
        <f>HLOOKUP(B79,'[2]RECIPE ROW'!$A$4:$BK$107,MATCH($BB$3,'[2]RECIPE ROW'!$B$4:$B$107,0))*D79</f>
        <v>0</v>
      </c>
      <c r="BC79" s="20">
        <f>HLOOKUP(B79,'[2]RECIPE ROW'!$A$4:$BK$107,MATCH($BC$3,'[2]RECIPE ROW'!$B$4:$B$107,0))*D79</f>
        <v>0</v>
      </c>
      <c r="BD79" s="20">
        <f>HLOOKUP(B79,'[2]RECIPE ROW'!$A$4:$BK$107,MATCH($BD$3,'[2]RECIPE ROW'!$B$4:$B$107,0))*D79</f>
        <v>0</v>
      </c>
      <c r="BE79" s="20">
        <f>HLOOKUP(B79,'[2]RECIPE ROW'!$A$4:$BK$107,MATCH($BE$3,'[2]RECIPE ROW'!$B$4:$B$107,0))*D79</f>
        <v>0</v>
      </c>
      <c r="BF79" s="20">
        <f>HLOOKUP(B79,'[2]RECIPE ROW'!$A$4:$BK$107,MATCH($BF$3,'[2]RECIPE ROW'!$B$4:$B$107,0))*D79</f>
        <v>0</v>
      </c>
      <c r="BG79" s="20">
        <f>HLOOKUP(B79,'[2]RECIPE ROW'!$A$4:$BK$107,MATCH($BG$3,'[2]RECIPE ROW'!$B$4:$B$107,0))*D79</f>
        <v>0</v>
      </c>
      <c r="BH79" s="20">
        <f>HLOOKUP(B79,'[2]RECIPE ROW'!$A$4:$BK$107,MATCH($BH$3,'[2]RECIPE ROW'!$B$4:$B$107,0))*D79</f>
        <v>0</v>
      </c>
    </row>
    <row r="80" spans="1:60" ht="22.7" customHeight="1">
      <c r="A80" s="9">
        <v>107</v>
      </c>
      <c r="B80" s="9">
        <v>1000</v>
      </c>
      <c r="C80" s="10">
        <f>VLOOKUP(A80,'[1]موازنه المبيعات '!$B$5:$R$1200,2,0)</f>
        <v>0</v>
      </c>
      <c r="D80" s="11">
        <f>VLOOKUP(A80,'[1]SALES FORCAST'!$B$4:$O$338,3,0)</f>
        <v>0</v>
      </c>
      <c r="E80" s="20">
        <f>HLOOKUP(B80,'[2]RECIPE ROW'!$A$4:$BK$107,MATCH($E$3,'[2]RECIPE ROW'!$B$4:$B$107,0))*D80</f>
        <v>0</v>
      </c>
      <c r="F80" s="20">
        <f>HLOOKUP(B80,[2]!recipe,MATCH($F$3,'[2]RECIPE ROW'!$B$4:$B$107,0))*D80</f>
        <v>0</v>
      </c>
      <c r="G80" s="20">
        <f>HLOOKUP(B80,'[2]RECIPE ROW'!$A$4:$BK$107,MATCH($G$3,'[2]RECIPE ROW'!$B$4:$B$107,0))*D80</f>
        <v>0</v>
      </c>
      <c r="H80" s="20">
        <f>HLOOKUP(B80,'[2]RECIPE ROW'!$A$4:$BK$107,MATCH($H$3,'[2]RECIPE ROW'!$B$4:$B$107,0))*D80</f>
        <v>0</v>
      </c>
      <c r="I80" s="20">
        <f>HLOOKUP(B80,'[2]RECIPE ROW'!$A$4:$BK$107,MATCH($I$3,'[2]RECIPE ROW'!$B$4:$B$107,0))*D80</f>
        <v>0</v>
      </c>
      <c r="J80" s="20">
        <f>HLOOKUP(B80,'[2]RECIPE ROW'!$A$4:$BK$107,MATCH($J$3,'[2]RECIPE ROW'!$B$4:$B$107,0))*D80</f>
        <v>0</v>
      </c>
      <c r="K80" s="20">
        <f>HLOOKUP(B80,'[2]RECIPE ROW'!$A$4:$BK$107,MATCH($K$3,'[2]RECIPE ROW'!$B$4:$B$107,0))*D80</f>
        <v>0</v>
      </c>
      <c r="L80" s="20">
        <f>HLOOKUP(B80,'[2]RECIPE ROW'!$A$4:$BK$107,MATCH($L$3,'[2]RECIPE ROW'!$B$4:$B$107,0))*D80</f>
        <v>0</v>
      </c>
      <c r="M80" s="20">
        <f>HLOOKUP(B80,'[2]RECIPE ROW'!$A$4:$BK$107,MATCH($M$3,'[2]RECIPE ROW'!$B$4:$B$107,0))*D80</f>
        <v>0</v>
      </c>
      <c r="N80" s="20">
        <f>HLOOKUP(B80,'[2]RECIPE ROW'!$A$4:$BK$107,MATCH($N$3,'[2]RECIPE ROW'!$B$4:$B$107,0))*D80</f>
        <v>0</v>
      </c>
      <c r="O80" s="20">
        <f>HLOOKUP(B80,'[2]RECIPE ROW'!$A$4:$BK$107,MATCH($O$3,'[2]RECIPE ROW'!$B$4:$B$107,0))*D80</f>
        <v>0</v>
      </c>
      <c r="P80" s="20">
        <f>HLOOKUP(B80,'[2]RECIPE ROW'!$A$4:$BK$107,MATCH($P$3,'[2]RECIPE ROW'!$B$4:$B$107,0))*D80</f>
        <v>0</v>
      </c>
      <c r="Q80" s="20">
        <f>HLOOKUP(B80,'[2]RECIPE ROW'!$A$4:$BK$107,MATCH($Q$3,'[2]RECIPE ROW'!$B$4:$B$107,0))*D80</f>
        <v>0</v>
      </c>
      <c r="R80" s="20">
        <f>HLOOKUP(B80,'[2]RECIPE ROW'!$A$4:$BK$107,MATCH($R$3,'[2]RECIPE ROW'!$B$4:$B$107,0))*D80</f>
        <v>0</v>
      </c>
      <c r="S80" s="20">
        <f>HLOOKUP(B80,'[2]RECIPE ROW'!$A$4:$BK$107,MATCH($S$3,'[2]RECIPE ROW'!$B$4:$B$107,0))*D80</f>
        <v>0</v>
      </c>
      <c r="T80" s="20">
        <f>HLOOKUP(B80,'[2]RECIPE ROW'!$A$4:$BK$107,MATCH($T$3,'[2]RECIPE ROW'!$B$4:$B$107,0))*D80</f>
        <v>0</v>
      </c>
      <c r="U80" s="20">
        <f>HLOOKUP(B80,'[2]RECIPE ROW'!$A$4:$BK$107,MATCH($U$3,'[2]RECIPE ROW'!$B$4:$B$107,0))*D80</f>
        <v>0</v>
      </c>
      <c r="V80" s="20">
        <f>HLOOKUP(B80,'[2]RECIPE ROW'!$A$4:$BK$107,MATCH($V$3,'[2]RECIPE ROW'!$B$4:$B$107,0))*D80</f>
        <v>0</v>
      </c>
      <c r="W80" s="20">
        <f>HLOOKUP(B80,'[2]RECIPE ROW'!$A$4:$BK$107,MATCH($W$3,'[2]RECIPE ROW'!$B$4:$B$107,0))*D80</f>
        <v>0</v>
      </c>
      <c r="X80" s="20">
        <f>HLOOKUP(B80,'[2]RECIPE ROW'!$A$4:$BK$107,MATCH($X$3,'[2]RECIPE ROW'!$B$4:$B$107,0))*D80</f>
        <v>0</v>
      </c>
      <c r="Y80" s="20">
        <f>HLOOKUP(B80,'[2]RECIPE ROW'!$A$4:$BK$107,MATCH($Y$3,'[2]RECIPE ROW'!$B$4:$B$107,0))*D80</f>
        <v>0</v>
      </c>
      <c r="Z80" s="20">
        <f>HLOOKUP(B80,'[2]RECIPE ROW'!$A$4:$BK$107,MATCH($Z$3,'[2]RECIPE ROW'!$B$4:$B$107,0))*D80</f>
        <v>0</v>
      </c>
      <c r="AA80" s="20">
        <f>HLOOKUP(B80,'[2]RECIPE ROW'!$A$4:$BK$107,MATCH($AA$3,'[2]RECIPE ROW'!$B$4:$B$107,0))*D80</f>
        <v>0</v>
      </c>
      <c r="AB80" s="20">
        <f>HLOOKUP(B80,'[2]RECIPE ROW'!$A$4:$BK$107,MATCH($AB$3,'[2]RECIPE ROW'!$B$4:$B$107,0))*D80</f>
        <v>0</v>
      </c>
      <c r="AC80" s="20">
        <f>HLOOKUP(B80,'[2]RECIPE ROW'!$A$4:$BK$107,MATCH($AC$3,'[2]RECIPE ROW'!$B$4:$B$107,0))*D80</f>
        <v>0</v>
      </c>
      <c r="AD80" s="20">
        <f>HLOOKUP(B80,'[2]RECIPE ROW'!$A$4:$BK$107,MATCH($AD$3,'[2]RECIPE ROW'!$B$4:$B$107,0))*D80</f>
        <v>0</v>
      </c>
      <c r="AE80" s="20">
        <f>HLOOKUP(B80,'[2]RECIPE ROW'!$A$4:$BK$107,MATCH($AE$3,'[2]RECIPE ROW'!$B$4:$B$107,0))*D80</f>
        <v>0</v>
      </c>
      <c r="AF80" s="20">
        <f>HLOOKUP(B80,'[2]RECIPE ROW'!$A$4:$BK$107,MATCH($AF$3,'[2]RECIPE ROW'!$B$4:$B$107,0))*D80</f>
        <v>0</v>
      </c>
      <c r="AG80" s="20">
        <f>HLOOKUP(B80,'[2]RECIPE ROW'!$A$4:$BK$107,MATCH($AG$3,'[2]RECIPE ROW'!$B$4:$B$107,0))*D80</f>
        <v>0</v>
      </c>
      <c r="AH80" s="20">
        <f>HLOOKUP(B80,'[2]RECIPE ROW'!$A$4:$BK$107,MATCH($AH$3,'[2]RECIPE ROW'!$B$4:$B$107,0))*D80</f>
        <v>0</v>
      </c>
      <c r="AI80" s="20">
        <f>HLOOKUP(B80,'[2]RECIPE ROW'!$A$4:$BK$107,MATCH($AI$3,'[2]RECIPE ROW'!$B$4:$B$107,0))*D80</f>
        <v>0</v>
      </c>
      <c r="AJ80" s="20">
        <f>HLOOKUP(B80,'[2]RECIPE ROW'!$A$4:$BK$107,MATCH($AJ$3,'[2]RECIPE ROW'!$B$4:$B$107,0))*D80</f>
        <v>0</v>
      </c>
      <c r="AK80" s="20">
        <f>HLOOKUP(B80,'[2]RECIPE ROW'!$A$4:$BK$107,MATCH($AK$3,'[2]RECIPE ROW'!$B$4:$B$107,0))*D80</f>
        <v>0</v>
      </c>
      <c r="AL80" s="20">
        <f>HLOOKUP(B80,'[2]RECIPE ROW'!$A$4:$BK$107,MATCH($AL$3,'[2]RECIPE ROW'!$B$4:$B$107,0))*D80</f>
        <v>0</v>
      </c>
      <c r="AM80" s="20">
        <f>HLOOKUP(B80,'[2]RECIPE ROW'!$A$4:$BK$107,MATCH($AM$3,'[2]RECIPE ROW'!$B$4:$B$107,0))*D80</f>
        <v>0</v>
      </c>
      <c r="AN80" s="20">
        <f>HLOOKUP(B80,'[2]RECIPE ROW'!$A$4:$BK$107,MATCH($AN$3,'[2]RECIPE ROW'!$B$4:$B$107,0))*D80</f>
        <v>0</v>
      </c>
      <c r="AO80" s="20">
        <f>HLOOKUP(B80,'[2]RECIPE ROW'!$A$4:$BK$107,MATCH($AO$3,'[2]RECIPE ROW'!$B$4:$B$107,0))*D80</f>
        <v>0</v>
      </c>
      <c r="AP80" s="20">
        <f>HLOOKUP(B80,'[2]RECIPE ROW'!$A$4:$BK$107,MATCH($AP$3,'[2]RECIPE ROW'!$B$4:$B$107,0))*D80</f>
        <v>0</v>
      </c>
      <c r="AQ80" s="20">
        <f>HLOOKUP(B80,'[2]RECIPE ROW'!$A$4:$BK$107,MATCH($AQ$3,'[2]RECIPE ROW'!$B$4:$B$107,0))*D80</f>
        <v>0</v>
      </c>
      <c r="AR80" s="20">
        <f>HLOOKUP(B80,'[2]RECIPE ROW'!$A$4:$BK$107,MATCH($AR$3,'[2]RECIPE ROW'!$B$4:$B$107,0))*D80</f>
        <v>0</v>
      </c>
      <c r="AS80" s="20">
        <f>HLOOKUP(B80,'[2]RECIPE ROW'!$A$4:$BK$107,MATCH($AS$3,'[2]RECIPE ROW'!$B$4:$B$107,0))*D80</f>
        <v>0</v>
      </c>
      <c r="AT80" s="20">
        <f>HLOOKUP(B80,'[2]RECIPE ROW'!$A$4:$BK$107,MATCH($AT$3,'[2]RECIPE ROW'!$B$4:$B$107,0))*D80</f>
        <v>0</v>
      </c>
      <c r="AU80" s="20">
        <f>HLOOKUP(B80,'[2]RECIPE ROW'!$A$4:$BK$107,MATCH($AU$3,'[2]RECIPE ROW'!$B$4:$B$107,0))*D80</f>
        <v>0</v>
      </c>
      <c r="AV80" s="20">
        <f>HLOOKUP(B80,'[2]RECIPE ROW'!$A$4:$BK$107,MATCH($AV$3,'[2]RECIPE ROW'!$B$4:$B$107,0))*D80</f>
        <v>0</v>
      </c>
      <c r="AW80" s="20">
        <f>HLOOKUP(B80,'[2]RECIPE ROW'!$A$4:$BK$107,MATCH($AW$3,'[2]RECIPE ROW'!$B$4:$B$107,0))*D80</f>
        <v>0</v>
      </c>
      <c r="AX80" s="20">
        <f>HLOOKUP(B80,'[2]RECIPE ROW'!$A$4:$BK$107,MATCH($AX$3,'[2]RECIPE ROW'!$B$4:$B$107,0))*D80</f>
        <v>0</v>
      </c>
      <c r="AY80" s="20">
        <f>HLOOKUP(B80,'[2]RECIPE ROW'!$A$4:$BK$107,MATCH($AY$3,'[2]RECIPE ROW'!$B$4:$B$107,0))*D80</f>
        <v>0</v>
      </c>
      <c r="AZ80" s="20">
        <f>HLOOKUP(B80,'[2]RECIPE ROW'!$A$4:$BK$107,MATCH($AZ$3,'[2]RECIPE ROW'!$B$4:$B$107,0))*D80</f>
        <v>0</v>
      </c>
      <c r="BA80" s="20">
        <f>HLOOKUP(B80,'[2]RECIPE ROW'!$A$4:$BK$107,MATCH($BA$3,'[2]RECIPE ROW'!$B$4:$B$107,0))*D80</f>
        <v>0</v>
      </c>
      <c r="BB80" s="20">
        <f>HLOOKUP(B80,'[2]RECIPE ROW'!$A$4:$BK$107,MATCH($BB$3,'[2]RECIPE ROW'!$B$4:$B$107,0))*D80</f>
        <v>0</v>
      </c>
      <c r="BC80" s="20">
        <f>HLOOKUP(B80,'[2]RECIPE ROW'!$A$4:$BK$107,MATCH($BC$3,'[2]RECIPE ROW'!$B$4:$B$107,0))*D80</f>
        <v>0</v>
      </c>
      <c r="BD80" s="20">
        <f>HLOOKUP(B80,'[2]RECIPE ROW'!$A$4:$BK$107,MATCH($BD$3,'[2]RECIPE ROW'!$B$4:$B$107,0))*D80</f>
        <v>0</v>
      </c>
      <c r="BE80" s="20">
        <f>HLOOKUP(B80,'[2]RECIPE ROW'!$A$4:$BK$107,MATCH($BE$3,'[2]RECIPE ROW'!$B$4:$B$107,0))*D80</f>
        <v>0</v>
      </c>
      <c r="BF80" s="20">
        <f>HLOOKUP(B80,'[2]RECIPE ROW'!$A$4:$BK$107,MATCH($BF$3,'[2]RECIPE ROW'!$B$4:$B$107,0))*D80</f>
        <v>0</v>
      </c>
      <c r="BG80" s="20">
        <f>HLOOKUP(B80,'[2]RECIPE ROW'!$A$4:$BK$107,MATCH($BG$3,'[2]RECIPE ROW'!$B$4:$B$107,0))*D80</f>
        <v>0</v>
      </c>
      <c r="BH80" s="20">
        <f>HLOOKUP(B80,'[2]RECIPE ROW'!$A$4:$BK$107,MATCH($BH$3,'[2]RECIPE ROW'!$B$4:$B$107,0))*D80</f>
        <v>0</v>
      </c>
    </row>
    <row r="81" spans="1:60" ht="22.7" customHeight="1">
      <c r="A81" s="9">
        <v>108</v>
      </c>
      <c r="B81" s="9">
        <v>1000</v>
      </c>
      <c r="C81" s="10">
        <f>VLOOKUP(A81,'[1]موازنه المبيعات '!$B$5:$R$1200,2,0)</f>
        <v>0</v>
      </c>
      <c r="D81" s="11">
        <f>VLOOKUP(A81,'[1]SALES FORCAST'!$B$4:$O$338,3,0)</f>
        <v>0</v>
      </c>
      <c r="E81" s="20">
        <f>HLOOKUP(B81,'[2]RECIPE ROW'!$A$4:$BK$107,MATCH($E$3,'[2]RECIPE ROW'!$B$4:$B$107,0))*D81</f>
        <v>0</v>
      </c>
      <c r="F81" s="20">
        <f>HLOOKUP(B81,[2]!recipe,MATCH($F$3,'[2]RECIPE ROW'!$B$4:$B$107,0))*D81</f>
        <v>0</v>
      </c>
      <c r="G81" s="20">
        <f>HLOOKUP(B81,'[2]RECIPE ROW'!$A$4:$BK$107,MATCH($G$3,'[2]RECIPE ROW'!$B$4:$B$107,0))*D81</f>
        <v>0</v>
      </c>
      <c r="H81" s="20">
        <f>HLOOKUP(B81,'[2]RECIPE ROW'!$A$4:$BK$107,MATCH($H$3,'[2]RECIPE ROW'!$B$4:$B$107,0))*D81</f>
        <v>0</v>
      </c>
      <c r="I81" s="20">
        <f>HLOOKUP(B81,'[2]RECIPE ROW'!$A$4:$BK$107,MATCH($I$3,'[2]RECIPE ROW'!$B$4:$B$107,0))*D81</f>
        <v>0</v>
      </c>
      <c r="J81" s="20">
        <f>HLOOKUP(B81,'[2]RECIPE ROW'!$A$4:$BK$107,MATCH($J$3,'[2]RECIPE ROW'!$B$4:$B$107,0))*D81</f>
        <v>0</v>
      </c>
      <c r="K81" s="20">
        <f>HLOOKUP(B81,'[2]RECIPE ROW'!$A$4:$BK$107,MATCH($K$3,'[2]RECIPE ROW'!$B$4:$B$107,0))*D81</f>
        <v>0</v>
      </c>
      <c r="L81" s="20">
        <f>HLOOKUP(B81,'[2]RECIPE ROW'!$A$4:$BK$107,MATCH($L$3,'[2]RECIPE ROW'!$B$4:$B$107,0))*D81</f>
        <v>0</v>
      </c>
      <c r="M81" s="20">
        <f>HLOOKUP(B81,'[2]RECIPE ROW'!$A$4:$BK$107,MATCH($M$3,'[2]RECIPE ROW'!$B$4:$B$107,0))*D81</f>
        <v>0</v>
      </c>
      <c r="N81" s="20">
        <f>HLOOKUP(B81,'[2]RECIPE ROW'!$A$4:$BK$107,MATCH($N$3,'[2]RECIPE ROW'!$B$4:$B$107,0))*D81</f>
        <v>0</v>
      </c>
      <c r="O81" s="20">
        <f>HLOOKUP(B81,'[2]RECIPE ROW'!$A$4:$BK$107,MATCH($O$3,'[2]RECIPE ROW'!$B$4:$B$107,0))*D81</f>
        <v>0</v>
      </c>
      <c r="P81" s="20">
        <f>HLOOKUP(B81,'[2]RECIPE ROW'!$A$4:$BK$107,MATCH($P$3,'[2]RECIPE ROW'!$B$4:$B$107,0))*D81</f>
        <v>0</v>
      </c>
      <c r="Q81" s="20">
        <f>HLOOKUP(B81,'[2]RECIPE ROW'!$A$4:$BK$107,MATCH($Q$3,'[2]RECIPE ROW'!$B$4:$B$107,0))*D81</f>
        <v>0</v>
      </c>
      <c r="R81" s="20">
        <f>HLOOKUP(B81,'[2]RECIPE ROW'!$A$4:$BK$107,MATCH($R$3,'[2]RECIPE ROW'!$B$4:$B$107,0))*D81</f>
        <v>0</v>
      </c>
      <c r="S81" s="20">
        <f>HLOOKUP(B81,'[2]RECIPE ROW'!$A$4:$BK$107,MATCH($S$3,'[2]RECIPE ROW'!$B$4:$B$107,0))*D81</f>
        <v>0</v>
      </c>
      <c r="T81" s="20">
        <f>HLOOKUP(B81,'[2]RECIPE ROW'!$A$4:$BK$107,MATCH($T$3,'[2]RECIPE ROW'!$B$4:$B$107,0))*D81</f>
        <v>0</v>
      </c>
      <c r="U81" s="20">
        <f>HLOOKUP(B81,'[2]RECIPE ROW'!$A$4:$BK$107,MATCH($U$3,'[2]RECIPE ROW'!$B$4:$B$107,0))*D81</f>
        <v>0</v>
      </c>
      <c r="V81" s="20">
        <f>HLOOKUP(B81,'[2]RECIPE ROW'!$A$4:$BK$107,MATCH($V$3,'[2]RECIPE ROW'!$B$4:$B$107,0))*D81</f>
        <v>0</v>
      </c>
      <c r="W81" s="20">
        <f>HLOOKUP(B81,'[2]RECIPE ROW'!$A$4:$BK$107,MATCH($W$3,'[2]RECIPE ROW'!$B$4:$B$107,0))*D81</f>
        <v>0</v>
      </c>
      <c r="X81" s="20">
        <f>HLOOKUP(B81,'[2]RECIPE ROW'!$A$4:$BK$107,MATCH($X$3,'[2]RECIPE ROW'!$B$4:$B$107,0))*D81</f>
        <v>0</v>
      </c>
      <c r="Y81" s="20">
        <f>HLOOKUP(B81,'[2]RECIPE ROW'!$A$4:$BK$107,MATCH($Y$3,'[2]RECIPE ROW'!$B$4:$B$107,0))*D81</f>
        <v>0</v>
      </c>
      <c r="Z81" s="20">
        <f>HLOOKUP(B81,'[2]RECIPE ROW'!$A$4:$BK$107,MATCH($Z$3,'[2]RECIPE ROW'!$B$4:$B$107,0))*D81</f>
        <v>0</v>
      </c>
      <c r="AA81" s="20">
        <f>HLOOKUP(B81,'[2]RECIPE ROW'!$A$4:$BK$107,MATCH($AA$3,'[2]RECIPE ROW'!$B$4:$B$107,0))*D81</f>
        <v>0</v>
      </c>
      <c r="AB81" s="20">
        <f>HLOOKUP(B81,'[2]RECIPE ROW'!$A$4:$BK$107,MATCH($AB$3,'[2]RECIPE ROW'!$B$4:$B$107,0))*D81</f>
        <v>0</v>
      </c>
      <c r="AC81" s="20">
        <f>HLOOKUP(B81,'[2]RECIPE ROW'!$A$4:$BK$107,MATCH($AC$3,'[2]RECIPE ROW'!$B$4:$B$107,0))*D81</f>
        <v>0</v>
      </c>
      <c r="AD81" s="20">
        <f>HLOOKUP(B81,'[2]RECIPE ROW'!$A$4:$BK$107,MATCH($AD$3,'[2]RECIPE ROW'!$B$4:$B$107,0))*D81</f>
        <v>0</v>
      </c>
      <c r="AE81" s="20">
        <f>HLOOKUP(B81,'[2]RECIPE ROW'!$A$4:$BK$107,MATCH($AE$3,'[2]RECIPE ROW'!$B$4:$B$107,0))*D81</f>
        <v>0</v>
      </c>
      <c r="AF81" s="20">
        <f>HLOOKUP(B81,'[2]RECIPE ROW'!$A$4:$BK$107,MATCH($AF$3,'[2]RECIPE ROW'!$B$4:$B$107,0))*D81</f>
        <v>0</v>
      </c>
      <c r="AG81" s="20">
        <f>HLOOKUP(B81,'[2]RECIPE ROW'!$A$4:$BK$107,MATCH($AG$3,'[2]RECIPE ROW'!$B$4:$B$107,0))*D81</f>
        <v>0</v>
      </c>
      <c r="AH81" s="20">
        <f>HLOOKUP(B81,'[2]RECIPE ROW'!$A$4:$BK$107,MATCH($AH$3,'[2]RECIPE ROW'!$B$4:$B$107,0))*D81</f>
        <v>0</v>
      </c>
      <c r="AI81" s="20">
        <f>HLOOKUP(B81,'[2]RECIPE ROW'!$A$4:$BK$107,MATCH($AI$3,'[2]RECIPE ROW'!$B$4:$B$107,0))*D81</f>
        <v>0</v>
      </c>
      <c r="AJ81" s="20">
        <f>HLOOKUP(B81,'[2]RECIPE ROW'!$A$4:$BK$107,MATCH($AJ$3,'[2]RECIPE ROW'!$B$4:$B$107,0))*D81</f>
        <v>0</v>
      </c>
      <c r="AK81" s="20">
        <f>HLOOKUP(B81,'[2]RECIPE ROW'!$A$4:$BK$107,MATCH($AK$3,'[2]RECIPE ROW'!$B$4:$B$107,0))*D81</f>
        <v>0</v>
      </c>
      <c r="AL81" s="20">
        <f>HLOOKUP(B81,'[2]RECIPE ROW'!$A$4:$BK$107,MATCH($AL$3,'[2]RECIPE ROW'!$B$4:$B$107,0))*D81</f>
        <v>0</v>
      </c>
      <c r="AM81" s="20">
        <f>HLOOKUP(B81,'[2]RECIPE ROW'!$A$4:$BK$107,MATCH($AM$3,'[2]RECIPE ROW'!$B$4:$B$107,0))*D81</f>
        <v>0</v>
      </c>
      <c r="AN81" s="20">
        <f>HLOOKUP(B81,'[2]RECIPE ROW'!$A$4:$BK$107,MATCH($AN$3,'[2]RECIPE ROW'!$B$4:$B$107,0))*D81</f>
        <v>0</v>
      </c>
      <c r="AO81" s="20">
        <f>HLOOKUP(B81,'[2]RECIPE ROW'!$A$4:$BK$107,MATCH($AO$3,'[2]RECIPE ROW'!$B$4:$B$107,0))*D81</f>
        <v>0</v>
      </c>
      <c r="AP81" s="20">
        <f>HLOOKUP(B81,'[2]RECIPE ROW'!$A$4:$BK$107,MATCH($AP$3,'[2]RECIPE ROW'!$B$4:$B$107,0))*D81</f>
        <v>0</v>
      </c>
      <c r="AQ81" s="20">
        <f>HLOOKUP(B81,'[2]RECIPE ROW'!$A$4:$BK$107,MATCH($AQ$3,'[2]RECIPE ROW'!$B$4:$B$107,0))*D81</f>
        <v>0</v>
      </c>
      <c r="AR81" s="20">
        <f>HLOOKUP(B81,'[2]RECIPE ROW'!$A$4:$BK$107,MATCH($AR$3,'[2]RECIPE ROW'!$B$4:$B$107,0))*D81</f>
        <v>0</v>
      </c>
      <c r="AS81" s="20">
        <f>HLOOKUP(B81,'[2]RECIPE ROW'!$A$4:$BK$107,MATCH($AS$3,'[2]RECIPE ROW'!$B$4:$B$107,0))*D81</f>
        <v>0</v>
      </c>
      <c r="AT81" s="20">
        <f>HLOOKUP(B81,'[2]RECIPE ROW'!$A$4:$BK$107,MATCH($AT$3,'[2]RECIPE ROW'!$B$4:$B$107,0))*D81</f>
        <v>0</v>
      </c>
      <c r="AU81" s="20">
        <f>HLOOKUP(B81,'[2]RECIPE ROW'!$A$4:$BK$107,MATCH($AU$3,'[2]RECIPE ROW'!$B$4:$B$107,0))*D81</f>
        <v>0</v>
      </c>
      <c r="AV81" s="20">
        <f>HLOOKUP(B81,'[2]RECIPE ROW'!$A$4:$BK$107,MATCH($AV$3,'[2]RECIPE ROW'!$B$4:$B$107,0))*D81</f>
        <v>0</v>
      </c>
      <c r="AW81" s="20">
        <f>HLOOKUP(B81,'[2]RECIPE ROW'!$A$4:$BK$107,MATCH($AW$3,'[2]RECIPE ROW'!$B$4:$B$107,0))*D81</f>
        <v>0</v>
      </c>
      <c r="AX81" s="20">
        <f>HLOOKUP(B81,'[2]RECIPE ROW'!$A$4:$BK$107,MATCH($AX$3,'[2]RECIPE ROW'!$B$4:$B$107,0))*D81</f>
        <v>0</v>
      </c>
      <c r="AY81" s="20">
        <f>HLOOKUP(B81,'[2]RECIPE ROW'!$A$4:$BK$107,MATCH($AY$3,'[2]RECIPE ROW'!$B$4:$B$107,0))*D81</f>
        <v>0</v>
      </c>
      <c r="AZ81" s="20">
        <f>HLOOKUP(B81,'[2]RECIPE ROW'!$A$4:$BK$107,MATCH($AZ$3,'[2]RECIPE ROW'!$B$4:$B$107,0))*D81</f>
        <v>0</v>
      </c>
      <c r="BA81" s="20">
        <f>HLOOKUP(B81,'[2]RECIPE ROW'!$A$4:$BK$107,MATCH($BA$3,'[2]RECIPE ROW'!$B$4:$B$107,0))*D81</f>
        <v>0</v>
      </c>
      <c r="BB81" s="20">
        <f>HLOOKUP(B81,'[2]RECIPE ROW'!$A$4:$BK$107,MATCH($BB$3,'[2]RECIPE ROW'!$B$4:$B$107,0))*D81</f>
        <v>0</v>
      </c>
      <c r="BC81" s="20">
        <f>HLOOKUP(B81,'[2]RECIPE ROW'!$A$4:$BK$107,MATCH($BC$3,'[2]RECIPE ROW'!$B$4:$B$107,0))*D81</f>
        <v>0</v>
      </c>
      <c r="BD81" s="20">
        <f>HLOOKUP(B81,'[2]RECIPE ROW'!$A$4:$BK$107,MATCH($BD$3,'[2]RECIPE ROW'!$B$4:$B$107,0))*D81</f>
        <v>0</v>
      </c>
      <c r="BE81" s="20">
        <f>HLOOKUP(B81,'[2]RECIPE ROW'!$A$4:$BK$107,MATCH($BE$3,'[2]RECIPE ROW'!$B$4:$B$107,0))*D81</f>
        <v>0</v>
      </c>
      <c r="BF81" s="20">
        <f>HLOOKUP(B81,'[2]RECIPE ROW'!$A$4:$BK$107,MATCH($BF$3,'[2]RECIPE ROW'!$B$4:$B$107,0))*D81</f>
        <v>0</v>
      </c>
      <c r="BG81" s="20">
        <f>HLOOKUP(B81,'[2]RECIPE ROW'!$A$4:$BK$107,MATCH($BG$3,'[2]RECIPE ROW'!$B$4:$B$107,0))*D81</f>
        <v>0</v>
      </c>
      <c r="BH81" s="20">
        <f>HLOOKUP(B81,'[2]RECIPE ROW'!$A$4:$BK$107,MATCH($BH$3,'[2]RECIPE ROW'!$B$4:$B$107,0))*D81</f>
        <v>0</v>
      </c>
    </row>
    <row r="82" spans="1:60" ht="22.7" customHeight="1">
      <c r="A82" s="9">
        <v>109</v>
      </c>
      <c r="B82" s="9">
        <v>1000</v>
      </c>
      <c r="C82" s="10">
        <f>VLOOKUP(A82,'[1]موازنه المبيعات '!$B$5:$R$1200,2,0)</f>
        <v>0</v>
      </c>
      <c r="D82" s="11">
        <f>VLOOKUP(A82,'[1]SALES FORCAST'!$B$4:$O$338,3,0)</f>
        <v>0</v>
      </c>
      <c r="E82" s="20">
        <f>HLOOKUP(B82,'[2]RECIPE ROW'!$A$4:$BK$107,MATCH($E$3,'[2]RECIPE ROW'!$B$4:$B$107,0))*D82</f>
        <v>0</v>
      </c>
      <c r="F82" s="20">
        <f>HLOOKUP(B82,[2]!recipe,MATCH($F$3,'[2]RECIPE ROW'!$B$4:$B$107,0))*D82</f>
        <v>0</v>
      </c>
      <c r="G82" s="20">
        <f>HLOOKUP(B82,'[2]RECIPE ROW'!$A$4:$BK$107,MATCH($G$3,'[2]RECIPE ROW'!$B$4:$B$107,0))*D82</f>
        <v>0</v>
      </c>
      <c r="H82" s="20">
        <f>HLOOKUP(B82,'[2]RECIPE ROW'!$A$4:$BK$107,MATCH($H$3,'[2]RECIPE ROW'!$B$4:$B$107,0))*D82</f>
        <v>0</v>
      </c>
      <c r="I82" s="20">
        <f>HLOOKUP(B82,'[2]RECIPE ROW'!$A$4:$BK$107,MATCH($I$3,'[2]RECIPE ROW'!$B$4:$B$107,0))*D82</f>
        <v>0</v>
      </c>
      <c r="J82" s="20">
        <f>HLOOKUP(B82,'[2]RECIPE ROW'!$A$4:$BK$107,MATCH($J$3,'[2]RECIPE ROW'!$B$4:$B$107,0))*D82</f>
        <v>0</v>
      </c>
      <c r="K82" s="20">
        <f>HLOOKUP(B82,'[2]RECIPE ROW'!$A$4:$BK$107,MATCH($K$3,'[2]RECIPE ROW'!$B$4:$B$107,0))*D82</f>
        <v>0</v>
      </c>
      <c r="L82" s="20">
        <f>HLOOKUP(B82,'[2]RECIPE ROW'!$A$4:$BK$107,MATCH($L$3,'[2]RECIPE ROW'!$B$4:$B$107,0))*D82</f>
        <v>0</v>
      </c>
      <c r="M82" s="20">
        <f>HLOOKUP(B82,'[2]RECIPE ROW'!$A$4:$BK$107,MATCH($M$3,'[2]RECIPE ROW'!$B$4:$B$107,0))*D82</f>
        <v>0</v>
      </c>
      <c r="N82" s="20">
        <f>HLOOKUP(B82,'[2]RECIPE ROW'!$A$4:$BK$107,MATCH($N$3,'[2]RECIPE ROW'!$B$4:$B$107,0))*D82</f>
        <v>0</v>
      </c>
      <c r="O82" s="20">
        <f>HLOOKUP(B82,'[2]RECIPE ROW'!$A$4:$BK$107,MATCH($O$3,'[2]RECIPE ROW'!$B$4:$B$107,0))*D82</f>
        <v>0</v>
      </c>
      <c r="P82" s="20">
        <f>HLOOKUP(B82,'[2]RECIPE ROW'!$A$4:$BK$107,MATCH($P$3,'[2]RECIPE ROW'!$B$4:$B$107,0))*D82</f>
        <v>0</v>
      </c>
      <c r="Q82" s="20">
        <f>HLOOKUP(B82,'[2]RECIPE ROW'!$A$4:$BK$107,MATCH($Q$3,'[2]RECIPE ROW'!$B$4:$B$107,0))*D82</f>
        <v>0</v>
      </c>
      <c r="R82" s="20">
        <f>HLOOKUP(B82,'[2]RECIPE ROW'!$A$4:$BK$107,MATCH($R$3,'[2]RECIPE ROW'!$B$4:$B$107,0))*D82</f>
        <v>0</v>
      </c>
      <c r="S82" s="20">
        <f>HLOOKUP(B82,'[2]RECIPE ROW'!$A$4:$BK$107,MATCH($S$3,'[2]RECIPE ROW'!$B$4:$B$107,0))*D82</f>
        <v>0</v>
      </c>
      <c r="T82" s="20">
        <f>HLOOKUP(B82,'[2]RECIPE ROW'!$A$4:$BK$107,MATCH($T$3,'[2]RECIPE ROW'!$B$4:$B$107,0))*D82</f>
        <v>0</v>
      </c>
      <c r="U82" s="20">
        <f>HLOOKUP(B82,'[2]RECIPE ROW'!$A$4:$BK$107,MATCH($U$3,'[2]RECIPE ROW'!$B$4:$B$107,0))*D82</f>
        <v>0</v>
      </c>
      <c r="V82" s="20">
        <f>HLOOKUP(B82,'[2]RECIPE ROW'!$A$4:$BK$107,MATCH($V$3,'[2]RECIPE ROW'!$B$4:$B$107,0))*D82</f>
        <v>0</v>
      </c>
      <c r="W82" s="20">
        <f>HLOOKUP(B82,'[2]RECIPE ROW'!$A$4:$BK$107,MATCH($W$3,'[2]RECIPE ROW'!$B$4:$B$107,0))*D82</f>
        <v>0</v>
      </c>
      <c r="X82" s="20">
        <f>HLOOKUP(B82,'[2]RECIPE ROW'!$A$4:$BK$107,MATCH($X$3,'[2]RECIPE ROW'!$B$4:$B$107,0))*D82</f>
        <v>0</v>
      </c>
      <c r="Y82" s="20">
        <f>HLOOKUP(B82,'[2]RECIPE ROW'!$A$4:$BK$107,MATCH($Y$3,'[2]RECIPE ROW'!$B$4:$B$107,0))*D82</f>
        <v>0</v>
      </c>
      <c r="Z82" s="20">
        <f>HLOOKUP(B82,'[2]RECIPE ROW'!$A$4:$BK$107,MATCH($Z$3,'[2]RECIPE ROW'!$B$4:$B$107,0))*D82</f>
        <v>0</v>
      </c>
      <c r="AA82" s="20">
        <f>HLOOKUP(B82,'[2]RECIPE ROW'!$A$4:$BK$107,MATCH($AA$3,'[2]RECIPE ROW'!$B$4:$B$107,0))*D82</f>
        <v>0</v>
      </c>
      <c r="AB82" s="20">
        <f>HLOOKUP(B82,'[2]RECIPE ROW'!$A$4:$BK$107,MATCH($AB$3,'[2]RECIPE ROW'!$B$4:$B$107,0))*D82</f>
        <v>0</v>
      </c>
      <c r="AC82" s="20">
        <f>HLOOKUP(B82,'[2]RECIPE ROW'!$A$4:$BK$107,MATCH($AC$3,'[2]RECIPE ROW'!$B$4:$B$107,0))*D82</f>
        <v>0</v>
      </c>
      <c r="AD82" s="20">
        <f>HLOOKUP(B82,'[2]RECIPE ROW'!$A$4:$BK$107,MATCH($AD$3,'[2]RECIPE ROW'!$B$4:$B$107,0))*D82</f>
        <v>0</v>
      </c>
      <c r="AE82" s="20">
        <f>HLOOKUP(B82,'[2]RECIPE ROW'!$A$4:$BK$107,MATCH($AE$3,'[2]RECIPE ROW'!$B$4:$B$107,0))*D82</f>
        <v>0</v>
      </c>
      <c r="AF82" s="20">
        <f>HLOOKUP(B82,'[2]RECIPE ROW'!$A$4:$BK$107,MATCH($AF$3,'[2]RECIPE ROW'!$B$4:$B$107,0))*D82</f>
        <v>0</v>
      </c>
      <c r="AG82" s="20">
        <f>HLOOKUP(B82,'[2]RECIPE ROW'!$A$4:$BK$107,MATCH($AG$3,'[2]RECIPE ROW'!$B$4:$B$107,0))*D82</f>
        <v>0</v>
      </c>
      <c r="AH82" s="20">
        <f>HLOOKUP(B82,'[2]RECIPE ROW'!$A$4:$BK$107,MATCH($AH$3,'[2]RECIPE ROW'!$B$4:$B$107,0))*D82</f>
        <v>0</v>
      </c>
      <c r="AI82" s="20">
        <f>HLOOKUP(B82,'[2]RECIPE ROW'!$A$4:$BK$107,MATCH($AI$3,'[2]RECIPE ROW'!$B$4:$B$107,0))*D82</f>
        <v>0</v>
      </c>
      <c r="AJ82" s="20">
        <f>HLOOKUP(B82,'[2]RECIPE ROW'!$A$4:$BK$107,MATCH($AJ$3,'[2]RECIPE ROW'!$B$4:$B$107,0))*D82</f>
        <v>0</v>
      </c>
      <c r="AK82" s="20">
        <f>HLOOKUP(B82,'[2]RECIPE ROW'!$A$4:$BK$107,MATCH($AK$3,'[2]RECIPE ROW'!$B$4:$B$107,0))*D82</f>
        <v>0</v>
      </c>
      <c r="AL82" s="20">
        <f>HLOOKUP(B82,'[2]RECIPE ROW'!$A$4:$BK$107,MATCH($AL$3,'[2]RECIPE ROW'!$B$4:$B$107,0))*D82</f>
        <v>0</v>
      </c>
      <c r="AM82" s="20">
        <f>HLOOKUP(B82,'[2]RECIPE ROW'!$A$4:$BK$107,MATCH($AM$3,'[2]RECIPE ROW'!$B$4:$B$107,0))*D82</f>
        <v>0</v>
      </c>
      <c r="AN82" s="20">
        <f>HLOOKUP(B82,'[2]RECIPE ROW'!$A$4:$BK$107,MATCH($AN$3,'[2]RECIPE ROW'!$B$4:$B$107,0))*D82</f>
        <v>0</v>
      </c>
      <c r="AO82" s="20">
        <f>HLOOKUP(B82,'[2]RECIPE ROW'!$A$4:$BK$107,MATCH($AO$3,'[2]RECIPE ROW'!$B$4:$B$107,0))*D82</f>
        <v>0</v>
      </c>
      <c r="AP82" s="20">
        <f>HLOOKUP(B82,'[2]RECIPE ROW'!$A$4:$BK$107,MATCH($AP$3,'[2]RECIPE ROW'!$B$4:$B$107,0))*D82</f>
        <v>0</v>
      </c>
      <c r="AQ82" s="20">
        <f>HLOOKUP(B82,'[2]RECIPE ROW'!$A$4:$BK$107,MATCH($AQ$3,'[2]RECIPE ROW'!$B$4:$B$107,0))*D82</f>
        <v>0</v>
      </c>
      <c r="AR82" s="20">
        <f>HLOOKUP(B82,'[2]RECIPE ROW'!$A$4:$BK$107,MATCH($AR$3,'[2]RECIPE ROW'!$B$4:$B$107,0))*D82</f>
        <v>0</v>
      </c>
      <c r="AS82" s="20">
        <f>HLOOKUP(B82,'[2]RECIPE ROW'!$A$4:$BK$107,MATCH($AS$3,'[2]RECIPE ROW'!$B$4:$B$107,0))*D82</f>
        <v>0</v>
      </c>
      <c r="AT82" s="20">
        <f>HLOOKUP(B82,'[2]RECIPE ROW'!$A$4:$BK$107,MATCH($AT$3,'[2]RECIPE ROW'!$B$4:$B$107,0))*D82</f>
        <v>0</v>
      </c>
      <c r="AU82" s="20">
        <f>HLOOKUP(B82,'[2]RECIPE ROW'!$A$4:$BK$107,MATCH($AU$3,'[2]RECIPE ROW'!$B$4:$B$107,0))*D82</f>
        <v>0</v>
      </c>
      <c r="AV82" s="20">
        <f>HLOOKUP(B82,'[2]RECIPE ROW'!$A$4:$BK$107,MATCH($AV$3,'[2]RECIPE ROW'!$B$4:$B$107,0))*D82</f>
        <v>0</v>
      </c>
      <c r="AW82" s="20">
        <f>HLOOKUP(B82,'[2]RECIPE ROW'!$A$4:$BK$107,MATCH($AW$3,'[2]RECIPE ROW'!$B$4:$B$107,0))*D82</f>
        <v>0</v>
      </c>
      <c r="AX82" s="20">
        <f>HLOOKUP(B82,'[2]RECIPE ROW'!$A$4:$BK$107,MATCH($AX$3,'[2]RECIPE ROW'!$B$4:$B$107,0))*D82</f>
        <v>0</v>
      </c>
      <c r="AY82" s="20">
        <f>HLOOKUP(B82,'[2]RECIPE ROW'!$A$4:$BK$107,MATCH($AY$3,'[2]RECIPE ROW'!$B$4:$B$107,0))*D82</f>
        <v>0</v>
      </c>
      <c r="AZ82" s="20">
        <f>HLOOKUP(B82,'[2]RECIPE ROW'!$A$4:$BK$107,MATCH($AZ$3,'[2]RECIPE ROW'!$B$4:$B$107,0))*D82</f>
        <v>0</v>
      </c>
      <c r="BA82" s="20">
        <f>HLOOKUP(B82,'[2]RECIPE ROW'!$A$4:$BK$107,MATCH($BA$3,'[2]RECIPE ROW'!$B$4:$B$107,0))*D82</f>
        <v>0</v>
      </c>
      <c r="BB82" s="20">
        <f>HLOOKUP(B82,'[2]RECIPE ROW'!$A$4:$BK$107,MATCH($BB$3,'[2]RECIPE ROW'!$B$4:$B$107,0))*D82</f>
        <v>0</v>
      </c>
      <c r="BC82" s="20">
        <f>HLOOKUP(B82,'[2]RECIPE ROW'!$A$4:$BK$107,MATCH($BC$3,'[2]RECIPE ROW'!$B$4:$B$107,0))*D82</f>
        <v>0</v>
      </c>
      <c r="BD82" s="20">
        <f>HLOOKUP(B82,'[2]RECIPE ROW'!$A$4:$BK$107,MATCH($BD$3,'[2]RECIPE ROW'!$B$4:$B$107,0))*D82</f>
        <v>0</v>
      </c>
      <c r="BE82" s="20">
        <f>HLOOKUP(B82,'[2]RECIPE ROW'!$A$4:$BK$107,MATCH($BE$3,'[2]RECIPE ROW'!$B$4:$B$107,0))*D82</f>
        <v>0</v>
      </c>
      <c r="BF82" s="20">
        <f>HLOOKUP(B82,'[2]RECIPE ROW'!$A$4:$BK$107,MATCH($BF$3,'[2]RECIPE ROW'!$B$4:$B$107,0))*D82</f>
        <v>0</v>
      </c>
      <c r="BG82" s="20">
        <f>HLOOKUP(B82,'[2]RECIPE ROW'!$A$4:$BK$107,MATCH($BG$3,'[2]RECIPE ROW'!$B$4:$B$107,0))*D82</f>
        <v>0</v>
      </c>
      <c r="BH82" s="20">
        <f>HLOOKUP(B82,'[2]RECIPE ROW'!$A$4:$BK$107,MATCH($BH$3,'[2]RECIPE ROW'!$B$4:$B$107,0))*D82</f>
        <v>0</v>
      </c>
    </row>
    <row r="83" spans="1:60" ht="22.7" customHeight="1">
      <c r="A83" s="9">
        <v>110</v>
      </c>
      <c r="B83" s="9">
        <v>1000</v>
      </c>
      <c r="C83" s="10">
        <f>VLOOKUP(A83,'[1]موازنه المبيعات '!$B$5:$R$1200,2,0)</f>
        <v>0</v>
      </c>
      <c r="D83" s="11">
        <f>VLOOKUP(A83,'[1]SALES FORCAST'!$B$4:$O$338,3,0)</f>
        <v>0</v>
      </c>
      <c r="E83" s="20">
        <f>HLOOKUP(B83,'[2]RECIPE ROW'!$A$4:$BK$107,MATCH($E$3,'[2]RECIPE ROW'!$B$4:$B$107,0))*D83</f>
        <v>0</v>
      </c>
      <c r="F83" s="20">
        <f>HLOOKUP(B83,[2]!recipe,MATCH($F$3,'[2]RECIPE ROW'!$B$4:$B$107,0))*D83</f>
        <v>0</v>
      </c>
      <c r="G83" s="20">
        <f>HLOOKUP(B83,'[2]RECIPE ROW'!$A$4:$BK$107,MATCH($G$3,'[2]RECIPE ROW'!$B$4:$B$107,0))*D83</f>
        <v>0</v>
      </c>
      <c r="H83" s="20">
        <f>HLOOKUP(B83,'[2]RECIPE ROW'!$A$4:$BK$107,MATCH($H$3,'[2]RECIPE ROW'!$B$4:$B$107,0))*D83</f>
        <v>0</v>
      </c>
      <c r="I83" s="20">
        <f>HLOOKUP(B83,'[2]RECIPE ROW'!$A$4:$BK$107,MATCH($I$3,'[2]RECIPE ROW'!$B$4:$B$107,0))*D83</f>
        <v>0</v>
      </c>
      <c r="J83" s="20">
        <f>HLOOKUP(B83,'[2]RECIPE ROW'!$A$4:$BK$107,MATCH($J$3,'[2]RECIPE ROW'!$B$4:$B$107,0))*D83</f>
        <v>0</v>
      </c>
      <c r="K83" s="20">
        <f>HLOOKUP(B83,'[2]RECIPE ROW'!$A$4:$BK$107,MATCH($K$3,'[2]RECIPE ROW'!$B$4:$B$107,0))*D83</f>
        <v>0</v>
      </c>
      <c r="L83" s="20">
        <f>HLOOKUP(B83,'[2]RECIPE ROW'!$A$4:$BK$107,MATCH($L$3,'[2]RECIPE ROW'!$B$4:$B$107,0))*D83</f>
        <v>0</v>
      </c>
      <c r="M83" s="20">
        <f>HLOOKUP(B83,'[2]RECIPE ROW'!$A$4:$BK$107,MATCH($M$3,'[2]RECIPE ROW'!$B$4:$B$107,0))*D83</f>
        <v>0</v>
      </c>
      <c r="N83" s="20">
        <f>HLOOKUP(B83,'[2]RECIPE ROW'!$A$4:$BK$107,MATCH($N$3,'[2]RECIPE ROW'!$B$4:$B$107,0))*D83</f>
        <v>0</v>
      </c>
      <c r="O83" s="20">
        <f>HLOOKUP(B83,'[2]RECIPE ROW'!$A$4:$BK$107,MATCH($O$3,'[2]RECIPE ROW'!$B$4:$B$107,0))*D83</f>
        <v>0</v>
      </c>
      <c r="P83" s="20">
        <f>HLOOKUP(B83,'[2]RECIPE ROW'!$A$4:$BK$107,MATCH($P$3,'[2]RECIPE ROW'!$B$4:$B$107,0))*D83</f>
        <v>0</v>
      </c>
      <c r="Q83" s="20">
        <f>HLOOKUP(B83,'[2]RECIPE ROW'!$A$4:$BK$107,MATCH($Q$3,'[2]RECIPE ROW'!$B$4:$B$107,0))*D83</f>
        <v>0</v>
      </c>
      <c r="R83" s="20">
        <f>HLOOKUP(B83,'[2]RECIPE ROW'!$A$4:$BK$107,MATCH($R$3,'[2]RECIPE ROW'!$B$4:$B$107,0))*D83</f>
        <v>0</v>
      </c>
      <c r="S83" s="20">
        <f>HLOOKUP(B83,'[2]RECIPE ROW'!$A$4:$BK$107,MATCH($S$3,'[2]RECIPE ROW'!$B$4:$B$107,0))*D83</f>
        <v>0</v>
      </c>
      <c r="T83" s="20">
        <f>HLOOKUP(B83,'[2]RECIPE ROW'!$A$4:$BK$107,MATCH($T$3,'[2]RECIPE ROW'!$B$4:$B$107,0))*D83</f>
        <v>0</v>
      </c>
      <c r="U83" s="20">
        <f>HLOOKUP(B83,'[2]RECIPE ROW'!$A$4:$BK$107,MATCH($U$3,'[2]RECIPE ROW'!$B$4:$B$107,0))*D83</f>
        <v>0</v>
      </c>
      <c r="V83" s="20">
        <f>HLOOKUP(B83,'[2]RECIPE ROW'!$A$4:$BK$107,MATCH($V$3,'[2]RECIPE ROW'!$B$4:$B$107,0))*D83</f>
        <v>0</v>
      </c>
      <c r="W83" s="20">
        <f>HLOOKUP(B83,'[2]RECIPE ROW'!$A$4:$BK$107,MATCH($W$3,'[2]RECIPE ROW'!$B$4:$B$107,0))*D83</f>
        <v>0</v>
      </c>
      <c r="X83" s="20">
        <f>HLOOKUP(B83,'[2]RECIPE ROW'!$A$4:$BK$107,MATCH($X$3,'[2]RECIPE ROW'!$B$4:$B$107,0))*D83</f>
        <v>0</v>
      </c>
      <c r="Y83" s="20">
        <f>HLOOKUP(B83,'[2]RECIPE ROW'!$A$4:$BK$107,MATCH($Y$3,'[2]RECIPE ROW'!$B$4:$B$107,0))*D83</f>
        <v>0</v>
      </c>
      <c r="Z83" s="20">
        <f>HLOOKUP(B83,'[2]RECIPE ROW'!$A$4:$BK$107,MATCH($Z$3,'[2]RECIPE ROW'!$B$4:$B$107,0))*D83</f>
        <v>0</v>
      </c>
      <c r="AA83" s="20">
        <f>HLOOKUP(B83,'[2]RECIPE ROW'!$A$4:$BK$107,MATCH($AA$3,'[2]RECIPE ROW'!$B$4:$B$107,0))*D83</f>
        <v>0</v>
      </c>
      <c r="AB83" s="20">
        <f>HLOOKUP(B83,'[2]RECIPE ROW'!$A$4:$BK$107,MATCH($AB$3,'[2]RECIPE ROW'!$B$4:$B$107,0))*D83</f>
        <v>0</v>
      </c>
      <c r="AC83" s="20">
        <f>HLOOKUP(B83,'[2]RECIPE ROW'!$A$4:$BK$107,MATCH($AC$3,'[2]RECIPE ROW'!$B$4:$B$107,0))*D83</f>
        <v>0</v>
      </c>
      <c r="AD83" s="20">
        <f>HLOOKUP(B83,'[2]RECIPE ROW'!$A$4:$BK$107,MATCH($AD$3,'[2]RECIPE ROW'!$B$4:$B$107,0))*D83</f>
        <v>0</v>
      </c>
      <c r="AE83" s="20">
        <f>HLOOKUP(B83,'[2]RECIPE ROW'!$A$4:$BK$107,MATCH($AE$3,'[2]RECIPE ROW'!$B$4:$B$107,0))*D83</f>
        <v>0</v>
      </c>
      <c r="AF83" s="20">
        <f>HLOOKUP(B83,'[2]RECIPE ROW'!$A$4:$BK$107,MATCH($AF$3,'[2]RECIPE ROW'!$B$4:$B$107,0))*D83</f>
        <v>0</v>
      </c>
      <c r="AG83" s="20">
        <f>HLOOKUP(B83,'[2]RECIPE ROW'!$A$4:$BK$107,MATCH($AG$3,'[2]RECIPE ROW'!$B$4:$B$107,0))*D83</f>
        <v>0</v>
      </c>
      <c r="AH83" s="20">
        <f>HLOOKUP(B83,'[2]RECIPE ROW'!$A$4:$BK$107,MATCH($AH$3,'[2]RECIPE ROW'!$B$4:$B$107,0))*D83</f>
        <v>0</v>
      </c>
      <c r="AI83" s="20">
        <f>HLOOKUP(B83,'[2]RECIPE ROW'!$A$4:$BK$107,MATCH($AI$3,'[2]RECIPE ROW'!$B$4:$B$107,0))*D83</f>
        <v>0</v>
      </c>
      <c r="AJ83" s="20">
        <f>HLOOKUP(B83,'[2]RECIPE ROW'!$A$4:$BK$107,MATCH($AJ$3,'[2]RECIPE ROW'!$B$4:$B$107,0))*D83</f>
        <v>0</v>
      </c>
      <c r="AK83" s="20">
        <f>HLOOKUP(B83,'[2]RECIPE ROW'!$A$4:$BK$107,MATCH($AK$3,'[2]RECIPE ROW'!$B$4:$B$107,0))*D83</f>
        <v>0</v>
      </c>
      <c r="AL83" s="20">
        <f>HLOOKUP(B83,'[2]RECIPE ROW'!$A$4:$BK$107,MATCH($AL$3,'[2]RECIPE ROW'!$B$4:$B$107,0))*D83</f>
        <v>0</v>
      </c>
      <c r="AM83" s="20">
        <f>HLOOKUP(B83,'[2]RECIPE ROW'!$A$4:$BK$107,MATCH($AM$3,'[2]RECIPE ROW'!$B$4:$B$107,0))*D83</f>
        <v>0</v>
      </c>
      <c r="AN83" s="20">
        <f>HLOOKUP(B83,'[2]RECIPE ROW'!$A$4:$BK$107,MATCH($AN$3,'[2]RECIPE ROW'!$B$4:$B$107,0))*D83</f>
        <v>0</v>
      </c>
      <c r="AO83" s="20">
        <f>HLOOKUP(B83,'[2]RECIPE ROW'!$A$4:$BK$107,MATCH($AO$3,'[2]RECIPE ROW'!$B$4:$B$107,0))*D83</f>
        <v>0</v>
      </c>
      <c r="AP83" s="20">
        <f>HLOOKUP(B83,'[2]RECIPE ROW'!$A$4:$BK$107,MATCH($AP$3,'[2]RECIPE ROW'!$B$4:$B$107,0))*D83</f>
        <v>0</v>
      </c>
      <c r="AQ83" s="20">
        <f>HLOOKUP(B83,'[2]RECIPE ROW'!$A$4:$BK$107,MATCH($AQ$3,'[2]RECIPE ROW'!$B$4:$B$107,0))*D83</f>
        <v>0</v>
      </c>
      <c r="AR83" s="20">
        <f>HLOOKUP(B83,'[2]RECIPE ROW'!$A$4:$BK$107,MATCH($AR$3,'[2]RECIPE ROW'!$B$4:$B$107,0))*D83</f>
        <v>0</v>
      </c>
      <c r="AS83" s="20">
        <f>HLOOKUP(B83,'[2]RECIPE ROW'!$A$4:$BK$107,MATCH($AS$3,'[2]RECIPE ROW'!$B$4:$B$107,0))*D83</f>
        <v>0</v>
      </c>
      <c r="AT83" s="20">
        <f>HLOOKUP(B83,'[2]RECIPE ROW'!$A$4:$BK$107,MATCH($AT$3,'[2]RECIPE ROW'!$B$4:$B$107,0))*D83</f>
        <v>0</v>
      </c>
      <c r="AU83" s="20">
        <f>HLOOKUP(B83,'[2]RECIPE ROW'!$A$4:$BK$107,MATCH($AU$3,'[2]RECIPE ROW'!$B$4:$B$107,0))*D83</f>
        <v>0</v>
      </c>
      <c r="AV83" s="20">
        <f>HLOOKUP(B83,'[2]RECIPE ROW'!$A$4:$BK$107,MATCH($AV$3,'[2]RECIPE ROW'!$B$4:$B$107,0))*D83</f>
        <v>0</v>
      </c>
      <c r="AW83" s="20">
        <f>HLOOKUP(B83,'[2]RECIPE ROW'!$A$4:$BK$107,MATCH($AW$3,'[2]RECIPE ROW'!$B$4:$B$107,0))*D83</f>
        <v>0</v>
      </c>
      <c r="AX83" s="20">
        <f>HLOOKUP(B83,'[2]RECIPE ROW'!$A$4:$BK$107,MATCH($AX$3,'[2]RECIPE ROW'!$B$4:$B$107,0))*D83</f>
        <v>0</v>
      </c>
      <c r="AY83" s="20">
        <f>HLOOKUP(B83,'[2]RECIPE ROW'!$A$4:$BK$107,MATCH($AY$3,'[2]RECIPE ROW'!$B$4:$B$107,0))*D83</f>
        <v>0</v>
      </c>
      <c r="AZ83" s="20">
        <f>HLOOKUP(B83,'[2]RECIPE ROW'!$A$4:$BK$107,MATCH($AZ$3,'[2]RECIPE ROW'!$B$4:$B$107,0))*D83</f>
        <v>0</v>
      </c>
      <c r="BA83" s="20">
        <f>HLOOKUP(B83,'[2]RECIPE ROW'!$A$4:$BK$107,MATCH($BA$3,'[2]RECIPE ROW'!$B$4:$B$107,0))*D83</f>
        <v>0</v>
      </c>
      <c r="BB83" s="20">
        <f>HLOOKUP(B83,'[2]RECIPE ROW'!$A$4:$BK$107,MATCH($BB$3,'[2]RECIPE ROW'!$B$4:$B$107,0))*D83</f>
        <v>0</v>
      </c>
      <c r="BC83" s="20">
        <f>HLOOKUP(B83,'[2]RECIPE ROW'!$A$4:$BK$107,MATCH($BC$3,'[2]RECIPE ROW'!$B$4:$B$107,0))*D83</f>
        <v>0</v>
      </c>
      <c r="BD83" s="20">
        <f>HLOOKUP(B83,'[2]RECIPE ROW'!$A$4:$BK$107,MATCH($BD$3,'[2]RECIPE ROW'!$B$4:$B$107,0))*D83</f>
        <v>0</v>
      </c>
      <c r="BE83" s="20">
        <f>HLOOKUP(B83,'[2]RECIPE ROW'!$A$4:$BK$107,MATCH($BE$3,'[2]RECIPE ROW'!$B$4:$B$107,0))*D83</f>
        <v>0</v>
      </c>
      <c r="BF83" s="20">
        <f>HLOOKUP(B83,'[2]RECIPE ROW'!$A$4:$BK$107,MATCH($BF$3,'[2]RECIPE ROW'!$B$4:$B$107,0))*D83</f>
        <v>0</v>
      </c>
      <c r="BG83" s="20">
        <f>HLOOKUP(B83,'[2]RECIPE ROW'!$A$4:$BK$107,MATCH($BG$3,'[2]RECIPE ROW'!$B$4:$B$107,0))*D83</f>
        <v>0</v>
      </c>
      <c r="BH83" s="20">
        <f>HLOOKUP(B83,'[2]RECIPE ROW'!$A$4:$BK$107,MATCH($BH$3,'[2]RECIPE ROW'!$B$4:$B$107,0))*D83</f>
        <v>0</v>
      </c>
    </row>
    <row r="84" spans="1:60" ht="22.7" customHeight="1">
      <c r="A84" s="9">
        <v>111</v>
      </c>
      <c r="B84" s="9">
        <v>1000</v>
      </c>
      <c r="C84" s="10">
        <f>VLOOKUP(A84,'[1]موازنه المبيعات '!$B$5:$R$1200,2,0)</f>
        <v>0</v>
      </c>
      <c r="D84" s="11">
        <f>VLOOKUP(A84,'[1]SALES FORCAST'!$B$4:$O$338,3,0)</f>
        <v>0</v>
      </c>
      <c r="E84" s="20">
        <f>HLOOKUP(B84,'[2]RECIPE ROW'!$A$4:$BK$107,MATCH($E$3,'[2]RECIPE ROW'!$B$4:$B$107,0))*D84</f>
        <v>0</v>
      </c>
      <c r="F84" s="20">
        <f>HLOOKUP(B84,[2]!recipe,MATCH($F$3,'[2]RECIPE ROW'!$B$4:$B$107,0))*D84</f>
        <v>0</v>
      </c>
      <c r="G84" s="20">
        <f>HLOOKUP(B84,'[2]RECIPE ROW'!$A$4:$BK$107,MATCH($G$3,'[2]RECIPE ROW'!$B$4:$B$107,0))*D84</f>
        <v>0</v>
      </c>
      <c r="H84" s="20">
        <f>HLOOKUP(B84,'[2]RECIPE ROW'!$A$4:$BK$107,MATCH($H$3,'[2]RECIPE ROW'!$B$4:$B$107,0))*D84</f>
        <v>0</v>
      </c>
      <c r="I84" s="20">
        <f>HLOOKUP(B84,'[2]RECIPE ROW'!$A$4:$BK$107,MATCH($I$3,'[2]RECIPE ROW'!$B$4:$B$107,0))*D84</f>
        <v>0</v>
      </c>
      <c r="J84" s="20">
        <f>HLOOKUP(B84,'[2]RECIPE ROW'!$A$4:$BK$107,MATCH($J$3,'[2]RECIPE ROW'!$B$4:$B$107,0))*D84</f>
        <v>0</v>
      </c>
      <c r="K84" s="20">
        <f>HLOOKUP(B84,'[2]RECIPE ROW'!$A$4:$BK$107,MATCH($K$3,'[2]RECIPE ROW'!$B$4:$B$107,0))*D84</f>
        <v>0</v>
      </c>
      <c r="L84" s="20">
        <f>HLOOKUP(B84,'[2]RECIPE ROW'!$A$4:$BK$107,MATCH($L$3,'[2]RECIPE ROW'!$B$4:$B$107,0))*D84</f>
        <v>0</v>
      </c>
      <c r="M84" s="20">
        <f>HLOOKUP(B84,'[2]RECIPE ROW'!$A$4:$BK$107,MATCH($M$3,'[2]RECIPE ROW'!$B$4:$B$107,0))*D84</f>
        <v>0</v>
      </c>
      <c r="N84" s="20">
        <f>HLOOKUP(B84,'[2]RECIPE ROW'!$A$4:$BK$107,MATCH($N$3,'[2]RECIPE ROW'!$B$4:$B$107,0))*D84</f>
        <v>0</v>
      </c>
      <c r="O84" s="20">
        <f>HLOOKUP(B84,'[2]RECIPE ROW'!$A$4:$BK$107,MATCH($O$3,'[2]RECIPE ROW'!$B$4:$B$107,0))*D84</f>
        <v>0</v>
      </c>
      <c r="P84" s="20">
        <f>HLOOKUP(B84,'[2]RECIPE ROW'!$A$4:$BK$107,MATCH($P$3,'[2]RECIPE ROW'!$B$4:$B$107,0))*D84</f>
        <v>0</v>
      </c>
      <c r="Q84" s="20">
        <f>HLOOKUP(B84,'[2]RECIPE ROW'!$A$4:$BK$107,MATCH($Q$3,'[2]RECIPE ROW'!$B$4:$B$107,0))*D84</f>
        <v>0</v>
      </c>
      <c r="R84" s="20">
        <f>HLOOKUP(B84,'[2]RECIPE ROW'!$A$4:$BK$107,MATCH($R$3,'[2]RECIPE ROW'!$B$4:$B$107,0))*D84</f>
        <v>0</v>
      </c>
      <c r="S84" s="20">
        <f>HLOOKUP(B84,'[2]RECIPE ROW'!$A$4:$BK$107,MATCH($S$3,'[2]RECIPE ROW'!$B$4:$B$107,0))*D84</f>
        <v>0</v>
      </c>
      <c r="T84" s="20">
        <f>HLOOKUP(B84,'[2]RECIPE ROW'!$A$4:$BK$107,MATCH($T$3,'[2]RECIPE ROW'!$B$4:$B$107,0))*D84</f>
        <v>0</v>
      </c>
      <c r="U84" s="20">
        <f>HLOOKUP(B84,'[2]RECIPE ROW'!$A$4:$BK$107,MATCH($U$3,'[2]RECIPE ROW'!$B$4:$B$107,0))*D84</f>
        <v>0</v>
      </c>
      <c r="V84" s="20">
        <f>HLOOKUP(B84,'[2]RECIPE ROW'!$A$4:$BK$107,MATCH($V$3,'[2]RECIPE ROW'!$B$4:$B$107,0))*D84</f>
        <v>0</v>
      </c>
      <c r="W84" s="20">
        <f>HLOOKUP(B84,'[2]RECIPE ROW'!$A$4:$BK$107,MATCH($W$3,'[2]RECIPE ROW'!$B$4:$B$107,0))*D84</f>
        <v>0</v>
      </c>
      <c r="X84" s="20">
        <f>HLOOKUP(B84,'[2]RECIPE ROW'!$A$4:$BK$107,MATCH($X$3,'[2]RECIPE ROW'!$B$4:$B$107,0))*D84</f>
        <v>0</v>
      </c>
      <c r="Y84" s="20">
        <f>HLOOKUP(B84,'[2]RECIPE ROW'!$A$4:$BK$107,MATCH($Y$3,'[2]RECIPE ROW'!$B$4:$B$107,0))*D84</f>
        <v>0</v>
      </c>
      <c r="Z84" s="20">
        <f>HLOOKUP(B84,'[2]RECIPE ROW'!$A$4:$BK$107,MATCH($Z$3,'[2]RECIPE ROW'!$B$4:$B$107,0))*D84</f>
        <v>0</v>
      </c>
      <c r="AA84" s="20">
        <f>HLOOKUP(B84,'[2]RECIPE ROW'!$A$4:$BK$107,MATCH($AA$3,'[2]RECIPE ROW'!$B$4:$B$107,0))*D84</f>
        <v>0</v>
      </c>
      <c r="AB84" s="20">
        <f>HLOOKUP(B84,'[2]RECIPE ROW'!$A$4:$BK$107,MATCH($AB$3,'[2]RECIPE ROW'!$B$4:$B$107,0))*D84</f>
        <v>0</v>
      </c>
      <c r="AC84" s="20">
        <f>HLOOKUP(B84,'[2]RECIPE ROW'!$A$4:$BK$107,MATCH($AC$3,'[2]RECIPE ROW'!$B$4:$B$107,0))*D84</f>
        <v>0</v>
      </c>
      <c r="AD84" s="20">
        <f>HLOOKUP(B84,'[2]RECIPE ROW'!$A$4:$BK$107,MATCH($AD$3,'[2]RECIPE ROW'!$B$4:$B$107,0))*D84</f>
        <v>0</v>
      </c>
      <c r="AE84" s="20">
        <f>HLOOKUP(B84,'[2]RECIPE ROW'!$A$4:$BK$107,MATCH($AE$3,'[2]RECIPE ROW'!$B$4:$B$107,0))*D84</f>
        <v>0</v>
      </c>
      <c r="AF84" s="20">
        <f>HLOOKUP(B84,'[2]RECIPE ROW'!$A$4:$BK$107,MATCH($AF$3,'[2]RECIPE ROW'!$B$4:$B$107,0))*D84</f>
        <v>0</v>
      </c>
      <c r="AG84" s="20">
        <f>HLOOKUP(B84,'[2]RECIPE ROW'!$A$4:$BK$107,MATCH($AG$3,'[2]RECIPE ROW'!$B$4:$B$107,0))*D84</f>
        <v>0</v>
      </c>
      <c r="AH84" s="20">
        <f>HLOOKUP(B84,'[2]RECIPE ROW'!$A$4:$BK$107,MATCH($AH$3,'[2]RECIPE ROW'!$B$4:$B$107,0))*D84</f>
        <v>0</v>
      </c>
      <c r="AI84" s="20">
        <f>HLOOKUP(B84,'[2]RECIPE ROW'!$A$4:$BK$107,MATCH($AI$3,'[2]RECIPE ROW'!$B$4:$B$107,0))*D84</f>
        <v>0</v>
      </c>
      <c r="AJ84" s="20">
        <f>HLOOKUP(B84,'[2]RECIPE ROW'!$A$4:$BK$107,MATCH($AJ$3,'[2]RECIPE ROW'!$B$4:$B$107,0))*D84</f>
        <v>0</v>
      </c>
      <c r="AK84" s="20">
        <f>HLOOKUP(B84,'[2]RECIPE ROW'!$A$4:$BK$107,MATCH($AK$3,'[2]RECIPE ROW'!$B$4:$B$107,0))*D84</f>
        <v>0</v>
      </c>
      <c r="AL84" s="20">
        <f>HLOOKUP(B84,'[2]RECIPE ROW'!$A$4:$BK$107,MATCH($AL$3,'[2]RECIPE ROW'!$B$4:$B$107,0))*D84</f>
        <v>0</v>
      </c>
      <c r="AM84" s="20">
        <f>HLOOKUP(B84,'[2]RECIPE ROW'!$A$4:$BK$107,MATCH($AM$3,'[2]RECIPE ROW'!$B$4:$B$107,0))*D84</f>
        <v>0</v>
      </c>
      <c r="AN84" s="20">
        <f>HLOOKUP(B84,'[2]RECIPE ROW'!$A$4:$BK$107,MATCH($AN$3,'[2]RECIPE ROW'!$B$4:$B$107,0))*D84</f>
        <v>0</v>
      </c>
      <c r="AO84" s="20">
        <f>HLOOKUP(B84,'[2]RECIPE ROW'!$A$4:$BK$107,MATCH($AO$3,'[2]RECIPE ROW'!$B$4:$B$107,0))*D84</f>
        <v>0</v>
      </c>
      <c r="AP84" s="20">
        <f>HLOOKUP(B84,'[2]RECIPE ROW'!$A$4:$BK$107,MATCH($AP$3,'[2]RECIPE ROW'!$B$4:$B$107,0))*D84</f>
        <v>0</v>
      </c>
      <c r="AQ84" s="20">
        <f>HLOOKUP(B84,'[2]RECIPE ROW'!$A$4:$BK$107,MATCH($AQ$3,'[2]RECIPE ROW'!$B$4:$B$107,0))*D84</f>
        <v>0</v>
      </c>
      <c r="AR84" s="20">
        <f>HLOOKUP(B84,'[2]RECIPE ROW'!$A$4:$BK$107,MATCH($AR$3,'[2]RECIPE ROW'!$B$4:$B$107,0))*D84</f>
        <v>0</v>
      </c>
      <c r="AS84" s="20">
        <f>HLOOKUP(B84,'[2]RECIPE ROW'!$A$4:$BK$107,MATCH($AS$3,'[2]RECIPE ROW'!$B$4:$B$107,0))*D84</f>
        <v>0</v>
      </c>
      <c r="AT84" s="20">
        <f>HLOOKUP(B84,'[2]RECIPE ROW'!$A$4:$BK$107,MATCH($AT$3,'[2]RECIPE ROW'!$B$4:$B$107,0))*D84</f>
        <v>0</v>
      </c>
      <c r="AU84" s="20">
        <f>HLOOKUP(B84,'[2]RECIPE ROW'!$A$4:$BK$107,MATCH($AU$3,'[2]RECIPE ROW'!$B$4:$B$107,0))*D84</f>
        <v>0</v>
      </c>
      <c r="AV84" s="20">
        <f>HLOOKUP(B84,'[2]RECIPE ROW'!$A$4:$BK$107,MATCH($AV$3,'[2]RECIPE ROW'!$B$4:$B$107,0))*D84</f>
        <v>0</v>
      </c>
      <c r="AW84" s="20">
        <f>HLOOKUP(B84,'[2]RECIPE ROW'!$A$4:$BK$107,MATCH($AW$3,'[2]RECIPE ROW'!$B$4:$B$107,0))*D84</f>
        <v>0</v>
      </c>
      <c r="AX84" s="20">
        <f>HLOOKUP(B84,'[2]RECIPE ROW'!$A$4:$BK$107,MATCH($AX$3,'[2]RECIPE ROW'!$B$4:$B$107,0))*D84</f>
        <v>0</v>
      </c>
      <c r="AY84" s="20">
        <f>HLOOKUP(B84,'[2]RECIPE ROW'!$A$4:$BK$107,MATCH($AY$3,'[2]RECIPE ROW'!$B$4:$B$107,0))*D84</f>
        <v>0</v>
      </c>
      <c r="AZ84" s="20">
        <f>HLOOKUP(B84,'[2]RECIPE ROW'!$A$4:$BK$107,MATCH($AZ$3,'[2]RECIPE ROW'!$B$4:$B$107,0))*D84</f>
        <v>0</v>
      </c>
      <c r="BA84" s="20">
        <f>HLOOKUP(B84,'[2]RECIPE ROW'!$A$4:$BK$107,MATCH($BA$3,'[2]RECIPE ROW'!$B$4:$B$107,0))*D84</f>
        <v>0</v>
      </c>
      <c r="BB84" s="20">
        <f>HLOOKUP(B84,'[2]RECIPE ROW'!$A$4:$BK$107,MATCH($BB$3,'[2]RECIPE ROW'!$B$4:$B$107,0))*D84</f>
        <v>0</v>
      </c>
      <c r="BC84" s="20">
        <f>HLOOKUP(B84,'[2]RECIPE ROW'!$A$4:$BK$107,MATCH($BC$3,'[2]RECIPE ROW'!$B$4:$B$107,0))*D84</f>
        <v>0</v>
      </c>
      <c r="BD84" s="20">
        <f>HLOOKUP(B84,'[2]RECIPE ROW'!$A$4:$BK$107,MATCH($BD$3,'[2]RECIPE ROW'!$B$4:$B$107,0))*D84</f>
        <v>0</v>
      </c>
      <c r="BE84" s="20">
        <f>HLOOKUP(B84,'[2]RECIPE ROW'!$A$4:$BK$107,MATCH($BE$3,'[2]RECIPE ROW'!$B$4:$B$107,0))*D84</f>
        <v>0</v>
      </c>
      <c r="BF84" s="20">
        <f>HLOOKUP(B84,'[2]RECIPE ROW'!$A$4:$BK$107,MATCH($BF$3,'[2]RECIPE ROW'!$B$4:$B$107,0))*D84</f>
        <v>0</v>
      </c>
      <c r="BG84" s="20">
        <f>HLOOKUP(B84,'[2]RECIPE ROW'!$A$4:$BK$107,MATCH($BG$3,'[2]RECIPE ROW'!$B$4:$B$107,0))*D84</f>
        <v>0</v>
      </c>
      <c r="BH84" s="20">
        <f>HLOOKUP(B84,'[2]RECIPE ROW'!$A$4:$BK$107,MATCH($BH$3,'[2]RECIPE ROW'!$B$4:$B$107,0))*D84</f>
        <v>0</v>
      </c>
    </row>
    <row r="85" spans="1:60" ht="22.7" customHeight="1">
      <c r="A85" s="9">
        <v>112</v>
      </c>
      <c r="B85" s="9">
        <v>1000</v>
      </c>
      <c r="C85" s="10">
        <f>VLOOKUP(A85,'[1]موازنه المبيعات '!$B$5:$R$1200,2,0)</f>
        <v>0</v>
      </c>
      <c r="D85" s="11">
        <f>VLOOKUP(A85,'[1]SALES FORCAST'!$B$4:$O$338,3,0)</f>
        <v>0</v>
      </c>
      <c r="E85" s="20">
        <f>HLOOKUP(B85,'[2]RECIPE ROW'!$A$4:$BK$107,MATCH($E$3,'[2]RECIPE ROW'!$B$4:$B$107,0))*D85</f>
        <v>0</v>
      </c>
      <c r="F85" s="20">
        <f>HLOOKUP(B85,[2]!recipe,MATCH($F$3,'[2]RECIPE ROW'!$B$4:$B$107,0))*D85</f>
        <v>0</v>
      </c>
      <c r="G85" s="20">
        <f>HLOOKUP(B85,'[2]RECIPE ROW'!$A$4:$BK$107,MATCH($G$3,'[2]RECIPE ROW'!$B$4:$B$107,0))*D85</f>
        <v>0</v>
      </c>
      <c r="H85" s="20">
        <f>HLOOKUP(B85,'[2]RECIPE ROW'!$A$4:$BK$107,MATCH($H$3,'[2]RECIPE ROW'!$B$4:$B$107,0))*D85</f>
        <v>0</v>
      </c>
      <c r="I85" s="20">
        <f>HLOOKUP(B85,'[2]RECIPE ROW'!$A$4:$BK$107,MATCH($I$3,'[2]RECIPE ROW'!$B$4:$B$107,0))*D85</f>
        <v>0</v>
      </c>
      <c r="J85" s="20">
        <f>HLOOKUP(B85,'[2]RECIPE ROW'!$A$4:$BK$107,MATCH($J$3,'[2]RECIPE ROW'!$B$4:$B$107,0))*D85</f>
        <v>0</v>
      </c>
      <c r="K85" s="20">
        <f>HLOOKUP(B85,'[2]RECIPE ROW'!$A$4:$BK$107,MATCH($K$3,'[2]RECIPE ROW'!$B$4:$B$107,0))*D85</f>
        <v>0</v>
      </c>
      <c r="L85" s="20">
        <f>HLOOKUP(B85,'[2]RECIPE ROW'!$A$4:$BK$107,MATCH($L$3,'[2]RECIPE ROW'!$B$4:$B$107,0))*D85</f>
        <v>0</v>
      </c>
      <c r="M85" s="20">
        <f>HLOOKUP(B85,'[2]RECIPE ROW'!$A$4:$BK$107,MATCH($M$3,'[2]RECIPE ROW'!$B$4:$B$107,0))*D85</f>
        <v>0</v>
      </c>
      <c r="N85" s="20">
        <f>HLOOKUP(B85,'[2]RECIPE ROW'!$A$4:$BK$107,MATCH($N$3,'[2]RECIPE ROW'!$B$4:$B$107,0))*D85</f>
        <v>0</v>
      </c>
      <c r="O85" s="20">
        <f>HLOOKUP(B85,'[2]RECIPE ROW'!$A$4:$BK$107,MATCH($O$3,'[2]RECIPE ROW'!$B$4:$B$107,0))*D85</f>
        <v>0</v>
      </c>
      <c r="P85" s="20">
        <f>HLOOKUP(B85,'[2]RECIPE ROW'!$A$4:$BK$107,MATCH($P$3,'[2]RECIPE ROW'!$B$4:$B$107,0))*D85</f>
        <v>0</v>
      </c>
      <c r="Q85" s="20">
        <f>HLOOKUP(B85,'[2]RECIPE ROW'!$A$4:$BK$107,MATCH($Q$3,'[2]RECIPE ROW'!$B$4:$B$107,0))*D85</f>
        <v>0</v>
      </c>
      <c r="R85" s="20">
        <f>HLOOKUP(B85,'[2]RECIPE ROW'!$A$4:$BK$107,MATCH($R$3,'[2]RECIPE ROW'!$B$4:$B$107,0))*D85</f>
        <v>0</v>
      </c>
      <c r="S85" s="20">
        <f>HLOOKUP(B85,'[2]RECIPE ROW'!$A$4:$BK$107,MATCH($S$3,'[2]RECIPE ROW'!$B$4:$B$107,0))*D85</f>
        <v>0</v>
      </c>
      <c r="T85" s="20">
        <f>HLOOKUP(B85,'[2]RECIPE ROW'!$A$4:$BK$107,MATCH($T$3,'[2]RECIPE ROW'!$B$4:$B$107,0))*D85</f>
        <v>0</v>
      </c>
      <c r="U85" s="20">
        <f>HLOOKUP(B85,'[2]RECIPE ROW'!$A$4:$BK$107,MATCH($U$3,'[2]RECIPE ROW'!$B$4:$B$107,0))*D85</f>
        <v>0</v>
      </c>
      <c r="V85" s="20">
        <f>HLOOKUP(B85,'[2]RECIPE ROW'!$A$4:$BK$107,MATCH($V$3,'[2]RECIPE ROW'!$B$4:$B$107,0))*D85</f>
        <v>0</v>
      </c>
      <c r="W85" s="20">
        <f>HLOOKUP(B85,'[2]RECIPE ROW'!$A$4:$BK$107,MATCH($W$3,'[2]RECIPE ROW'!$B$4:$B$107,0))*D85</f>
        <v>0</v>
      </c>
      <c r="X85" s="20">
        <f>HLOOKUP(B85,'[2]RECIPE ROW'!$A$4:$BK$107,MATCH($X$3,'[2]RECIPE ROW'!$B$4:$B$107,0))*D85</f>
        <v>0</v>
      </c>
      <c r="Y85" s="20">
        <f>HLOOKUP(B85,'[2]RECIPE ROW'!$A$4:$BK$107,MATCH($Y$3,'[2]RECIPE ROW'!$B$4:$B$107,0))*D85</f>
        <v>0</v>
      </c>
      <c r="Z85" s="20">
        <f>HLOOKUP(B85,'[2]RECIPE ROW'!$A$4:$BK$107,MATCH($Z$3,'[2]RECIPE ROW'!$B$4:$B$107,0))*D85</f>
        <v>0</v>
      </c>
      <c r="AA85" s="20">
        <f>HLOOKUP(B85,'[2]RECIPE ROW'!$A$4:$BK$107,MATCH($AA$3,'[2]RECIPE ROW'!$B$4:$B$107,0))*D85</f>
        <v>0</v>
      </c>
      <c r="AB85" s="20">
        <f>HLOOKUP(B85,'[2]RECIPE ROW'!$A$4:$BK$107,MATCH($AB$3,'[2]RECIPE ROW'!$B$4:$B$107,0))*D85</f>
        <v>0</v>
      </c>
      <c r="AC85" s="20">
        <f>HLOOKUP(B85,'[2]RECIPE ROW'!$A$4:$BK$107,MATCH($AC$3,'[2]RECIPE ROW'!$B$4:$B$107,0))*D85</f>
        <v>0</v>
      </c>
      <c r="AD85" s="20">
        <f>HLOOKUP(B85,'[2]RECIPE ROW'!$A$4:$BK$107,MATCH($AD$3,'[2]RECIPE ROW'!$B$4:$B$107,0))*D85</f>
        <v>0</v>
      </c>
      <c r="AE85" s="20">
        <f>HLOOKUP(B85,'[2]RECIPE ROW'!$A$4:$BK$107,MATCH($AE$3,'[2]RECIPE ROW'!$B$4:$B$107,0))*D85</f>
        <v>0</v>
      </c>
      <c r="AF85" s="20">
        <f>HLOOKUP(B85,'[2]RECIPE ROW'!$A$4:$BK$107,MATCH($AF$3,'[2]RECIPE ROW'!$B$4:$B$107,0))*D85</f>
        <v>0</v>
      </c>
      <c r="AG85" s="20">
        <f>HLOOKUP(B85,'[2]RECIPE ROW'!$A$4:$BK$107,MATCH($AG$3,'[2]RECIPE ROW'!$B$4:$B$107,0))*D85</f>
        <v>0</v>
      </c>
      <c r="AH85" s="20">
        <f>HLOOKUP(B85,'[2]RECIPE ROW'!$A$4:$BK$107,MATCH($AH$3,'[2]RECIPE ROW'!$B$4:$B$107,0))*D85</f>
        <v>0</v>
      </c>
      <c r="AI85" s="20">
        <f>HLOOKUP(B85,'[2]RECIPE ROW'!$A$4:$BK$107,MATCH($AI$3,'[2]RECIPE ROW'!$B$4:$B$107,0))*D85</f>
        <v>0</v>
      </c>
      <c r="AJ85" s="20">
        <f>HLOOKUP(B85,'[2]RECIPE ROW'!$A$4:$BK$107,MATCH($AJ$3,'[2]RECIPE ROW'!$B$4:$B$107,0))*D85</f>
        <v>0</v>
      </c>
      <c r="AK85" s="20">
        <f>HLOOKUP(B85,'[2]RECIPE ROW'!$A$4:$BK$107,MATCH($AK$3,'[2]RECIPE ROW'!$B$4:$B$107,0))*D85</f>
        <v>0</v>
      </c>
      <c r="AL85" s="20">
        <f>HLOOKUP(B85,'[2]RECIPE ROW'!$A$4:$BK$107,MATCH($AL$3,'[2]RECIPE ROW'!$B$4:$B$107,0))*D85</f>
        <v>0</v>
      </c>
      <c r="AM85" s="20">
        <f>HLOOKUP(B85,'[2]RECIPE ROW'!$A$4:$BK$107,MATCH($AM$3,'[2]RECIPE ROW'!$B$4:$B$107,0))*D85</f>
        <v>0</v>
      </c>
      <c r="AN85" s="20">
        <f>HLOOKUP(B85,'[2]RECIPE ROW'!$A$4:$BK$107,MATCH($AN$3,'[2]RECIPE ROW'!$B$4:$B$107,0))*D85</f>
        <v>0</v>
      </c>
      <c r="AO85" s="20">
        <f>HLOOKUP(B85,'[2]RECIPE ROW'!$A$4:$BK$107,MATCH($AO$3,'[2]RECIPE ROW'!$B$4:$B$107,0))*D85</f>
        <v>0</v>
      </c>
      <c r="AP85" s="20">
        <f>HLOOKUP(B85,'[2]RECIPE ROW'!$A$4:$BK$107,MATCH($AP$3,'[2]RECIPE ROW'!$B$4:$B$107,0))*D85</f>
        <v>0</v>
      </c>
      <c r="AQ85" s="20">
        <f>HLOOKUP(B85,'[2]RECIPE ROW'!$A$4:$BK$107,MATCH($AQ$3,'[2]RECIPE ROW'!$B$4:$B$107,0))*D85</f>
        <v>0</v>
      </c>
      <c r="AR85" s="20">
        <f>HLOOKUP(B85,'[2]RECIPE ROW'!$A$4:$BK$107,MATCH($AR$3,'[2]RECIPE ROW'!$B$4:$B$107,0))*D85</f>
        <v>0</v>
      </c>
      <c r="AS85" s="20">
        <f>HLOOKUP(B85,'[2]RECIPE ROW'!$A$4:$BK$107,MATCH($AS$3,'[2]RECIPE ROW'!$B$4:$B$107,0))*D85</f>
        <v>0</v>
      </c>
      <c r="AT85" s="20">
        <f>HLOOKUP(B85,'[2]RECIPE ROW'!$A$4:$BK$107,MATCH($AT$3,'[2]RECIPE ROW'!$B$4:$B$107,0))*D85</f>
        <v>0</v>
      </c>
      <c r="AU85" s="20">
        <f>HLOOKUP(B85,'[2]RECIPE ROW'!$A$4:$BK$107,MATCH($AU$3,'[2]RECIPE ROW'!$B$4:$B$107,0))*D85</f>
        <v>0</v>
      </c>
      <c r="AV85" s="20">
        <f>HLOOKUP(B85,'[2]RECIPE ROW'!$A$4:$BK$107,MATCH($AV$3,'[2]RECIPE ROW'!$B$4:$B$107,0))*D85</f>
        <v>0</v>
      </c>
      <c r="AW85" s="20">
        <f>HLOOKUP(B85,'[2]RECIPE ROW'!$A$4:$BK$107,MATCH($AW$3,'[2]RECIPE ROW'!$B$4:$B$107,0))*D85</f>
        <v>0</v>
      </c>
      <c r="AX85" s="20">
        <f>HLOOKUP(B85,'[2]RECIPE ROW'!$A$4:$BK$107,MATCH($AX$3,'[2]RECIPE ROW'!$B$4:$B$107,0))*D85</f>
        <v>0</v>
      </c>
      <c r="AY85" s="20">
        <f>HLOOKUP(B85,'[2]RECIPE ROW'!$A$4:$BK$107,MATCH($AY$3,'[2]RECIPE ROW'!$B$4:$B$107,0))*D85</f>
        <v>0</v>
      </c>
      <c r="AZ85" s="20">
        <f>HLOOKUP(B85,'[2]RECIPE ROW'!$A$4:$BK$107,MATCH($AZ$3,'[2]RECIPE ROW'!$B$4:$B$107,0))*D85</f>
        <v>0</v>
      </c>
      <c r="BA85" s="20">
        <f>HLOOKUP(B85,'[2]RECIPE ROW'!$A$4:$BK$107,MATCH($BA$3,'[2]RECIPE ROW'!$B$4:$B$107,0))*D85</f>
        <v>0</v>
      </c>
      <c r="BB85" s="20">
        <f>HLOOKUP(B85,'[2]RECIPE ROW'!$A$4:$BK$107,MATCH($BB$3,'[2]RECIPE ROW'!$B$4:$B$107,0))*D85</f>
        <v>0</v>
      </c>
      <c r="BC85" s="20">
        <f>HLOOKUP(B85,'[2]RECIPE ROW'!$A$4:$BK$107,MATCH($BC$3,'[2]RECIPE ROW'!$B$4:$B$107,0))*D85</f>
        <v>0</v>
      </c>
      <c r="BD85" s="20">
        <f>HLOOKUP(B85,'[2]RECIPE ROW'!$A$4:$BK$107,MATCH($BD$3,'[2]RECIPE ROW'!$B$4:$B$107,0))*D85</f>
        <v>0</v>
      </c>
      <c r="BE85" s="20">
        <f>HLOOKUP(B85,'[2]RECIPE ROW'!$A$4:$BK$107,MATCH($BE$3,'[2]RECIPE ROW'!$B$4:$B$107,0))*D85</f>
        <v>0</v>
      </c>
      <c r="BF85" s="20">
        <f>HLOOKUP(B85,'[2]RECIPE ROW'!$A$4:$BK$107,MATCH($BF$3,'[2]RECIPE ROW'!$B$4:$B$107,0))*D85</f>
        <v>0</v>
      </c>
      <c r="BG85" s="20">
        <f>HLOOKUP(B85,'[2]RECIPE ROW'!$A$4:$BK$107,MATCH($BG$3,'[2]RECIPE ROW'!$B$4:$B$107,0))*D85</f>
        <v>0</v>
      </c>
      <c r="BH85" s="20">
        <f>HLOOKUP(B85,'[2]RECIPE ROW'!$A$4:$BK$107,MATCH($BH$3,'[2]RECIPE ROW'!$B$4:$B$107,0))*D85</f>
        <v>0</v>
      </c>
    </row>
    <row r="86" spans="1:60" ht="22.7" customHeight="1">
      <c r="A86" s="9">
        <v>113</v>
      </c>
      <c r="B86" s="9">
        <v>1000</v>
      </c>
      <c r="C86" s="10">
        <f>VLOOKUP(A86,'[1]موازنه المبيعات '!$B$5:$R$1200,2,0)</f>
        <v>0</v>
      </c>
      <c r="D86" s="11">
        <f>VLOOKUP(A86,'[1]SALES FORCAST'!$B$4:$O$338,3,0)</f>
        <v>0</v>
      </c>
      <c r="E86" s="20">
        <f>HLOOKUP(B86,'[2]RECIPE ROW'!$A$4:$BK$107,MATCH($E$3,'[2]RECIPE ROW'!$B$4:$B$107,0))*D86</f>
        <v>0</v>
      </c>
      <c r="F86" s="20">
        <f>HLOOKUP(B86,[2]!recipe,MATCH($F$3,'[2]RECIPE ROW'!$B$4:$B$107,0))*D86</f>
        <v>0</v>
      </c>
      <c r="G86" s="20">
        <f>HLOOKUP(B86,'[2]RECIPE ROW'!$A$4:$BK$107,MATCH($G$3,'[2]RECIPE ROW'!$B$4:$B$107,0))*D86</f>
        <v>0</v>
      </c>
      <c r="H86" s="20">
        <f>HLOOKUP(B86,'[2]RECIPE ROW'!$A$4:$BK$107,MATCH($H$3,'[2]RECIPE ROW'!$B$4:$B$107,0))*D86</f>
        <v>0</v>
      </c>
      <c r="I86" s="20">
        <f>HLOOKUP(B86,'[2]RECIPE ROW'!$A$4:$BK$107,MATCH($I$3,'[2]RECIPE ROW'!$B$4:$B$107,0))*D86</f>
        <v>0</v>
      </c>
      <c r="J86" s="20">
        <f>HLOOKUP(B86,'[2]RECIPE ROW'!$A$4:$BK$107,MATCH($J$3,'[2]RECIPE ROW'!$B$4:$B$107,0))*D86</f>
        <v>0</v>
      </c>
      <c r="K86" s="20">
        <f>HLOOKUP(B86,'[2]RECIPE ROW'!$A$4:$BK$107,MATCH($K$3,'[2]RECIPE ROW'!$B$4:$B$107,0))*D86</f>
        <v>0</v>
      </c>
      <c r="L86" s="20">
        <f>HLOOKUP(B86,'[2]RECIPE ROW'!$A$4:$BK$107,MATCH($L$3,'[2]RECIPE ROW'!$B$4:$B$107,0))*D86</f>
        <v>0</v>
      </c>
      <c r="M86" s="20">
        <f>HLOOKUP(B86,'[2]RECIPE ROW'!$A$4:$BK$107,MATCH($M$3,'[2]RECIPE ROW'!$B$4:$B$107,0))*D86</f>
        <v>0</v>
      </c>
      <c r="N86" s="20">
        <f>HLOOKUP(B86,'[2]RECIPE ROW'!$A$4:$BK$107,MATCH($N$3,'[2]RECIPE ROW'!$B$4:$B$107,0))*D86</f>
        <v>0</v>
      </c>
      <c r="O86" s="20">
        <f>HLOOKUP(B86,'[2]RECIPE ROW'!$A$4:$BK$107,MATCH($O$3,'[2]RECIPE ROW'!$B$4:$B$107,0))*D86</f>
        <v>0</v>
      </c>
      <c r="P86" s="20">
        <f>HLOOKUP(B86,'[2]RECIPE ROW'!$A$4:$BK$107,MATCH($P$3,'[2]RECIPE ROW'!$B$4:$B$107,0))*D86</f>
        <v>0</v>
      </c>
      <c r="Q86" s="20">
        <f>HLOOKUP(B86,'[2]RECIPE ROW'!$A$4:$BK$107,MATCH($Q$3,'[2]RECIPE ROW'!$B$4:$B$107,0))*D86</f>
        <v>0</v>
      </c>
      <c r="R86" s="20">
        <f>HLOOKUP(B86,'[2]RECIPE ROW'!$A$4:$BK$107,MATCH($R$3,'[2]RECIPE ROW'!$B$4:$B$107,0))*D86</f>
        <v>0</v>
      </c>
      <c r="S86" s="20">
        <f>HLOOKUP(B86,'[2]RECIPE ROW'!$A$4:$BK$107,MATCH($S$3,'[2]RECIPE ROW'!$B$4:$B$107,0))*D86</f>
        <v>0</v>
      </c>
      <c r="T86" s="20">
        <f>HLOOKUP(B86,'[2]RECIPE ROW'!$A$4:$BK$107,MATCH($T$3,'[2]RECIPE ROW'!$B$4:$B$107,0))*D86</f>
        <v>0</v>
      </c>
      <c r="U86" s="20">
        <f>HLOOKUP(B86,'[2]RECIPE ROW'!$A$4:$BK$107,MATCH($U$3,'[2]RECIPE ROW'!$B$4:$B$107,0))*D86</f>
        <v>0</v>
      </c>
      <c r="V86" s="20">
        <f>HLOOKUP(B86,'[2]RECIPE ROW'!$A$4:$BK$107,MATCH($V$3,'[2]RECIPE ROW'!$B$4:$B$107,0))*D86</f>
        <v>0</v>
      </c>
      <c r="W86" s="20">
        <f>HLOOKUP(B86,'[2]RECIPE ROW'!$A$4:$BK$107,MATCH($W$3,'[2]RECIPE ROW'!$B$4:$B$107,0))*D86</f>
        <v>0</v>
      </c>
      <c r="X86" s="20">
        <f>HLOOKUP(B86,'[2]RECIPE ROW'!$A$4:$BK$107,MATCH($X$3,'[2]RECIPE ROW'!$B$4:$B$107,0))*D86</f>
        <v>0</v>
      </c>
      <c r="Y86" s="20">
        <f>HLOOKUP(B86,'[2]RECIPE ROW'!$A$4:$BK$107,MATCH($Y$3,'[2]RECIPE ROW'!$B$4:$B$107,0))*D86</f>
        <v>0</v>
      </c>
      <c r="Z86" s="20">
        <f>HLOOKUP(B86,'[2]RECIPE ROW'!$A$4:$BK$107,MATCH($Z$3,'[2]RECIPE ROW'!$B$4:$B$107,0))*D86</f>
        <v>0</v>
      </c>
      <c r="AA86" s="20">
        <f>HLOOKUP(B86,'[2]RECIPE ROW'!$A$4:$BK$107,MATCH($AA$3,'[2]RECIPE ROW'!$B$4:$B$107,0))*D86</f>
        <v>0</v>
      </c>
      <c r="AB86" s="20">
        <f>HLOOKUP(B86,'[2]RECIPE ROW'!$A$4:$BK$107,MATCH($AB$3,'[2]RECIPE ROW'!$B$4:$B$107,0))*D86</f>
        <v>0</v>
      </c>
      <c r="AC86" s="20">
        <f>HLOOKUP(B86,'[2]RECIPE ROW'!$A$4:$BK$107,MATCH($AC$3,'[2]RECIPE ROW'!$B$4:$B$107,0))*D86</f>
        <v>0</v>
      </c>
      <c r="AD86" s="20">
        <f>HLOOKUP(B86,'[2]RECIPE ROW'!$A$4:$BK$107,MATCH($AD$3,'[2]RECIPE ROW'!$B$4:$B$107,0))*D86</f>
        <v>0</v>
      </c>
      <c r="AE86" s="20">
        <f>HLOOKUP(B86,'[2]RECIPE ROW'!$A$4:$BK$107,MATCH($AE$3,'[2]RECIPE ROW'!$B$4:$B$107,0))*D86</f>
        <v>0</v>
      </c>
      <c r="AF86" s="20">
        <f>HLOOKUP(B86,'[2]RECIPE ROW'!$A$4:$BK$107,MATCH($AF$3,'[2]RECIPE ROW'!$B$4:$B$107,0))*D86</f>
        <v>0</v>
      </c>
      <c r="AG86" s="20">
        <f>HLOOKUP(B86,'[2]RECIPE ROW'!$A$4:$BK$107,MATCH($AG$3,'[2]RECIPE ROW'!$B$4:$B$107,0))*D86</f>
        <v>0</v>
      </c>
      <c r="AH86" s="20">
        <f>HLOOKUP(B86,'[2]RECIPE ROW'!$A$4:$BK$107,MATCH($AH$3,'[2]RECIPE ROW'!$B$4:$B$107,0))*D86</f>
        <v>0</v>
      </c>
      <c r="AI86" s="20">
        <f>HLOOKUP(B86,'[2]RECIPE ROW'!$A$4:$BK$107,MATCH($AI$3,'[2]RECIPE ROW'!$B$4:$B$107,0))*D86</f>
        <v>0</v>
      </c>
      <c r="AJ86" s="20">
        <f>HLOOKUP(B86,'[2]RECIPE ROW'!$A$4:$BK$107,MATCH($AJ$3,'[2]RECIPE ROW'!$B$4:$B$107,0))*D86</f>
        <v>0</v>
      </c>
      <c r="AK86" s="20">
        <f>HLOOKUP(B86,'[2]RECIPE ROW'!$A$4:$BK$107,MATCH($AK$3,'[2]RECIPE ROW'!$B$4:$B$107,0))*D86</f>
        <v>0</v>
      </c>
      <c r="AL86" s="20">
        <f>HLOOKUP(B86,'[2]RECIPE ROW'!$A$4:$BK$107,MATCH($AL$3,'[2]RECIPE ROW'!$B$4:$B$107,0))*D86</f>
        <v>0</v>
      </c>
      <c r="AM86" s="20">
        <f>HLOOKUP(B86,'[2]RECIPE ROW'!$A$4:$BK$107,MATCH($AM$3,'[2]RECIPE ROW'!$B$4:$B$107,0))*D86</f>
        <v>0</v>
      </c>
      <c r="AN86" s="20">
        <f>HLOOKUP(B86,'[2]RECIPE ROW'!$A$4:$BK$107,MATCH($AN$3,'[2]RECIPE ROW'!$B$4:$B$107,0))*D86</f>
        <v>0</v>
      </c>
      <c r="AO86" s="20">
        <f>HLOOKUP(B86,'[2]RECIPE ROW'!$A$4:$BK$107,MATCH($AO$3,'[2]RECIPE ROW'!$B$4:$B$107,0))*D86</f>
        <v>0</v>
      </c>
      <c r="AP86" s="20">
        <f>HLOOKUP(B86,'[2]RECIPE ROW'!$A$4:$BK$107,MATCH($AP$3,'[2]RECIPE ROW'!$B$4:$B$107,0))*D86</f>
        <v>0</v>
      </c>
      <c r="AQ86" s="20">
        <f>HLOOKUP(B86,'[2]RECIPE ROW'!$A$4:$BK$107,MATCH($AQ$3,'[2]RECIPE ROW'!$B$4:$B$107,0))*D86</f>
        <v>0</v>
      </c>
      <c r="AR86" s="20">
        <f>HLOOKUP(B86,'[2]RECIPE ROW'!$A$4:$BK$107,MATCH($AR$3,'[2]RECIPE ROW'!$B$4:$B$107,0))*D86</f>
        <v>0</v>
      </c>
      <c r="AS86" s="20">
        <f>HLOOKUP(B86,'[2]RECIPE ROW'!$A$4:$BK$107,MATCH($AS$3,'[2]RECIPE ROW'!$B$4:$B$107,0))*D86</f>
        <v>0</v>
      </c>
      <c r="AT86" s="20">
        <f>HLOOKUP(B86,'[2]RECIPE ROW'!$A$4:$BK$107,MATCH($AT$3,'[2]RECIPE ROW'!$B$4:$B$107,0))*D86</f>
        <v>0</v>
      </c>
      <c r="AU86" s="20">
        <f>HLOOKUP(B86,'[2]RECIPE ROW'!$A$4:$BK$107,MATCH($AU$3,'[2]RECIPE ROW'!$B$4:$B$107,0))*D86</f>
        <v>0</v>
      </c>
      <c r="AV86" s="20">
        <f>HLOOKUP(B86,'[2]RECIPE ROW'!$A$4:$BK$107,MATCH($AV$3,'[2]RECIPE ROW'!$B$4:$B$107,0))*D86</f>
        <v>0</v>
      </c>
      <c r="AW86" s="20">
        <f>HLOOKUP(B86,'[2]RECIPE ROW'!$A$4:$BK$107,MATCH($AW$3,'[2]RECIPE ROW'!$B$4:$B$107,0))*D86</f>
        <v>0</v>
      </c>
      <c r="AX86" s="20">
        <f>HLOOKUP(B86,'[2]RECIPE ROW'!$A$4:$BK$107,MATCH($AX$3,'[2]RECIPE ROW'!$B$4:$B$107,0))*D86</f>
        <v>0</v>
      </c>
      <c r="AY86" s="20">
        <f>HLOOKUP(B86,'[2]RECIPE ROW'!$A$4:$BK$107,MATCH($AY$3,'[2]RECIPE ROW'!$B$4:$B$107,0))*D86</f>
        <v>0</v>
      </c>
      <c r="AZ86" s="20">
        <f>HLOOKUP(B86,'[2]RECIPE ROW'!$A$4:$BK$107,MATCH($AZ$3,'[2]RECIPE ROW'!$B$4:$B$107,0))*D86</f>
        <v>0</v>
      </c>
      <c r="BA86" s="20">
        <f>HLOOKUP(B86,'[2]RECIPE ROW'!$A$4:$BK$107,MATCH($BA$3,'[2]RECIPE ROW'!$B$4:$B$107,0))*D86</f>
        <v>0</v>
      </c>
      <c r="BB86" s="20">
        <f>HLOOKUP(B86,'[2]RECIPE ROW'!$A$4:$BK$107,MATCH($BB$3,'[2]RECIPE ROW'!$B$4:$B$107,0))*D86</f>
        <v>0</v>
      </c>
      <c r="BC86" s="20">
        <f>HLOOKUP(B86,'[2]RECIPE ROW'!$A$4:$BK$107,MATCH($BC$3,'[2]RECIPE ROW'!$B$4:$B$107,0))*D86</f>
        <v>0</v>
      </c>
      <c r="BD86" s="20">
        <f>HLOOKUP(B86,'[2]RECIPE ROW'!$A$4:$BK$107,MATCH($BD$3,'[2]RECIPE ROW'!$B$4:$B$107,0))*D86</f>
        <v>0</v>
      </c>
      <c r="BE86" s="20">
        <f>HLOOKUP(B86,'[2]RECIPE ROW'!$A$4:$BK$107,MATCH($BE$3,'[2]RECIPE ROW'!$B$4:$B$107,0))*D86</f>
        <v>0</v>
      </c>
      <c r="BF86" s="20">
        <f>HLOOKUP(B86,'[2]RECIPE ROW'!$A$4:$BK$107,MATCH($BF$3,'[2]RECIPE ROW'!$B$4:$B$107,0))*D86</f>
        <v>0</v>
      </c>
      <c r="BG86" s="20">
        <f>HLOOKUP(B86,'[2]RECIPE ROW'!$A$4:$BK$107,MATCH($BG$3,'[2]RECIPE ROW'!$B$4:$B$107,0))*D86</f>
        <v>0</v>
      </c>
      <c r="BH86" s="20">
        <f>HLOOKUP(B86,'[2]RECIPE ROW'!$A$4:$BK$107,MATCH($BH$3,'[2]RECIPE ROW'!$B$4:$B$107,0))*D86</f>
        <v>0</v>
      </c>
    </row>
    <row r="87" spans="1:60" ht="22.7" customHeight="1">
      <c r="A87" s="9">
        <v>114</v>
      </c>
      <c r="B87" s="9">
        <v>1000</v>
      </c>
      <c r="C87" s="10">
        <f>VLOOKUP(A87,'[1]موازنه المبيعات '!$B$5:$R$1200,2,0)</f>
        <v>0</v>
      </c>
      <c r="D87" s="11">
        <f>VLOOKUP(A87,'[1]SALES FORCAST'!$B$4:$O$338,3,0)</f>
        <v>0</v>
      </c>
      <c r="E87" s="20">
        <f>HLOOKUP(B87,'[2]RECIPE ROW'!$A$4:$BK$107,MATCH($E$3,'[2]RECIPE ROW'!$B$4:$B$107,0))*D87</f>
        <v>0</v>
      </c>
      <c r="F87" s="20">
        <f>HLOOKUP(B87,[2]!recipe,MATCH($F$3,'[2]RECIPE ROW'!$B$4:$B$107,0))*D87</f>
        <v>0</v>
      </c>
      <c r="G87" s="20">
        <f>HLOOKUP(B87,'[2]RECIPE ROW'!$A$4:$BK$107,MATCH($G$3,'[2]RECIPE ROW'!$B$4:$B$107,0))*D87</f>
        <v>0</v>
      </c>
      <c r="H87" s="20">
        <f>HLOOKUP(B87,'[2]RECIPE ROW'!$A$4:$BK$107,MATCH($H$3,'[2]RECIPE ROW'!$B$4:$B$107,0))*D87</f>
        <v>0</v>
      </c>
      <c r="I87" s="20">
        <f>HLOOKUP(B87,'[2]RECIPE ROW'!$A$4:$BK$107,MATCH($I$3,'[2]RECIPE ROW'!$B$4:$B$107,0))*D87</f>
        <v>0</v>
      </c>
      <c r="J87" s="20">
        <f>HLOOKUP(B87,'[2]RECIPE ROW'!$A$4:$BK$107,MATCH($J$3,'[2]RECIPE ROW'!$B$4:$B$107,0))*D87</f>
        <v>0</v>
      </c>
      <c r="K87" s="20">
        <f>HLOOKUP(B87,'[2]RECIPE ROW'!$A$4:$BK$107,MATCH($K$3,'[2]RECIPE ROW'!$B$4:$B$107,0))*D87</f>
        <v>0</v>
      </c>
      <c r="L87" s="20">
        <f>HLOOKUP(B87,'[2]RECIPE ROW'!$A$4:$BK$107,MATCH($L$3,'[2]RECIPE ROW'!$B$4:$B$107,0))*D87</f>
        <v>0</v>
      </c>
      <c r="M87" s="20">
        <f>HLOOKUP(B87,'[2]RECIPE ROW'!$A$4:$BK$107,MATCH($M$3,'[2]RECIPE ROW'!$B$4:$B$107,0))*D87</f>
        <v>0</v>
      </c>
      <c r="N87" s="20">
        <f>HLOOKUP(B87,'[2]RECIPE ROW'!$A$4:$BK$107,MATCH($N$3,'[2]RECIPE ROW'!$B$4:$B$107,0))*D87</f>
        <v>0</v>
      </c>
      <c r="O87" s="20">
        <f>HLOOKUP(B87,'[2]RECIPE ROW'!$A$4:$BK$107,MATCH($O$3,'[2]RECIPE ROW'!$B$4:$B$107,0))*D87</f>
        <v>0</v>
      </c>
      <c r="P87" s="20">
        <f>HLOOKUP(B87,'[2]RECIPE ROW'!$A$4:$BK$107,MATCH($P$3,'[2]RECIPE ROW'!$B$4:$B$107,0))*D87</f>
        <v>0</v>
      </c>
      <c r="Q87" s="20">
        <f>HLOOKUP(B87,'[2]RECIPE ROW'!$A$4:$BK$107,MATCH($Q$3,'[2]RECIPE ROW'!$B$4:$B$107,0))*D87</f>
        <v>0</v>
      </c>
      <c r="R87" s="20">
        <f>HLOOKUP(B87,'[2]RECIPE ROW'!$A$4:$BK$107,MATCH($R$3,'[2]RECIPE ROW'!$B$4:$B$107,0))*D87</f>
        <v>0</v>
      </c>
      <c r="S87" s="20">
        <f>HLOOKUP(B87,'[2]RECIPE ROW'!$A$4:$BK$107,MATCH($S$3,'[2]RECIPE ROW'!$B$4:$B$107,0))*D87</f>
        <v>0</v>
      </c>
      <c r="T87" s="20">
        <f>HLOOKUP(B87,'[2]RECIPE ROW'!$A$4:$BK$107,MATCH($T$3,'[2]RECIPE ROW'!$B$4:$B$107,0))*D87</f>
        <v>0</v>
      </c>
      <c r="U87" s="20">
        <f>HLOOKUP(B87,'[2]RECIPE ROW'!$A$4:$BK$107,MATCH($U$3,'[2]RECIPE ROW'!$B$4:$B$107,0))*D87</f>
        <v>0</v>
      </c>
      <c r="V87" s="20">
        <f>HLOOKUP(B87,'[2]RECIPE ROW'!$A$4:$BK$107,MATCH($V$3,'[2]RECIPE ROW'!$B$4:$B$107,0))*D87</f>
        <v>0</v>
      </c>
      <c r="W87" s="20">
        <f>HLOOKUP(B87,'[2]RECIPE ROW'!$A$4:$BK$107,MATCH($W$3,'[2]RECIPE ROW'!$B$4:$B$107,0))*D87</f>
        <v>0</v>
      </c>
      <c r="X87" s="20">
        <f>HLOOKUP(B87,'[2]RECIPE ROW'!$A$4:$BK$107,MATCH($X$3,'[2]RECIPE ROW'!$B$4:$B$107,0))*D87</f>
        <v>0</v>
      </c>
      <c r="Y87" s="20">
        <f>HLOOKUP(B87,'[2]RECIPE ROW'!$A$4:$BK$107,MATCH($Y$3,'[2]RECIPE ROW'!$B$4:$B$107,0))*D87</f>
        <v>0</v>
      </c>
      <c r="Z87" s="20">
        <f>HLOOKUP(B87,'[2]RECIPE ROW'!$A$4:$BK$107,MATCH($Z$3,'[2]RECIPE ROW'!$B$4:$B$107,0))*D87</f>
        <v>0</v>
      </c>
      <c r="AA87" s="20">
        <f>HLOOKUP(B87,'[2]RECIPE ROW'!$A$4:$BK$107,MATCH($AA$3,'[2]RECIPE ROW'!$B$4:$B$107,0))*D87</f>
        <v>0</v>
      </c>
      <c r="AB87" s="20">
        <f>HLOOKUP(B87,'[2]RECIPE ROW'!$A$4:$BK$107,MATCH($AB$3,'[2]RECIPE ROW'!$B$4:$B$107,0))*D87</f>
        <v>0</v>
      </c>
      <c r="AC87" s="20">
        <f>HLOOKUP(B87,'[2]RECIPE ROW'!$A$4:$BK$107,MATCH($AC$3,'[2]RECIPE ROW'!$B$4:$B$107,0))*D87</f>
        <v>0</v>
      </c>
      <c r="AD87" s="20">
        <f>HLOOKUP(B87,'[2]RECIPE ROW'!$A$4:$BK$107,MATCH($AD$3,'[2]RECIPE ROW'!$B$4:$B$107,0))*D87</f>
        <v>0</v>
      </c>
      <c r="AE87" s="20">
        <f>HLOOKUP(B87,'[2]RECIPE ROW'!$A$4:$BK$107,MATCH($AE$3,'[2]RECIPE ROW'!$B$4:$B$107,0))*D87</f>
        <v>0</v>
      </c>
      <c r="AF87" s="20">
        <f>HLOOKUP(B87,'[2]RECIPE ROW'!$A$4:$BK$107,MATCH($AF$3,'[2]RECIPE ROW'!$B$4:$B$107,0))*D87</f>
        <v>0</v>
      </c>
      <c r="AG87" s="20">
        <f>HLOOKUP(B87,'[2]RECIPE ROW'!$A$4:$BK$107,MATCH($AG$3,'[2]RECIPE ROW'!$B$4:$B$107,0))*D87</f>
        <v>0</v>
      </c>
      <c r="AH87" s="20">
        <f>HLOOKUP(B87,'[2]RECIPE ROW'!$A$4:$BK$107,MATCH($AH$3,'[2]RECIPE ROW'!$B$4:$B$107,0))*D87</f>
        <v>0</v>
      </c>
      <c r="AI87" s="20">
        <f>HLOOKUP(B87,'[2]RECIPE ROW'!$A$4:$BK$107,MATCH($AI$3,'[2]RECIPE ROW'!$B$4:$B$107,0))*D87</f>
        <v>0</v>
      </c>
      <c r="AJ87" s="20">
        <f>HLOOKUP(B87,'[2]RECIPE ROW'!$A$4:$BK$107,MATCH($AJ$3,'[2]RECIPE ROW'!$B$4:$B$107,0))*D87</f>
        <v>0</v>
      </c>
      <c r="AK87" s="20">
        <f>HLOOKUP(B87,'[2]RECIPE ROW'!$A$4:$BK$107,MATCH($AK$3,'[2]RECIPE ROW'!$B$4:$B$107,0))*D87</f>
        <v>0</v>
      </c>
      <c r="AL87" s="20">
        <f>HLOOKUP(B87,'[2]RECIPE ROW'!$A$4:$BK$107,MATCH($AL$3,'[2]RECIPE ROW'!$B$4:$B$107,0))*D87</f>
        <v>0</v>
      </c>
      <c r="AM87" s="20">
        <f>HLOOKUP(B87,'[2]RECIPE ROW'!$A$4:$BK$107,MATCH($AM$3,'[2]RECIPE ROW'!$B$4:$B$107,0))*D87</f>
        <v>0</v>
      </c>
      <c r="AN87" s="20">
        <f>HLOOKUP(B87,'[2]RECIPE ROW'!$A$4:$BK$107,MATCH($AN$3,'[2]RECIPE ROW'!$B$4:$B$107,0))*D87</f>
        <v>0</v>
      </c>
      <c r="AO87" s="20">
        <f>HLOOKUP(B87,'[2]RECIPE ROW'!$A$4:$BK$107,MATCH($AO$3,'[2]RECIPE ROW'!$B$4:$B$107,0))*D87</f>
        <v>0</v>
      </c>
      <c r="AP87" s="20">
        <f>HLOOKUP(B87,'[2]RECIPE ROW'!$A$4:$BK$107,MATCH($AP$3,'[2]RECIPE ROW'!$B$4:$B$107,0))*D87</f>
        <v>0</v>
      </c>
      <c r="AQ87" s="20">
        <f>HLOOKUP(B87,'[2]RECIPE ROW'!$A$4:$BK$107,MATCH($AQ$3,'[2]RECIPE ROW'!$B$4:$B$107,0))*D87</f>
        <v>0</v>
      </c>
      <c r="AR87" s="20">
        <f>HLOOKUP(B87,'[2]RECIPE ROW'!$A$4:$BK$107,MATCH($AR$3,'[2]RECIPE ROW'!$B$4:$B$107,0))*D87</f>
        <v>0</v>
      </c>
      <c r="AS87" s="20">
        <f>HLOOKUP(B87,'[2]RECIPE ROW'!$A$4:$BK$107,MATCH($AS$3,'[2]RECIPE ROW'!$B$4:$B$107,0))*D87</f>
        <v>0</v>
      </c>
      <c r="AT87" s="20">
        <f>HLOOKUP(B87,'[2]RECIPE ROW'!$A$4:$BK$107,MATCH($AT$3,'[2]RECIPE ROW'!$B$4:$B$107,0))*D87</f>
        <v>0</v>
      </c>
      <c r="AU87" s="20">
        <f>HLOOKUP(B87,'[2]RECIPE ROW'!$A$4:$BK$107,MATCH($AU$3,'[2]RECIPE ROW'!$B$4:$B$107,0))*D87</f>
        <v>0</v>
      </c>
      <c r="AV87" s="20">
        <f>HLOOKUP(B87,'[2]RECIPE ROW'!$A$4:$BK$107,MATCH($AV$3,'[2]RECIPE ROW'!$B$4:$B$107,0))*D87</f>
        <v>0</v>
      </c>
      <c r="AW87" s="20">
        <f>HLOOKUP(B87,'[2]RECIPE ROW'!$A$4:$BK$107,MATCH($AW$3,'[2]RECIPE ROW'!$B$4:$B$107,0))*D87</f>
        <v>0</v>
      </c>
      <c r="AX87" s="20">
        <f>HLOOKUP(B87,'[2]RECIPE ROW'!$A$4:$BK$107,MATCH($AX$3,'[2]RECIPE ROW'!$B$4:$B$107,0))*D87</f>
        <v>0</v>
      </c>
      <c r="AY87" s="20">
        <f>HLOOKUP(B87,'[2]RECIPE ROW'!$A$4:$BK$107,MATCH($AY$3,'[2]RECIPE ROW'!$B$4:$B$107,0))*D87</f>
        <v>0</v>
      </c>
      <c r="AZ87" s="20">
        <f>HLOOKUP(B87,'[2]RECIPE ROW'!$A$4:$BK$107,MATCH($AZ$3,'[2]RECIPE ROW'!$B$4:$B$107,0))*D87</f>
        <v>0</v>
      </c>
      <c r="BA87" s="20">
        <f>HLOOKUP(B87,'[2]RECIPE ROW'!$A$4:$BK$107,MATCH($BA$3,'[2]RECIPE ROW'!$B$4:$B$107,0))*D87</f>
        <v>0</v>
      </c>
      <c r="BB87" s="20">
        <f>HLOOKUP(B87,'[2]RECIPE ROW'!$A$4:$BK$107,MATCH($BB$3,'[2]RECIPE ROW'!$B$4:$B$107,0))*D87</f>
        <v>0</v>
      </c>
      <c r="BC87" s="20">
        <f>HLOOKUP(B87,'[2]RECIPE ROW'!$A$4:$BK$107,MATCH($BC$3,'[2]RECIPE ROW'!$B$4:$B$107,0))*D87</f>
        <v>0</v>
      </c>
      <c r="BD87" s="20">
        <f>HLOOKUP(B87,'[2]RECIPE ROW'!$A$4:$BK$107,MATCH($BD$3,'[2]RECIPE ROW'!$B$4:$B$107,0))*D87</f>
        <v>0</v>
      </c>
      <c r="BE87" s="20">
        <f>HLOOKUP(B87,'[2]RECIPE ROW'!$A$4:$BK$107,MATCH($BE$3,'[2]RECIPE ROW'!$B$4:$B$107,0))*D87</f>
        <v>0</v>
      </c>
      <c r="BF87" s="20">
        <f>HLOOKUP(B87,'[2]RECIPE ROW'!$A$4:$BK$107,MATCH($BF$3,'[2]RECIPE ROW'!$B$4:$B$107,0))*D87</f>
        <v>0</v>
      </c>
      <c r="BG87" s="20">
        <f>HLOOKUP(B87,'[2]RECIPE ROW'!$A$4:$BK$107,MATCH($BG$3,'[2]RECIPE ROW'!$B$4:$B$107,0))*D87</f>
        <v>0</v>
      </c>
      <c r="BH87" s="20">
        <f>HLOOKUP(B87,'[2]RECIPE ROW'!$A$4:$BK$107,MATCH($BH$3,'[2]RECIPE ROW'!$B$4:$B$107,0))*D87</f>
        <v>0</v>
      </c>
    </row>
    <row r="88" spans="1:60" ht="22.7" customHeight="1">
      <c r="A88" s="9">
        <v>115</v>
      </c>
      <c r="B88" s="9">
        <v>1000</v>
      </c>
      <c r="C88" s="10">
        <f>VLOOKUP(A88,'[1]موازنه المبيعات '!$B$5:$R$1200,2,0)</f>
        <v>0</v>
      </c>
      <c r="D88" s="11">
        <f>VLOOKUP(A88,'[1]SALES FORCAST'!$B$4:$O$338,3,0)</f>
        <v>0</v>
      </c>
      <c r="E88" s="20">
        <f>HLOOKUP(B88,'[2]RECIPE ROW'!$A$4:$BK$107,MATCH($E$3,'[2]RECIPE ROW'!$B$4:$B$107,0))*D88</f>
        <v>0</v>
      </c>
      <c r="F88" s="20">
        <f>HLOOKUP(B88,[2]!recipe,MATCH($F$3,'[2]RECIPE ROW'!$B$4:$B$107,0))*D88</f>
        <v>0</v>
      </c>
      <c r="G88" s="20">
        <f>HLOOKUP(B88,'[2]RECIPE ROW'!$A$4:$BK$107,MATCH($G$3,'[2]RECIPE ROW'!$B$4:$B$107,0))*D88</f>
        <v>0</v>
      </c>
      <c r="H88" s="20">
        <f>HLOOKUP(B88,'[2]RECIPE ROW'!$A$4:$BK$107,MATCH($H$3,'[2]RECIPE ROW'!$B$4:$B$107,0))*D88</f>
        <v>0</v>
      </c>
      <c r="I88" s="20">
        <f>HLOOKUP(B88,'[2]RECIPE ROW'!$A$4:$BK$107,MATCH($I$3,'[2]RECIPE ROW'!$B$4:$B$107,0))*D88</f>
        <v>0</v>
      </c>
      <c r="J88" s="20">
        <f>HLOOKUP(B88,'[2]RECIPE ROW'!$A$4:$BK$107,MATCH($J$3,'[2]RECIPE ROW'!$B$4:$B$107,0))*D88</f>
        <v>0</v>
      </c>
      <c r="K88" s="20">
        <f>HLOOKUP(B88,'[2]RECIPE ROW'!$A$4:$BK$107,MATCH($K$3,'[2]RECIPE ROW'!$B$4:$B$107,0))*D88</f>
        <v>0</v>
      </c>
      <c r="L88" s="20">
        <f>HLOOKUP(B88,'[2]RECIPE ROW'!$A$4:$BK$107,MATCH($L$3,'[2]RECIPE ROW'!$B$4:$B$107,0))*D88</f>
        <v>0</v>
      </c>
      <c r="M88" s="20">
        <f>HLOOKUP(B88,'[2]RECIPE ROW'!$A$4:$BK$107,MATCH($M$3,'[2]RECIPE ROW'!$B$4:$B$107,0))*D88</f>
        <v>0</v>
      </c>
      <c r="N88" s="20">
        <f>HLOOKUP(B88,'[2]RECIPE ROW'!$A$4:$BK$107,MATCH($N$3,'[2]RECIPE ROW'!$B$4:$B$107,0))*D88</f>
        <v>0</v>
      </c>
      <c r="O88" s="20">
        <f>HLOOKUP(B88,'[2]RECIPE ROW'!$A$4:$BK$107,MATCH($O$3,'[2]RECIPE ROW'!$B$4:$B$107,0))*D88</f>
        <v>0</v>
      </c>
      <c r="P88" s="20">
        <f>HLOOKUP(B88,'[2]RECIPE ROW'!$A$4:$BK$107,MATCH($P$3,'[2]RECIPE ROW'!$B$4:$B$107,0))*D88</f>
        <v>0</v>
      </c>
      <c r="Q88" s="20">
        <f>HLOOKUP(B88,'[2]RECIPE ROW'!$A$4:$BK$107,MATCH($Q$3,'[2]RECIPE ROW'!$B$4:$B$107,0))*D88</f>
        <v>0</v>
      </c>
      <c r="R88" s="20">
        <f>HLOOKUP(B88,'[2]RECIPE ROW'!$A$4:$BK$107,MATCH($R$3,'[2]RECIPE ROW'!$B$4:$B$107,0))*D88</f>
        <v>0</v>
      </c>
      <c r="S88" s="20">
        <f>HLOOKUP(B88,'[2]RECIPE ROW'!$A$4:$BK$107,MATCH($S$3,'[2]RECIPE ROW'!$B$4:$B$107,0))*D88</f>
        <v>0</v>
      </c>
      <c r="T88" s="20">
        <f>HLOOKUP(B88,'[2]RECIPE ROW'!$A$4:$BK$107,MATCH($T$3,'[2]RECIPE ROW'!$B$4:$B$107,0))*D88</f>
        <v>0</v>
      </c>
      <c r="U88" s="20">
        <f>HLOOKUP(B88,'[2]RECIPE ROW'!$A$4:$BK$107,MATCH($U$3,'[2]RECIPE ROW'!$B$4:$B$107,0))*D88</f>
        <v>0</v>
      </c>
      <c r="V88" s="20">
        <f>HLOOKUP(B88,'[2]RECIPE ROW'!$A$4:$BK$107,MATCH($V$3,'[2]RECIPE ROW'!$B$4:$B$107,0))*D88</f>
        <v>0</v>
      </c>
      <c r="W88" s="20">
        <f>HLOOKUP(B88,'[2]RECIPE ROW'!$A$4:$BK$107,MATCH($W$3,'[2]RECIPE ROW'!$B$4:$B$107,0))*D88</f>
        <v>0</v>
      </c>
      <c r="X88" s="20">
        <f>HLOOKUP(B88,'[2]RECIPE ROW'!$A$4:$BK$107,MATCH($X$3,'[2]RECIPE ROW'!$B$4:$B$107,0))*D88</f>
        <v>0</v>
      </c>
      <c r="Y88" s="20">
        <f>HLOOKUP(B88,'[2]RECIPE ROW'!$A$4:$BK$107,MATCH($Y$3,'[2]RECIPE ROW'!$B$4:$B$107,0))*D88</f>
        <v>0</v>
      </c>
      <c r="Z88" s="20">
        <f>HLOOKUP(B88,'[2]RECIPE ROW'!$A$4:$BK$107,MATCH($Z$3,'[2]RECIPE ROW'!$B$4:$B$107,0))*D88</f>
        <v>0</v>
      </c>
      <c r="AA88" s="20">
        <f>HLOOKUP(B88,'[2]RECIPE ROW'!$A$4:$BK$107,MATCH($AA$3,'[2]RECIPE ROW'!$B$4:$B$107,0))*D88</f>
        <v>0</v>
      </c>
      <c r="AB88" s="20">
        <f>HLOOKUP(B88,'[2]RECIPE ROW'!$A$4:$BK$107,MATCH($AB$3,'[2]RECIPE ROW'!$B$4:$B$107,0))*D88</f>
        <v>0</v>
      </c>
      <c r="AC88" s="20">
        <f>HLOOKUP(B88,'[2]RECIPE ROW'!$A$4:$BK$107,MATCH($AC$3,'[2]RECIPE ROW'!$B$4:$B$107,0))*D88</f>
        <v>0</v>
      </c>
      <c r="AD88" s="20">
        <f>HLOOKUP(B88,'[2]RECIPE ROW'!$A$4:$BK$107,MATCH($AD$3,'[2]RECIPE ROW'!$B$4:$B$107,0))*D88</f>
        <v>0</v>
      </c>
      <c r="AE88" s="20">
        <f>HLOOKUP(B88,'[2]RECIPE ROW'!$A$4:$BK$107,MATCH($AE$3,'[2]RECIPE ROW'!$B$4:$B$107,0))*D88</f>
        <v>0</v>
      </c>
      <c r="AF88" s="20">
        <f>HLOOKUP(B88,'[2]RECIPE ROW'!$A$4:$BK$107,MATCH($AF$3,'[2]RECIPE ROW'!$B$4:$B$107,0))*D88</f>
        <v>0</v>
      </c>
      <c r="AG88" s="20">
        <f>HLOOKUP(B88,'[2]RECIPE ROW'!$A$4:$BK$107,MATCH($AG$3,'[2]RECIPE ROW'!$B$4:$B$107,0))*D88</f>
        <v>0</v>
      </c>
      <c r="AH88" s="20">
        <f>HLOOKUP(B88,'[2]RECIPE ROW'!$A$4:$BK$107,MATCH($AH$3,'[2]RECIPE ROW'!$B$4:$B$107,0))*D88</f>
        <v>0</v>
      </c>
      <c r="AI88" s="20">
        <f>HLOOKUP(B88,'[2]RECIPE ROW'!$A$4:$BK$107,MATCH($AI$3,'[2]RECIPE ROW'!$B$4:$B$107,0))*D88</f>
        <v>0</v>
      </c>
      <c r="AJ88" s="20">
        <f>HLOOKUP(B88,'[2]RECIPE ROW'!$A$4:$BK$107,MATCH($AJ$3,'[2]RECIPE ROW'!$B$4:$B$107,0))*D88</f>
        <v>0</v>
      </c>
      <c r="AK88" s="20">
        <f>HLOOKUP(B88,'[2]RECIPE ROW'!$A$4:$BK$107,MATCH($AK$3,'[2]RECIPE ROW'!$B$4:$B$107,0))*D88</f>
        <v>0</v>
      </c>
      <c r="AL88" s="20">
        <f>HLOOKUP(B88,'[2]RECIPE ROW'!$A$4:$BK$107,MATCH($AL$3,'[2]RECIPE ROW'!$B$4:$B$107,0))*D88</f>
        <v>0</v>
      </c>
      <c r="AM88" s="20">
        <f>HLOOKUP(B88,'[2]RECIPE ROW'!$A$4:$BK$107,MATCH($AM$3,'[2]RECIPE ROW'!$B$4:$B$107,0))*D88</f>
        <v>0</v>
      </c>
      <c r="AN88" s="20">
        <f>HLOOKUP(B88,'[2]RECIPE ROW'!$A$4:$BK$107,MATCH($AN$3,'[2]RECIPE ROW'!$B$4:$B$107,0))*D88</f>
        <v>0</v>
      </c>
      <c r="AO88" s="20">
        <f>HLOOKUP(B88,'[2]RECIPE ROW'!$A$4:$BK$107,MATCH($AO$3,'[2]RECIPE ROW'!$B$4:$B$107,0))*D88</f>
        <v>0</v>
      </c>
      <c r="AP88" s="20">
        <f>HLOOKUP(B88,'[2]RECIPE ROW'!$A$4:$BK$107,MATCH($AP$3,'[2]RECIPE ROW'!$B$4:$B$107,0))*D88</f>
        <v>0</v>
      </c>
      <c r="AQ88" s="20">
        <f>HLOOKUP(B88,'[2]RECIPE ROW'!$A$4:$BK$107,MATCH($AQ$3,'[2]RECIPE ROW'!$B$4:$B$107,0))*D88</f>
        <v>0</v>
      </c>
      <c r="AR88" s="20">
        <f>HLOOKUP(B88,'[2]RECIPE ROW'!$A$4:$BK$107,MATCH($AR$3,'[2]RECIPE ROW'!$B$4:$B$107,0))*D88</f>
        <v>0</v>
      </c>
      <c r="AS88" s="20">
        <f>HLOOKUP(B88,'[2]RECIPE ROW'!$A$4:$BK$107,MATCH($AS$3,'[2]RECIPE ROW'!$B$4:$B$107,0))*D88</f>
        <v>0</v>
      </c>
      <c r="AT88" s="20">
        <f>HLOOKUP(B88,'[2]RECIPE ROW'!$A$4:$BK$107,MATCH($AT$3,'[2]RECIPE ROW'!$B$4:$B$107,0))*D88</f>
        <v>0</v>
      </c>
      <c r="AU88" s="20">
        <f>HLOOKUP(B88,'[2]RECIPE ROW'!$A$4:$BK$107,MATCH($AU$3,'[2]RECIPE ROW'!$B$4:$B$107,0))*D88</f>
        <v>0</v>
      </c>
      <c r="AV88" s="20">
        <f>HLOOKUP(B88,'[2]RECIPE ROW'!$A$4:$BK$107,MATCH($AV$3,'[2]RECIPE ROW'!$B$4:$B$107,0))*D88</f>
        <v>0</v>
      </c>
      <c r="AW88" s="20">
        <f>HLOOKUP(B88,'[2]RECIPE ROW'!$A$4:$BK$107,MATCH($AW$3,'[2]RECIPE ROW'!$B$4:$B$107,0))*D88</f>
        <v>0</v>
      </c>
      <c r="AX88" s="20">
        <f>HLOOKUP(B88,'[2]RECIPE ROW'!$A$4:$BK$107,MATCH($AX$3,'[2]RECIPE ROW'!$B$4:$B$107,0))*D88</f>
        <v>0</v>
      </c>
      <c r="AY88" s="20">
        <f>HLOOKUP(B88,'[2]RECIPE ROW'!$A$4:$BK$107,MATCH($AY$3,'[2]RECIPE ROW'!$B$4:$B$107,0))*D88</f>
        <v>0</v>
      </c>
      <c r="AZ88" s="20">
        <f>HLOOKUP(B88,'[2]RECIPE ROW'!$A$4:$BK$107,MATCH($AZ$3,'[2]RECIPE ROW'!$B$4:$B$107,0))*D88</f>
        <v>0</v>
      </c>
      <c r="BA88" s="20">
        <f>HLOOKUP(B88,'[2]RECIPE ROW'!$A$4:$BK$107,MATCH($BA$3,'[2]RECIPE ROW'!$B$4:$B$107,0))*D88</f>
        <v>0</v>
      </c>
      <c r="BB88" s="20">
        <f>HLOOKUP(B88,'[2]RECIPE ROW'!$A$4:$BK$107,MATCH($BB$3,'[2]RECIPE ROW'!$B$4:$B$107,0))*D88</f>
        <v>0</v>
      </c>
      <c r="BC88" s="20">
        <f>HLOOKUP(B88,'[2]RECIPE ROW'!$A$4:$BK$107,MATCH($BC$3,'[2]RECIPE ROW'!$B$4:$B$107,0))*D88</f>
        <v>0</v>
      </c>
      <c r="BD88" s="20">
        <f>HLOOKUP(B88,'[2]RECIPE ROW'!$A$4:$BK$107,MATCH($BD$3,'[2]RECIPE ROW'!$B$4:$B$107,0))*D88</f>
        <v>0</v>
      </c>
      <c r="BE88" s="20">
        <f>HLOOKUP(B88,'[2]RECIPE ROW'!$A$4:$BK$107,MATCH($BE$3,'[2]RECIPE ROW'!$B$4:$B$107,0))*D88</f>
        <v>0</v>
      </c>
      <c r="BF88" s="20">
        <f>HLOOKUP(B88,'[2]RECIPE ROW'!$A$4:$BK$107,MATCH($BF$3,'[2]RECIPE ROW'!$B$4:$B$107,0))*D88</f>
        <v>0</v>
      </c>
      <c r="BG88" s="20">
        <f>HLOOKUP(B88,'[2]RECIPE ROW'!$A$4:$BK$107,MATCH($BG$3,'[2]RECIPE ROW'!$B$4:$B$107,0))*D88</f>
        <v>0</v>
      </c>
      <c r="BH88" s="20">
        <f>HLOOKUP(B88,'[2]RECIPE ROW'!$A$4:$BK$107,MATCH($BH$3,'[2]RECIPE ROW'!$B$4:$B$107,0))*D88</f>
        <v>0</v>
      </c>
    </row>
    <row r="89" spans="1:60" ht="22.7" customHeight="1">
      <c r="A89" s="9">
        <v>116</v>
      </c>
      <c r="B89" s="9">
        <v>1000</v>
      </c>
      <c r="C89" s="10">
        <f>VLOOKUP(A89,'[1]موازنه المبيعات '!$B$5:$R$1200,2,0)</f>
        <v>0</v>
      </c>
      <c r="D89" s="11">
        <f>VLOOKUP(A89,'[1]SALES FORCAST'!$B$4:$O$338,3,0)</f>
        <v>0</v>
      </c>
      <c r="E89" s="20">
        <f>HLOOKUP(B89,'[2]RECIPE ROW'!$A$4:$BK$107,MATCH($E$3,'[2]RECIPE ROW'!$B$4:$B$107,0))*D89</f>
        <v>0</v>
      </c>
      <c r="F89" s="20">
        <f>HLOOKUP(B89,[2]!recipe,MATCH($F$3,'[2]RECIPE ROW'!$B$4:$B$107,0))*D89</f>
        <v>0</v>
      </c>
      <c r="G89" s="20">
        <f>HLOOKUP(B89,'[2]RECIPE ROW'!$A$4:$BK$107,MATCH($G$3,'[2]RECIPE ROW'!$B$4:$B$107,0))*D89</f>
        <v>0</v>
      </c>
      <c r="H89" s="20">
        <f>HLOOKUP(B89,'[2]RECIPE ROW'!$A$4:$BK$107,MATCH($H$3,'[2]RECIPE ROW'!$B$4:$B$107,0))*D89</f>
        <v>0</v>
      </c>
      <c r="I89" s="20">
        <f>HLOOKUP(B89,'[2]RECIPE ROW'!$A$4:$BK$107,MATCH($I$3,'[2]RECIPE ROW'!$B$4:$B$107,0))*D89</f>
        <v>0</v>
      </c>
      <c r="J89" s="20">
        <f>HLOOKUP(B89,'[2]RECIPE ROW'!$A$4:$BK$107,MATCH($J$3,'[2]RECIPE ROW'!$B$4:$B$107,0))*D89</f>
        <v>0</v>
      </c>
      <c r="K89" s="20">
        <f>HLOOKUP(B89,'[2]RECIPE ROW'!$A$4:$BK$107,MATCH($K$3,'[2]RECIPE ROW'!$B$4:$B$107,0))*D89</f>
        <v>0</v>
      </c>
      <c r="L89" s="20">
        <f>HLOOKUP(B89,'[2]RECIPE ROW'!$A$4:$BK$107,MATCH($L$3,'[2]RECIPE ROW'!$B$4:$B$107,0))*D89</f>
        <v>0</v>
      </c>
      <c r="M89" s="20">
        <f>HLOOKUP(B89,'[2]RECIPE ROW'!$A$4:$BK$107,MATCH($M$3,'[2]RECIPE ROW'!$B$4:$B$107,0))*D89</f>
        <v>0</v>
      </c>
      <c r="N89" s="20">
        <f>HLOOKUP(B89,'[2]RECIPE ROW'!$A$4:$BK$107,MATCH($N$3,'[2]RECIPE ROW'!$B$4:$B$107,0))*D89</f>
        <v>0</v>
      </c>
      <c r="O89" s="20">
        <f>HLOOKUP(B89,'[2]RECIPE ROW'!$A$4:$BK$107,MATCH($O$3,'[2]RECIPE ROW'!$B$4:$B$107,0))*D89</f>
        <v>0</v>
      </c>
      <c r="P89" s="20">
        <f>HLOOKUP(B89,'[2]RECIPE ROW'!$A$4:$BK$107,MATCH($P$3,'[2]RECIPE ROW'!$B$4:$B$107,0))*D89</f>
        <v>0</v>
      </c>
      <c r="Q89" s="20">
        <f>HLOOKUP(B89,'[2]RECIPE ROW'!$A$4:$BK$107,MATCH($Q$3,'[2]RECIPE ROW'!$B$4:$B$107,0))*D89</f>
        <v>0</v>
      </c>
      <c r="R89" s="20">
        <f>HLOOKUP(B89,'[2]RECIPE ROW'!$A$4:$BK$107,MATCH($R$3,'[2]RECIPE ROW'!$B$4:$B$107,0))*D89</f>
        <v>0</v>
      </c>
      <c r="S89" s="20">
        <f>HLOOKUP(B89,'[2]RECIPE ROW'!$A$4:$BK$107,MATCH($S$3,'[2]RECIPE ROW'!$B$4:$B$107,0))*D89</f>
        <v>0</v>
      </c>
      <c r="T89" s="20">
        <f>HLOOKUP(B89,'[2]RECIPE ROW'!$A$4:$BK$107,MATCH($T$3,'[2]RECIPE ROW'!$B$4:$B$107,0))*D89</f>
        <v>0</v>
      </c>
      <c r="U89" s="20">
        <f>HLOOKUP(B89,'[2]RECIPE ROW'!$A$4:$BK$107,MATCH($U$3,'[2]RECIPE ROW'!$B$4:$B$107,0))*D89</f>
        <v>0</v>
      </c>
      <c r="V89" s="20">
        <f>HLOOKUP(B89,'[2]RECIPE ROW'!$A$4:$BK$107,MATCH($V$3,'[2]RECIPE ROW'!$B$4:$B$107,0))*D89</f>
        <v>0</v>
      </c>
      <c r="W89" s="20">
        <f>HLOOKUP(B89,'[2]RECIPE ROW'!$A$4:$BK$107,MATCH($W$3,'[2]RECIPE ROW'!$B$4:$B$107,0))*D89</f>
        <v>0</v>
      </c>
      <c r="X89" s="20">
        <f>HLOOKUP(B89,'[2]RECIPE ROW'!$A$4:$BK$107,MATCH($X$3,'[2]RECIPE ROW'!$B$4:$B$107,0))*D89</f>
        <v>0</v>
      </c>
      <c r="Y89" s="20">
        <f>HLOOKUP(B89,'[2]RECIPE ROW'!$A$4:$BK$107,MATCH($Y$3,'[2]RECIPE ROW'!$B$4:$B$107,0))*D89</f>
        <v>0</v>
      </c>
      <c r="Z89" s="20">
        <f>HLOOKUP(B89,'[2]RECIPE ROW'!$A$4:$BK$107,MATCH($Z$3,'[2]RECIPE ROW'!$B$4:$B$107,0))*D89</f>
        <v>0</v>
      </c>
      <c r="AA89" s="20">
        <f>HLOOKUP(B89,'[2]RECIPE ROW'!$A$4:$BK$107,MATCH($AA$3,'[2]RECIPE ROW'!$B$4:$B$107,0))*D89</f>
        <v>0</v>
      </c>
      <c r="AB89" s="20">
        <f>HLOOKUP(B89,'[2]RECIPE ROW'!$A$4:$BK$107,MATCH($AB$3,'[2]RECIPE ROW'!$B$4:$B$107,0))*D89</f>
        <v>0</v>
      </c>
      <c r="AC89" s="20">
        <f>HLOOKUP(B89,'[2]RECIPE ROW'!$A$4:$BK$107,MATCH($AC$3,'[2]RECIPE ROW'!$B$4:$B$107,0))*D89</f>
        <v>0</v>
      </c>
      <c r="AD89" s="20">
        <f>HLOOKUP(B89,'[2]RECIPE ROW'!$A$4:$BK$107,MATCH($AD$3,'[2]RECIPE ROW'!$B$4:$B$107,0))*D89</f>
        <v>0</v>
      </c>
      <c r="AE89" s="20">
        <f>HLOOKUP(B89,'[2]RECIPE ROW'!$A$4:$BK$107,MATCH($AE$3,'[2]RECIPE ROW'!$B$4:$B$107,0))*D89</f>
        <v>0</v>
      </c>
      <c r="AF89" s="20">
        <f>HLOOKUP(B89,'[2]RECIPE ROW'!$A$4:$BK$107,MATCH($AF$3,'[2]RECIPE ROW'!$B$4:$B$107,0))*D89</f>
        <v>0</v>
      </c>
      <c r="AG89" s="20">
        <f>HLOOKUP(B89,'[2]RECIPE ROW'!$A$4:$BK$107,MATCH($AG$3,'[2]RECIPE ROW'!$B$4:$B$107,0))*D89</f>
        <v>0</v>
      </c>
      <c r="AH89" s="20">
        <f>HLOOKUP(B89,'[2]RECIPE ROW'!$A$4:$BK$107,MATCH($AH$3,'[2]RECIPE ROW'!$B$4:$B$107,0))*D89</f>
        <v>0</v>
      </c>
      <c r="AI89" s="20">
        <f>HLOOKUP(B89,'[2]RECIPE ROW'!$A$4:$BK$107,MATCH($AI$3,'[2]RECIPE ROW'!$B$4:$B$107,0))*D89</f>
        <v>0</v>
      </c>
      <c r="AJ89" s="20">
        <f>HLOOKUP(B89,'[2]RECIPE ROW'!$A$4:$BK$107,MATCH($AJ$3,'[2]RECIPE ROW'!$B$4:$B$107,0))*D89</f>
        <v>0</v>
      </c>
      <c r="AK89" s="20">
        <f>HLOOKUP(B89,'[2]RECIPE ROW'!$A$4:$BK$107,MATCH($AK$3,'[2]RECIPE ROW'!$B$4:$B$107,0))*D89</f>
        <v>0</v>
      </c>
      <c r="AL89" s="20">
        <f>HLOOKUP(B89,'[2]RECIPE ROW'!$A$4:$BK$107,MATCH($AL$3,'[2]RECIPE ROW'!$B$4:$B$107,0))*D89</f>
        <v>0</v>
      </c>
      <c r="AM89" s="20">
        <f>HLOOKUP(B89,'[2]RECIPE ROW'!$A$4:$BK$107,MATCH($AM$3,'[2]RECIPE ROW'!$B$4:$B$107,0))*D89</f>
        <v>0</v>
      </c>
      <c r="AN89" s="20">
        <f>HLOOKUP(B89,'[2]RECIPE ROW'!$A$4:$BK$107,MATCH($AN$3,'[2]RECIPE ROW'!$B$4:$B$107,0))*D89</f>
        <v>0</v>
      </c>
      <c r="AO89" s="20">
        <f>HLOOKUP(B89,'[2]RECIPE ROW'!$A$4:$BK$107,MATCH($AO$3,'[2]RECIPE ROW'!$B$4:$B$107,0))*D89</f>
        <v>0</v>
      </c>
      <c r="AP89" s="20">
        <f>HLOOKUP(B89,'[2]RECIPE ROW'!$A$4:$BK$107,MATCH($AP$3,'[2]RECIPE ROW'!$B$4:$B$107,0))*D89</f>
        <v>0</v>
      </c>
      <c r="AQ89" s="20">
        <f>HLOOKUP(B89,'[2]RECIPE ROW'!$A$4:$BK$107,MATCH($AQ$3,'[2]RECIPE ROW'!$B$4:$B$107,0))*D89</f>
        <v>0</v>
      </c>
      <c r="AR89" s="20">
        <f>HLOOKUP(B89,'[2]RECIPE ROW'!$A$4:$BK$107,MATCH($AR$3,'[2]RECIPE ROW'!$B$4:$B$107,0))*D89</f>
        <v>0</v>
      </c>
      <c r="AS89" s="20">
        <f>HLOOKUP(B89,'[2]RECIPE ROW'!$A$4:$BK$107,MATCH($AS$3,'[2]RECIPE ROW'!$B$4:$B$107,0))*D89</f>
        <v>0</v>
      </c>
      <c r="AT89" s="20">
        <f>HLOOKUP(B89,'[2]RECIPE ROW'!$A$4:$BK$107,MATCH($AT$3,'[2]RECIPE ROW'!$B$4:$B$107,0))*D89</f>
        <v>0</v>
      </c>
      <c r="AU89" s="20">
        <f>HLOOKUP(B89,'[2]RECIPE ROW'!$A$4:$BK$107,MATCH($AU$3,'[2]RECIPE ROW'!$B$4:$B$107,0))*D89</f>
        <v>0</v>
      </c>
      <c r="AV89" s="20">
        <f>HLOOKUP(B89,'[2]RECIPE ROW'!$A$4:$BK$107,MATCH($AV$3,'[2]RECIPE ROW'!$B$4:$B$107,0))*D89</f>
        <v>0</v>
      </c>
      <c r="AW89" s="20">
        <f>HLOOKUP(B89,'[2]RECIPE ROW'!$A$4:$BK$107,MATCH($AW$3,'[2]RECIPE ROW'!$B$4:$B$107,0))*D89</f>
        <v>0</v>
      </c>
      <c r="AX89" s="20">
        <f>HLOOKUP(B89,'[2]RECIPE ROW'!$A$4:$BK$107,MATCH($AX$3,'[2]RECIPE ROW'!$B$4:$B$107,0))*D89</f>
        <v>0</v>
      </c>
      <c r="AY89" s="20">
        <f>HLOOKUP(B89,'[2]RECIPE ROW'!$A$4:$BK$107,MATCH($AY$3,'[2]RECIPE ROW'!$B$4:$B$107,0))*D89</f>
        <v>0</v>
      </c>
      <c r="AZ89" s="20">
        <f>HLOOKUP(B89,'[2]RECIPE ROW'!$A$4:$BK$107,MATCH($AZ$3,'[2]RECIPE ROW'!$B$4:$B$107,0))*D89</f>
        <v>0</v>
      </c>
      <c r="BA89" s="20">
        <f>HLOOKUP(B89,'[2]RECIPE ROW'!$A$4:$BK$107,MATCH($BA$3,'[2]RECIPE ROW'!$B$4:$B$107,0))*D89</f>
        <v>0</v>
      </c>
      <c r="BB89" s="20">
        <f>HLOOKUP(B89,'[2]RECIPE ROW'!$A$4:$BK$107,MATCH($BB$3,'[2]RECIPE ROW'!$B$4:$B$107,0))*D89</f>
        <v>0</v>
      </c>
      <c r="BC89" s="20">
        <f>HLOOKUP(B89,'[2]RECIPE ROW'!$A$4:$BK$107,MATCH($BC$3,'[2]RECIPE ROW'!$B$4:$B$107,0))*D89</f>
        <v>0</v>
      </c>
      <c r="BD89" s="20">
        <f>HLOOKUP(B89,'[2]RECIPE ROW'!$A$4:$BK$107,MATCH($BD$3,'[2]RECIPE ROW'!$B$4:$B$107,0))*D89</f>
        <v>0</v>
      </c>
      <c r="BE89" s="20">
        <f>HLOOKUP(B89,'[2]RECIPE ROW'!$A$4:$BK$107,MATCH($BE$3,'[2]RECIPE ROW'!$B$4:$B$107,0))*D89</f>
        <v>0</v>
      </c>
      <c r="BF89" s="20">
        <f>HLOOKUP(B89,'[2]RECIPE ROW'!$A$4:$BK$107,MATCH($BF$3,'[2]RECIPE ROW'!$B$4:$B$107,0))*D89</f>
        <v>0</v>
      </c>
      <c r="BG89" s="20">
        <f>HLOOKUP(B89,'[2]RECIPE ROW'!$A$4:$BK$107,MATCH($BG$3,'[2]RECIPE ROW'!$B$4:$B$107,0))*D89</f>
        <v>0</v>
      </c>
      <c r="BH89" s="20">
        <f>HLOOKUP(B89,'[2]RECIPE ROW'!$A$4:$BK$107,MATCH($BH$3,'[2]RECIPE ROW'!$B$4:$B$107,0))*D89</f>
        <v>0</v>
      </c>
    </row>
    <row r="90" spans="1:60" ht="22.7" customHeight="1">
      <c r="A90" s="9">
        <v>117</v>
      </c>
      <c r="B90" s="9">
        <v>1000</v>
      </c>
      <c r="C90" s="10">
        <f>VLOOKUP(A90,'[1]موازنه المبيعات '!$B$5:$R$1200,2,0)</f>
        <v>0</v>
      </c>
      <c r="D90" s="11">
        <f>VLOOKUP(A90,'[1]SALES FORCAST'!$B$4:$O$338,3,0)</f>
        <v>0</v>
      </c>
      <c r="E90" s="20">
        <f>HLOOKUP(B90,'[2]RECIPE ROW'!$A$4:$BK$107,MATCH($E$3,'[2]RECIPE ROW'!$B$4:$B$107,0))*D90</f>
        <v>0</v>
      </c>
      <c r="F90" s="20">
        <f>HLOOKUP(B90,[2]!recipe,MATCH($F$3,'[2]RECIPE ROW'!$B$4:$B$107,0))*D90</f>
        <v>0</v>
      </c>
      <c r="G90" s="20">
        <f>HLOOKUP(B90,'[2]RECIPE ROW'!$A$4:$BK$107,MATCH($G$3,'[2]RECIPE ROW'!$B$4:$B$107,0))*D90</f>
        <v>0</v>
      </c>
      <c r="H90" s="20">
        <f>HLOOKUP(B90,'[2]RECIPE ROW'!$A$4:$BK$107,MATCH($H$3,'[2]RECIPE ROW'!$B$4:$B$107,0))*D90</f>
        <v>0</v>
      </c>
      <c r="I90" s="20">
        <f>HLOOKUP(B90,'[2]RECIPE ROW'!$A$4:$BK$107,MATCH($I$3,'[2]RECIPE ROW'!$B$4:$B$107,0))*D90</f>
        <v>0</v>
      </c>
      <c r="J90" s="20">
        <f>HLOOKUP(B90,'[2]RECIPE ROW'!$A$4:$BK$107,MATCH($J$3,'[2]RECIPE ROW'!$B$4:$B$107,0))*D90</f>
        <v>0</v>
      </c>
      <c r="K90" s="20">
        <f>HLOOKUP(B90,'[2]RECIPE ROW'!$A$4:$BK$107,MATCH($K$3,'[2]RECIPE ROW'!$B$4:$B$107,0))*D90</f>
        <v>0</v>
      </c>
      <c r="L90" s="20">
        <f>HLOOKUP(B90,'[2]RECIPE ROW'!$A$4:$BK$107,MATCH($L$3,'[2]RECIPE ROW'!$B$4:$B$107,0))*D90</f>
        <v>0</v>
      </c>
      <c r="M90" s="20">
        <f>HLOOKUP(B90,'[2]RECIPE ROW'!$A$4:$BK$107,MATCH($M$3,'[2]RECIPE ROW'!$B$4:$B$107,0))*D90</f>
        <v>0</v>
      </c>
      <c r="N90" s="20">
        <f>HLOOKUP(B90,'[2]RECIPE ROW'!$A$4:$BK$107,MATCH($N$3,'[2]RECIPE ROW'!$B$4:$B$107,0))*D90</f>
        <v>0</v>
      </c>
      <c r="O90" s="20">
        <f>HLOOKUP(B90,'[2]RECIPE ROW'!$A$4:$BK$107,MATCH($O$3,'[2]RECIPE ROW'!$B$4:$B$107,0))*D90</f>
        <v>0</v>
      </c>
      <c r="P90" s="20">
        <f>HLOOKUP(B90,'[2]RECIPE ROW'!$A$4:$BK$107,MATCH($P$3,'[2]RECIPE ROW'!$B$4:$B$107,0))*D90</f>
        <v>0</v>
      </c>
      <c r="Q90" s="20">
        <f>HLOOKUP(B90,'[2]RECIPE ROW'!$A$4:$BK$107,MATCH($Q$3,'[2]RECIPE ROW'!$B$4:$B$107,0))*D90</f>
        <v>0</v>
      </c>
      <c r="R90" s="20">
        <f>HLOOKUP(B90,'[2]RECIPE ROW'!$A$4:$BK$107,MATCH($R$3,'[2]RECIPE ROW'!$B$4:$B$107,0))*D90</f>
        <v>0</v>
      </c>
      <c r="S90" s="20">
        <f>HLOOKUP(B90,'[2]RECIPE ROW'!$A$4:$BK$107,MATCH($S$3,'[2]RECIPE ROW'!$B$4:$B$107,0))*D90</f>
        <v>0</v>
      </c>
      <c r="T90" s="20">
        <f>HLOOKUP(B90,'[2]RECIPE ROW'!$A$4:$BK$107,MATCH($T$3,'[2]RECIPE ROW'!$B$4:$B$107,0))*D90</f>
        <v>0</v>
      </c>
      <c r="U90" s="20">
        <f>HLOOKUP(B90,'[2]RECIPE ROW'!$A$4:$BK$107,MATCH($U$3,'[2]RECIPE ROW'!$B$4:$B$107,0))*D90</f>
        <v>0</v>
      </c>
      <c r="V90" s="20">
        <f>HLOOKUP(B90,'[2]RECIPE ROW'!$A$4:$BK$107,MATCH($V$3,'[2]RECIPE ROW'!$B$4:$B$107,0))*D90</f>
        <v>0</v>
      </c>
      <c r="W90" s="20">
        <f>HLOOKUP(B90,'[2]RECIPE ROW'!$A$4:$BK$107,MATCH($W$3,'[2]RECIPE ROW'!$B$4:$B$107,0))*D90</f>
        <v>0</v>
      </c>
      <c r="X90" s="20">
        <f>HLOOKUP(B90,'[2]RECIPE ROW'!$A$4:$BK$107,MATCH($X$3,'[2]RECIPE ROW'!$B$4:$B$107,0))*D90</f>
        <v>0</v>
      </c>
      <c r="Y90" s="20">
        <f>HLOOKUP(B90,'[2]RECIPE ROW'!$A$4:$BK$107,MATCH($Y$3,'[2]RECIPE ROW'!$B$4:$B$107,0))*D90</f>
        <v>0</v>
      </c>
      <c r="Z90" s="20">
        <f>HLOOKUP(B90,'[2]RECIPE ROW'!$A$4:$BK$107,MATCH($Z$3,'[2]RECIPE ROW'!$B$4:$B$107,0))*D90</f>
        <v>0</v>
      </c>
      <c r="AA90" s="20">
        <f>HLOOKUP(B90,'[2]RECIPE ROW'!$A$4:$BK$107,MATCH($AA$3,'[2]RECIPE ROW'!$B$4:$B$107,0))*D90</f>
        <v>0</v>
      </c>
      <c r="AB90" s="20">
        <f>HLOOKUP(B90,'[2]RECIPE ROW'!$A$4:$BK$107,MATCH($AB$3,'[2]RECIPE ROW'!$B$4:$B$107,0))*D90</f>
        <v>0</v>
      </c>
      <c r="AC90" s="20">
        <f>HLOOKUP(B90,'[2]RECIPE ROW'!$A$4:$BK$107,MATCH($AC$3,'[2]RECIPE ROW'!$B$4:$B$107,0))*D90</f>
        <v>0</v>
      </c>
      <c r="AD90" s="20">
        <f>HLOOKUP(B90,'[2]RECIPE ROW'!$A$4:$BK$107,MATCH($AD$3,'[2]RECIPE ROW'!$B$4:$B$107,0))*D90</f>
        <v>0</v>
      </c>
      <c r="AE90" s="20">
        <f>HLOOKUP(B90,'[2]RECIPE ROW'!$A$4:$BK$107,MATCH($AE$3,'[2]RECIPE ROW'!$B$4:$B$107,0))*D90</f>
        <v>0</v>
      </c>
      <c r="AF90" s="20">
        <f>HLOOKUP(B90,'[2]RECIPE ROW'!$A$4:$BK$107,MATCH($AF$3,'[2]RECIPE ROW'!$B$4:$B$107,0))*D90</f>
        <v>0</v>
      </c>
      <c r="AG90" s="20">
        <f>HLOOKUP(B90,'[2]RECIPE ROW'!$A$4:$BK$107,MATCH($AG$3,'[2]RECIPE ROW'!$B$4:$B$107,0))*D90</f>
        <v>0</v>
      </c>
      <c r="AH90" s="20">
        <f>HLOOKUP(B90,'[2]RECIPE ROW'!$A$4:$BK$107,MATCH($AH$3,'[2]RECIPE ROW'!$B$4:$B$107,0))*D90</f>
        <v>0</v>
      </c>
      <c r="AI90" s="20">
        <f>HLOOKUP(B90,'[2]RECIPE ROW'!$A$4:$BK$107,MATCH($AI$3,'[2]RECIPE ROW'!$B$4:$B$107,0))*D90</f>
        <v>0</v>
      </c>
      <c r="AJ90" s="20">
        <f>HLOOKUP(B90,'[2]RECIPE ROW'!$A$4:$BK$107,MATCH($AJ$3,'[2]RECIPE ROW'!$B$4:$B$107,0))*D90</f>
        <v>0</v>
      </c>
      <c r="AK90" s="20">
        <f>HLOOKUP(B90,'[2]RECIPE ROW'!$A$4:$BK$107,MATCH($AK$3,'[2]RECIPE ROW'!$B$4:$B$107,0))*D90</f>
        <v>0</v>
      </c>
      <c r="AL90" s="20">
        <f>HLOOKUP(B90,'[2]RECIPE ROW'!$A$4:$BK$107,MATCH($AL$3,'[2]RECIPE ROW'!$B$4:$B$107,0))*D90</f>
        <v>0</v>
      </c>
      <c r="AM90" s="20">
        <f>HLOOKUP(B90,'[2]RECIPE ROW'!$A$4:$BK$107,MATCH($AM$3,'[2]RECIPE ROW'!$B$4:$B$107,0))*D90</f>
        <v>0</v>
      </c>
      <c r="AN90" s="20">
        <f>HLOOKUP(B90,'[2]RECIPE ROW'!$A$4:$BK$107,MATCH($AN$3,'[2]RECIPE ROW'!$B$4:$B$107,0))*D90</f>
        <v>0</v>
      </c>
      <c r="AO90" s="20">
        <f>HLOOKUP(B90,'[2]RECIPE ROW'!$A$4:$BK$107,MATCH($AO$3,'[2]RECIPE ROW'!$B$4:$B$107,0))*D90</f>
        <v>0</v>
      </c>
      <c r="AP90" s="20">
        <f>HLOOKUP(B90,'[2]RECIPE ROW'!$A$4:$BK$107,MATCH($AP$3,'[2]RECIPE ROW'!$B$4:$B$107,0))*D90</f>
        <v>0</v>
      </c>
      <c r="AQ90" s="20">
        <f>HLOOKUP(B90,'[2]RECIPE ROW'!$A$4:$BK$107,MATCH($AQ$3,'[2]RECIPE ROW'!$B$4:$B$107,0))*D90</f>
        <v>0</v>
      </c>
      <c r="AR90" s="20">
        <f>HLOOKUP(B90,'[2]RECIPE ROW'!$A$4:$BK$107,MATCH($AR$3,'[2]RECIPE ROW'!$B$4:$B$107,0))*D90</f>
        <v>0</v>
      </c>
      <c r="AS90" s="20">
        <f>HLOOKUP(B90,'[2]RECIPE ROW'!$A$4:$BK$107,MATCH($AS$3,'[2]RECIPE ROW'!$B$4:$B$107,0))*D90</f>
        <v>0</v>
      </c>
      <c r="AT90" s="20">
        <f>HLOOKUP(B90,'[2]RECIPE ROW'!$A$4:$BK$107,MATCH($AT$3,'[2]RECIPE ROW'!$B$4:$B$107,0))*D90</f>
        <v>0</v>
      </c>
      <c r="AU90" s="20">
        <f>HLOOKUP(B90,'[2]RECIPE ROW'!$A$4:$BK$107,MATCH($AU$3,'[2]RECIPE ROW'!$B$4:$B$107,0))*D90</f>
        <v>0</v>
      </c>
      <c r="AV90" s="20">
        <f>HLOOKUP(B90,'[2]RECIPE ROW'!$A$4:$BK$107,MATCH($AV$3,'[2]RECIPE ROW'!$B$4:$B$107,0))*D90</f>
        <v>0</v>
      </c>
      <c r="AW90" s="20">
        <f>HLOOKUP(B90,'[2]RECIPE ROW'!$A$4:$BK$107,MATCH($AW$3,'[2]RECIPE ROW'!$B$4:$B$107,0))*D90</f>
        <v>0</v>
      </c>
      <c r="AX90" s="20">
        <f>HLOOKUP(B90,'[2]RECIPE ROW'!$A$4:$BK$107,MATCH($AX$3,'[2]RECIPE ROW'!$B$4:$B$107,0))*D90</f>
        <v>0</v>
      </c>
      <c r="AY90" s="20">
        <f>HLOOKUP(B90,'[2]RECIPE ROW'!$A$4:$BK$107,MATCH($AY$3,'[2]RECIPE ROW'!$B$4:$B$107,0))*D90</f>
        <v>0</v>
      </c>
      <c r="AZ90" s="20">
        <f>HLOOKUP(B90,'[2]RECIPE ROW'!$A$4:$BK$107,MATCH($AZ$3,'[2]RECIPE ROW'!$B$4:$B$107,0))*D90</f>
        <v>0</v>
      </c>
      <c r="BA90" s="20">
        <f>HLOOKUP(B90,'[2]RECIPE ROW'!$A$4:$BK$107,MATCH($BA$3,'[2]RECIPE ROW'!$B$4:$B$107,0))*D90</f>
        <v>0</v>
      </c>
      <c r="BB90" s="20">
        <f>HLOOKUP(B90,'[2]RECIPE ROW'!$A$4:$BK$107,MATCH($BB$3,'[2]RECIPE ROW'!$B$4:$B$107,0))*D90</f>
        <v>0</v>
      </c>
      <c r="BC90" s="20">
        <f>HLOOKUP(B90,'[2]RECIPE ROW'!$A$4:$BK$107,MATCH($BC$3,'[2]RECIPE ROW'!$B$4:$B$107,0))*D90</f>
        <v>0</v>
      </c>
      <c r="BD90" s="20">
        <f>HLOOKUP(B90,'[2]RECIPE ROW'!$A$4:$BK$107,MATCH($BD$3,'[2]RECIPE ROW'!$B$4:$B$107,0))*D90</f>
        <v>0</v>
      </c>
      <c r="BE90" s="20">
        <f>HLOOKUP(B90,'[2]RECIPE ROW'!$A$4:$BK$107,MATCH($BE$3,'[2]RECIPE ROW'!$B$4:$B$107,0))*D90</f>
        <v>0</v>
      </c>
      <c r="BF90" s="20">
        <f>HLOOKUP(B90,'[2]RECIPE ROW'!$A$4:$BK$107,MATCH($BF$3,'[2]RECIPE ROW'!$B$4:$B$107,0))*D90</f>
        <v>0</v>
      </c>
      <c r="BG90" s="20">
        <f>HLOOKUP(B90,'[2]RECIPE ROW'!$A$4:$BK$107,MATCH($BG$3,'[2]RECIPE ROW'!$B$4:$B$107,0))*D90</f>
        <v>0</v>
      </c>
      <c r="BH90" s="20">
        <f>HLOOKUP(B90,'[2]RECIPE ROW'!$A$4:$BK$107,MATCH($BH$3,'[2]RECIPE ROW'!$B$4:$B$107,0))*D90</f>
        <v>0</v>
      </c>
    </row>
    <row r="91" spans="1:60" ht="22.7" customHeight="1">
      <c r="A91" s="9">
        <v>118</v>
      </c>
      <c r="B91" s="9">
        <v>1000</v>
      </c>
      <c r="C91" s="10">
        <f>VLOOKUP(A91,'[1]موازنه المبيعات '!$B$5:$R$1200,2,0)</f>
        <v>0</v>
      </c>
      <c r="D91" s="11">
        <f>VLOOKUP(A91,'[1]SALES FORCAST'!$B$4:$O$338,3,0)</f>
        <v>0</v>
      </c>
      <c r="E91" s="20">
        <f>HLOOKUP(B91,'[2]RECIPE ROW'!$A$4:$BK$107,MATCH($E$3,'[2]RECIPE ROW'!$B$4:$B$107,0))*D91</f>
        <v>0</v>
      </c>
      <c r="F91" s="20">
        <f>HLOOKUP(B91,[2]!recipe,MATCH($F$3,'[2]RECIPE ROW'!$B$4:$B$107,0))*D91</f>
        <v>0</v>
      </c>
      <c r="G91" s="20">
        <f>HLOOKUP(B91,'[2]RECIPE ROW'!$A$4:$BK$107,MATCH($G$3,'[2]RECIPE ROW'!$B$4:$B$107,0))*D91</f>
        <v>0</v>
      </c>
      <c r="H91" s="20">
        <f>HLOOKUP(B91,'[2]RECIPE ROW'!$A$4:$BK$107,MATCH($H$3,'[2]RECIPE ROW'!$B$4:$B$107,0))*D91</f>
        <v>0</v>
      </c>
      <c r="I91" s="20">
        <f>HLOOKUP(B91,'[2]RECIPE ROW'!$A$4:$BK$107,MATCH($I$3,'[2]RECIPE ROW'!$B$4:$B$107,0))*D91</f>
        <v>0</v>
      </c>
      <c r="J91" s="20">
        <f>HLOOKUP(B91,'[2]RECIPE ROW'!$A$4:$BK$107,MATCH($J$3,'[2]RECIPE ROW'!$B$4:$B$107,0))*D91</f>
        <v>0</v>
      </c>
      <c r="K91" s="20">
        <f>HLOOKUP(B91,'[2]RECIPE ROW'!$A$4:$BK$107,MATCH($K$3,'[2]RECIPE ROW'!$B$4:$B$107,0))*D91</f>
        <v>0</v>
      </c>
      <c r="L91" s="20">
        <f>HLOOKUP(B91,'[2]RECIPE ROW'!$A$4:$BK$107,MATCH($L$3,'[2]RECIPE ROW'!$B$4:$B$107,0))*D91</f>
        <v>0</v>
      </c>
      <c r="M91" s="20">
        <f>HLOOKUP(B91,'[2]RECIPE ROW'!$A$4:$BK$107,MATCH($M$3,'[2]RECIPE ROW'!$B$4:$B$107,0))*D91</f>
        <v>0</v>
      </c>
      <c r="N91" s="20">
        <f>HLOOKUP(B91,'[2]RECIPE ROW'!$A$4:$BK$107,MATCH($N$3,'[2]RECIPE ROW'!$B$4:$B$107,0))*D91</f>
        <v>0</v>
      </c>
      <c r="O91" s="20">
        <f>HLOOKUP(B91,'[2]RECIPE ROW'!$A$4:$BK$107,MATCH($O$3,'[2]RECIPE ROW'!$B$4:$B$107,0))*D91</f>
        <v>0</v>
      </c>
      <c r="P91" s="20">
        <f>HLOOKUP(B91,'[2]RECIPE ROW'!$A$4:$BK$107,MATCH($P$3,'[2]RECIPE ROW'!$B$4:$B$107,0))*D91</f>
        <v>0</v>
      </c>
      <c r="Q91" s="20">
        <f>HLOOKUP(B91,'[2]RECIPE ROW'!$A$4:$BK$107,MATCH($Q$3,'[2]RECIPE ROW'!$B$4:$B$107,0))*D91</f>
        <v>0</v>
      </c>
      <c r="R91" s="20">
        <f>HLOOKUP(B91,'[2]RECIPE ROW'!$A$4:$BK$107,MATCH($R$3,'[2]RECIPE ROW'!$B$4:$B$107,0))*D91</f>
        <v>0</v>
      </c>
      <c r="S91" s="20">
        <f>HLOOKUP(B91,'[2]RECIPE ROW'!$A$4:$BK$107,MATCH($S$3,'[2]RECIPE ROW'!$B$4:$B$107,0))*D91</f>
        <v>0</v>
      </c>
      <c r="T91" s="20">
        <f>HLOOKUP(B91,'[2]RECIPE ROW'!$A$4:$BK$107,MATCH($T$3,'[2]RECIPE ROW'!$B$4:$B$107,0))*D91</f>
        <v>0</v>
      </c>
      <c r="U91" s="20">
        <f>HLOOKUP(B91,'[2]RECIPE ROW'!$A$4:$BK$107,MATCH($U$3,'[2]RECIPE ROW'!$B$4:$B$107,0))*D91</f>
        <v>0</v>
      </c>
      <c r="V91" s="20">
        <f>HLOOKUP(B91,'[2]RECIPE ROW'!$A$4:$BK$107,MATCH($V$3,'[2]RECIPE ROW'!$B$4:$B$107,0))*D91</f>
        <v>0</v>
      </c>
      <c r="W91" s="20">
        <f>HLOOKUP(B91,'[2]RECIPE ROW'!$A$4:$BK$107,MATCH($W$3,'[2]RECIPE ROW'!$B$4:$B$107,0))*D91</f>
        <v>0</v>
      </c>
      <c r="X91" s="20">
        <f>HLOOKUP(B91,'[2]RECIPE ROW'!$A$4:$BK$107,MATCH($X$3,'[2]RECIPE ROW'!$B$4:$B$107,0))*D91</f>
        <v>0</v>
      </c>
      <c r="Y91" s="20">
        <f>HLOOKUP(B91,'[2]RECIPE ROW'!$A$4:$BK$107,MATCH($Y$3,'[2]RECIPE ROW'!$B$4:$B$107,0))*D91</f>
        <v>0</v>
      </c>
      <c r="Z91" s="20">
        <f>HLOOKUP(B91,'[2]RECIPE ROW'!$A$4:$BK$107,MATCH($Z$3,'[2]RECIPE ROW'!$B$4:$B$107,0))*D91</f>
        <v>0</v>
      </c>
      <c r="AA91" s="20">
        <f>HLOOKUP(B91,'[2]RECIPE ROW'!$A$4:$BK$107,MATCH($AA$3,'[2]RECIPE ROW'!$B$4:$B$107,0))*D91</f>
        <v>0</v>
      </c>
      <c r="AB91" s="20">
        <f>HLOOKUP(B91,'[2]RECIPE ROW'!$A$4:$BK$107,MATCH($AB$3,'[2]RECIPE ROW'!$B$4:$B$107,0))*D91</f>
        <v>0</v>
      </c>
      <c r="AC91" s="20">
        <f>HLOOKUP(B91,'[2]RECIPE ROW'!$A$4:$BK$107,MATCH($AC$3,'[2]RECIPE ROW'!$B$4:$B$107,0))*D91</f>
        <v>0</v>
      </c>
      <c r="AD91" s="20">
        <f>HLOOKUP(B91,'[2]RECIPE ROW'!$A$4:$BK$107,MATCH($AD$3,'[2]RECIPE ROW'!$B$4:$B$107,0))*D91</f>
        <v>0</v>
      </c>
      <c r="AE91" s="20">
        <f>HLOOKUP(B91,'[2]RECIPE ROW'!$A$4:$BK$107,MATCH($AE$3,'[2]RECIPE ROW'!$B$4:$B$107,0))*D91</f>
        <v>0</v>
      </c>
      <c r="AF91" s="20">
        <f>HLOOKUP(B91,'[2]RECIPE ROW'!$A$4:$BK$107,MATCH($AF$3,'[2]RECIPE ROW'!$B$4:$B$107,0))*D91</f>
        <v>0</v>
      </c>
      <c r="AG91" s="20">
        <f>HLOOKUP(B91,'[2]RECIPE ROW'!$A$4:$BK$107,MATCH($AG$3,'[2]RECIPE ROW'!$B$4:$B$107,0))*D91</f>
        <v>0</v>
      </c>
      <c r="AH91" s="20">
        <f>HLOOKUP(B91,'[2]RECIPE ROW'!$A$4:$BK$107,MATCH($AH$3,'[2]RECIPE ROW'!$B$4:$B$107,0))*D91</f>
        <v>0</v>
      </c>
      <c r="AI91" s="20">
        <f>HLOOKUP(B91,'[2]RECIPE ROW'!$A$4:$BK$107,MATCH($AI$3,'[2]RECIPE ROW'!$B$4:$B$107,0))*D91</f>
        <v>0</v>
      </c>
      <c r="AJ91" s="20">
        <f>HLOOKUP(B91,'[2]RECIPE ROW'!$A$4:$BK$107,MATCH($AJ$3,'[2]RECIPE ROW'!$B$4:$B$107,0))*D91</f>
        <v>0</v>
      </c>
      <c r="AK91" s="20">
        <f>HLOOKUP(B91,'[2]RECIPE ROW'!$A$4:$BK$107,MATCH($AK$3,'[2]RECIPE ROW'!$B$4:$B$107,0))*D91</f>
        <v>0</v>
      </c>
      <c r="AL91" s="20">
        <f>HLOOKUP(B91,'[2]RECIPE ROW'!$A$4:$BK$107,MATCH($AL$3,'[2]RECIPE ROW'!$B$4:$B$107,0))*D91</f>
        <v>0</v>
      </c>
      <c r="AM91" s="20">
        <f>HLOOKUP(B91,'[2]RECIPE ROW'!$A$4:$BK$107,MATCH($AM$3,'[2]RECIPE ROW'!$B$4:$B$107,0))*D91</f>
        <v>0</v>
      </c>
      <c r="AN91" s="20">
        <f>HLOOKUP(B91,'[2]RECIPE ROW'!$A$4:$BK$107,MATCH($AN$3,'[2]RECIPE ROW'!$B$4:$B$107,0))*D91</f>
        <v>0</v>
      </c>
      <c r="AO91" s="20">
        <f>HLOOKUP(B91,'[2]RECIPE ROW'!$A$4:$BK$107,MATCH($AO$3,'[2]RECIPE ROW'!$B$4:$B$107,0))*D91</f>
        <v>0</v>
      </c>
      <c r="AP91" s="20">
        <f>HLOOKUP(B91,'[2]RECIPE ROW'!$A$4:$BK$107,MATCH($AP$3,'[2]RECIPE ROW'!$B$4:$B$107,0))*D91</f>
        <v>0</v>
      </c>
      <c r="AQ91" s="20">
        <f>HLOOKUP(B91,'[2]RECIPE ROW'!$A$4:$BK$107,MATCH($AQ$3,'[2]RECIPE ROW'!$B$4:$B$107,0))*D91</f>
        <v>0</v>
      </c>
      <c r="AR91" s="20">
        <f>HLOOKUP(B91,'[2]RECIPE ROW'!$A$4:$BK$107,MATCH($AR$3,'[2]RECIPE ROW'!$B$4:$B$107,0))*D91</f>
        <v>0</v>
      </c>
      <c r="AS91" s="20">
        <f>HLOOKUP(B91,'[2]RECIPE ROW'!$A$4:$BK$107,MATCH($AS$3,'[2]RECIPE ROW'!$B$4:$B$107,0))*D91</f>
        <v>0</v>
      </c>
      <c r="AT91" s="20">
        <f>HLOOKUP(B91,'[2]RECIPE ROW'!$A$4:$BK$107,MATCH($AT$3,'[2]RECIPE ROW'!$B$4:$B$107,0))*D91</f>
        <v>0</v>
      </c>
      <c r="AU91" s="20">
        <f>HLOOKUP(B91,'[2]RECIPE ROW'!$A$4:$BK$107,MATCH($AU$3,'[2]RECIPE ROW'!$B$4:$B$107,0))*D91</f>
        <v>0</v>
      </c>
      <c r="AV91" s="20">
        <f>HLOOKUP(B91,'[2]RECIPE ROW'!$A$4:$BK$107,MATCH($AV$3,'[2]RECIPE ROW'!$B$4:$B$107,0))*D91</f>
        <v>0</v>
      </c>
      <c r="AW91" s="20">
        <f>HLOOKUP(B91,'[2]RECIPE ROW'!$A$4:$BK$107,MATCH($AW$3,'[2]RECIPE ROW'!$B$4:$B$107,0))*D91</f>
        <v>0</v>
      </c>
      <c r="AX91" s="20">
        <f>HLOOKUP(B91,'[2]RECIPE ROW'!$A$4:$BK$107,MATCH($AX$3,'[2]RECIPE ROW'!$B$4:$B$107,0))*D91</f>
        <v>0</v>
      </c>
      <c r="AY91" s="20">
        <f>HLOOKUP(B91,'[2]RECIPE ROW'!$A$4:$BK$107,MATCH($AY$3,'[2]RECIPE ROW'!$B$4:$B$107,0))*D91</f>
        <v>0</v>
      </c>
      <c r="AZ91" s="20">
        <f>HLOOKUP(B91,'[2]RECIPE ROW'!$A$4:$BK$107,MATCH($AZ$3,'[2]RECIPE ROW'!$B$4:$B$107,0))*D91</f>
        <v>0</v>
      </c>
      <c r="BA91" s="20">
        <f>HLOOKUP(B91,'[2]RECIPE ROW'!$A$4:$BK$107,MATCH($BA$3,'[2]RECIPE ROW'!$B$4:$B$107,0))*D91</f>
        <v>0</v>
      </c>
      <c r="BB91" s="20">
        <f>HLOOKUP(B91,'[2]RECIPE ROW'!$A$4:$BK$107,MATCH($BB$3,'[2]RECIPE ROW'!$B$4:$B$107,0))*D91</f>
        <v>0</v>
      </c>
      <c r="BC91" s="20">
        <f>HLOOKUP(B91,'[2]RECIPE ROW'!$A$4:$BK$107,MATCH($BC$3,'[2]RECIPE ROW'!$B$4:$B$107,0))*D91</f>
        <v>0</v>
      </c>
      <c r="BD91" s="20">
        <f>HLOOKUP(B91,'[2]RECIPE ROW'!$A$4:$BK$107,MATCH($BD$3,'[2]RECIPE ROW'!$B$4:$B$107,0))*D91</f>
        <v>0</v>
      </c>
      <c r="BE91" s="20">
        <f>HLOOKUP(B91,'[2]RECIPE ROW'!$A$4:$BK$107,MATCH($BE$3,'[2]RECIPE ROW'!$B$4:$B$107,0))*D91</f>
        <v>0</v>
      </c>
      <c r="BF91" s="20">
        <f>HLOOKUP(B91,'[2]RECIPE ROW'!$A$4:$BK$107,MATCH($BF$3,'[2]RECIPE ROW'!$B$4:$B$107,0))*D91</f>
        <v>0</v>
      </c>
      <c r="BG91" s="20">
        <f>HLOOKUP(B91,'[2]RECIPE ROW'!$A$4:$BK$107,MATCH($BG$3,'[2]RECIPE ROW'!$B$4:$B$107,0))*D91</f>
        <v>0</v>
      </c>
      <c r="BH91" s="20">
        <f>HLOOKUP(B91,'[2]RECIPE ROW'!$A$4:$BK$107,MATCH($BH$3,'[2]RECIPE ROW'!$B$4:$B$107,0))*D91</f>
        <v>0</v>
      </c>
    </row>
    <row r="92" spans="1:60" ht="22.7" customHeight="1">
      <c r="A92" s="9">
        <v>119</v>
      </c>
      <c r="B92" s="9">
        <v>1000</v>
      </c>
      <c r="C92" s="10">
        <f>VLOOKUP(A92,'[1]موازنه المبيعات '!$B$5:$R$1200,2,0)</f>
        <v>0</v>
      </c>
      <c r="D92" s="11">
        <f>VLOOKUP(A92,'[1]SALES FORCAST'!$B$4:$O$338,3,0)</f>
        <v>0</v>
      </c>
      <c r="E92" s="20">
        <f>HLOOKUP(B92,'[2]RECIPE ROW'!$A$4:$BK$107,MATCH($E$3,'[2]RECIPE ROW'!$B$4:$B$107,0))*D92</f>
        <v>0</v>
      </c>
      <c r="F92" s="20">
        <f>HLOOKUP(B92,[2]!recipe,MATCH($F$3,'[2]RECIPE ROW'!$B$4:$B$107,0))*D92</f>
        <v>0</v>
      </c>
      <c r="G92" s="20">
        <f>HLOOKUP(B92,'[2]RECIPE ROW'!$A$4:$BK$107,MATCH($G$3,'[2]RECIPE ROW'!$B$4:$B$107,0))*D92</f>
        <v>0</v>
      </c>
      <c r="H92" s="20">
        <f>HLOOKUP(B92,'[2]RECIPE ROW'!$A$4:$BK$107,MATCH($H$3,'[2]RECIPE ROW'!$B$4:$B$107,0))*D92</f>
        <v>0</v>
      </c>
      <c r="I92" s="20">
        <f>HLOOKUP(B92,'[2]RECIPE ROW'!$A$4:$BK$107,MATCH($I$3,'[2]RECIPE ROW'!$B$4:$B$107,0))*D92</f>
        <v>0</v>
      </c>
      <c r="J92" s="20">
        <f>HLOOKUP(B92,'[2]RECIPE ROW'!$A$4:$BK$107,MATCH($J$3,'[2]RECIPE ROW'!$B$4:$B$107,0))*D92</f>
        <v>0</v>
      </c>
      <c r="K92" s="20">
        <f>HLOOKUP(B92,'[2]RECIPE ROW'!$A$4:$BK$107,MATCH($K$3,'[2]RECIPE ROW'!$B$4:$B$107,0))*D92</f>
        <v>0</v>
      </c>
      <c r="L92" s="20">
        <f>HLOOKUP(B92,'[2]RECIPE ROW'!$A$4:$BK$107,MATCH($L$3,'[2]RECIPE ROW'!$B$4:$B$107,0))*D92</f>
        <v>0</v>
      </c>
      <c r="M92" s="20">
        <f>HLOOKUP(B92,'[2]RECIPE ROW'!$A$4:$BK$107,MATCH($M$3,'[2]RECIPE ROW'!$B$4:$B$107,0))*D92</f>
        <v>0</v>
      </c>
      <c r="N92" s="20">
        <f>HLOOKUP(B92,'[2]RECIPE ROW'!$A$4:$BK$107,MATCH($N$3,'[2]RECIPE ROW'!$B$4:$B$107,0))*D92</f>
        <v>0</v>
      </c>
      <c r="O92" s="20">
        <f>HLOOKUP(B92,'[2]RECIPE ROW'!$A$4:$BK$107,MATCH($O$3,'[2]RECIPE ROW'!$B$4:$B$107,0))*D92</f>
        <v>0</v>
      </c>
      <c r="P92" s="20">
        <f>HLOOKUP(B92,'[2]RECIPE ROW'!$A$4:$BK$107,MATCH($P$3,'[2]RECIPE ROW'!$B$4:$B$107,0))*D92</f>
        <v>0</v>
      </c>
      <c r="Q92" s="20">
        <f>HLOOKUP(B92,'[2]RECIPE ROW'!$A$4:$BK$107,MATCH($Q$3,'[2]RECIPE ROW'!$B$4:$B$107,0))*D92</f>
        <v>0</v>
      </c>
      <c r="R92" s="20">
        <f>HLOOKUP(B92,'[2]RECIPE ROW'!$A$4:$BK$107,MATCH($R$3,'[2]RECIPE ROW'!$B$4:$B$107,0))*D92</f>
        <v>0</v>
      </c>
      <c r="S92" s="20">
        <f>HLOOKUP(B92,'[2]RECIPE ROW'!$A$4:$BK$107,MATCH($S$3,'[2]RECIPE ROW'!$B$4:$B$107,0))*D92</f>
        <v>0</v>
      </c>
      <c r="T92" s="20">
        <f>HLOOKUP(B92,'[2]RECIPE ROW'!$A$4:$BK$107,MATCH($T$3,'[2]RECIPE ROW'!$B$4:$B$107,0))*D92</f>
        <v>0</v>
      </c>
      <c r="U92" s="20">
        <f>HLOOKUP(B92,'[2]RECIPE ROW'!$A$4:$BK$107,MATCH($U$3,'[2]RECIPE ROW'!$B$4:$B$107,0))*D92</f>
        <v>0</v>
      </c>
      <c r="V92" s="20">
        <f>HLOOKUP(B92,'[2]RECIPE ROW'!$A$4:$BK$107,MATCH($V$3,'[2]RECIPE ROW'!$B$4:$B$107,0))*D92</f>
        <v>0</v>
      </c>
      <c r="W92" s="20">
        <f>HLOOKUP(B92,'[2]RECIPE ROW'!$A$4:$BK$107,MATCH($W$3,'[2]RECIPE ROW'!$B$4:$B$107,0))*D92</f>
        <v>0</v>
      </c>
      <c r="X92" s="20">
        <f>HLOOKUP(B92,'[2]RECIPE ROW'!$A$4:$BK$107,MATCH($X$3,'[2]RECIPE ROW'!$B$4:$B$107,0))*D92</f>
        <v>0</v>
      </c>
      <c r="Y92" s="20">
        <f>HLOOKUP(B92,'[2]RECIPE ROW'!$A$4:$BK$107,MATCH($Y$3,'[2]RECIPE ROW'!$B$4:$B$107,0))*D92</f>
        <v>0</v>
      </c>
      <c r="Z92" s="20">
        <f>HLOOKUP(B92,'[2]RECIPE ROW'!$A$4:$BK$107,MATCH($Z$3,'[2]RECIPE ROW'!$B$4:$B$107,0))*D92</f>
        <v>0</v>
      </c>
      <c r="AA92" s="20">
        <f>HLOOKUP(B92,'[2]RECIPE ROW'!$A$4:$BK$107,MATCH($AA$3,'[2]RECIPE ROW'!$B$4:$B$107,0))*D92</f>
        <v>0</v>
      </c>
      <c r="AB92" s="20">
        <f>HLOOKUP(B92,'[2]RECIPE ROW'!$A$4:$BK$107,MATCH($AB$3,'[2]RECIPE ROW'!$B$4:$B$107,0))*D92</f>
        <v>0</v>
      </c>
      <c r="AC92" s="20">
        <f>HLOOKUP(B92,'[2]RECIPE ROW'!$A$4:$BK$107,MATCH($AC$3,'[2]RECIPE ROW'!$B$4:$B$107,0))*D92</f>
        <v>0</v>
      </c>
      <c r="AD92" s="20">
        <f>HLOOKUP(B92,'[2]RECIPE ROW'!$A$4:$BK$107,MATCH($AD$3,'[2]RECIPE ROW'!$B$4:$B$107,0))*D92</f>
        <v>0</v>
      </c>
      <c r="AE92" s="20">
        <f>HLOOKUP(B92,'[2]RECIPE ROW'!$A$4:$BK$107,MATCH($AE$3,'[2]RECIPE ROW'!$B$4:$B$107,0))*D92</f>
        <v>0</v>
      </c>
      <c r="AF92" s="20">
        <f>HLOOKUP(B92,'[2]RECIPE ROW'!$A$4:$BK$107,MATCH($AF$3,'[2]RECIPE ROW'!$B$4:$B$107,0))*D92</f>
        <v>0</v>
      </c>
      <c r="AG92" s="20">
        <f>HLOOKUP(B92,'[2]RECIPE ROW'!$A$4:$BK$107,MATCH($AG$3,'[2]RECIPE ROW'!$B$4:$B$107,0))*D92</f>
        <v>0</v>
      </c>
      <c r="AH92" s="20">
        <f>HLOOKUP(B92,'[2]RECIPE ROW'!$A$4:$BK$107,MATCH($AH$3,'[2]RECIPE ROW'!$B$4:$B$107,0))*D92</f>
        <v>0</v>
      </c>
      <c r="AI92" s="20">
        <f>HLOOKUP(B92,'[2]RECIPE ROW'!$A$4:$BK$107,MATCH($AI$3,'[2]RECIPE ROW'!$B$4:$B$107,0))*D92</f>
        <v>0</v>
      </c>
      <c r="AJ92" s="20">
        <f>HLOOKUP(B92,'[2]RECIPE ROW'!$A$4:$BK$107,MATCH($AJ$3,'[2]RECIPE ROW'!$B$4:$B$107,0))*D92</f>
        <v>0</v>
      </c>
      <c r="AK92" s="20">
        <f>HLOOKUP(B92,'[2]RECIPE ROW'!$A$4:$BK$107,MATCH($AK$3,'[2]RECIPE ROW'!$B$4:$B$107,0))*D92</f>
        <v>0</v>
      </c>
      <c r="AL92" s="20">
        <f>HLOOKUP(B92,'[2]RECIPE ROW'!$A$4:$BK$107,MATCH($AL$3,'[2]RECIPE ROW'!$B$4:$B$107,0))*D92</f>
        <v>0</v>
      </c>
      <c r="AM92" s="20">
        <f>HLOOKUP(B92,'[2]RECIPE ROW'!$A$4:$BK$107,MATCH($AM$3,'[2]RECIPE ROW'!$B$4:$B$107,0))*D92</f>
        <v>0</v>
      </c>
      <c r="AN92" s="20">
        <f>HLOOKUP(B92,'[2]RECIPE ROW'!$A$4:$BK$107,MATCH($AN$3,'[2]RECIPE ROW'!$B$4:$B$107,0))*D92</f>
        <v>0</v>
      </c>
      <c r="AO92" s="20">
        <f>HLOOKUP(B92,'[2]RECIPE ROW'!$A$4:$BK$107,MATCH($AO$3,'[2]RECIPE ROW'!$B$4:$B$107,0))*D92</f>
        <v>0</v>
      </c>
      <c r="AP92" s="20">
        <f>HLOOKUP(B92,'[2]RECIPE ROW'!$A$4:$BK$107,MATCH($AP$3,'[2]RECIPE ROW'!$B$4:$B$107,0))*D92</f>
        <v>0</v>
      </c>
      <c r="AQ92" s="20">
        <f>HLOOKUP(B92,'[2]RECIPE ROW'!$A$4:$BK$107,MATCH($AQ$3,'[2]RECIPE ROW'!$B$4:$B$107,0))*D92</f>
        <v>0</v>
      </c>
      <c r="AR92" s="20">
        <f>HLOOKUP(B92,'[2]RECIPE ROW'!$A$4:$BK$107,MATCH($AR$3,'[2]RECIPE ROW'!$B$4:$B$107,0))*D92</f>
        <v>0</v>
      </c>
      <c r="AS92" s="20">
        <f>HLOOKUP(B92,'[2]RECIPE ROW'!$A$4:$BK$107,MATCH($AS$3,'[2]RECIPE ROW'!$B$4:$B$107,0))*D92</f>
        <v>0</v>
      </c>
      <c r="AT92" s="20">
        <f>HLOOKUP(B92,'[2]RECIPE ROW'!$A$4:$BK$107,MATCH($AT$3,'[2]RECIPE ROW'!$B$4:$B$107,0))*D92</f>
        <v>0</v>
      </c>
      <c r="AU92" s="20">
        <f>HLOOKUP(B92,'[2]RECIPE ROW'!$A$4:$BK$107,MATCH($AU$3,'[2]RECIPE ROW'!$B$4:$B$107,0))*D92</f>
        <v>0</v>
      </c>
      <c r="AV92" s="20">
        <f>HLOOKUP(B92,'[2]RECIPE ROW'!$A$4:$BK$107,MATCH($AV$3,'[2]RECIPE ROW'!$B$4:$B$107,0))*D92</f>
        <v>0</v>
      </c>
      <c r="AW92" s="20">
        <f>HLOOKUP(B92,'[2]RECIPE ROW'!$A$4:$BK$107,MATCH($AW$3,'[2]RECIPE ROW'!$B$4:$B$107,0))*D92</f>
        <v>0</v>
      </c>
      <c r="AX92" s="20">
        <f>HLOOKUP(B92,'[2]RECIPE ROW'!$A$4:$BK$107,MATCH($AX$3,'[2]RECIPE ROW'!$B$4:$B$107,0))*D92</f>
        <v>0</v>
      </c>
      <c r="AY92" s="20">
        <f>HLOOKUP(B92,'[2]RECIPE ROW'!$A$4:$BK$107,MATCH($AY$3,'[2]RECIPE ROW'!$B$4:$B$107,0))*D92</f>
        <v>0</v>
      </c>
      <c r="AZ92" s="20">
        <f>HLOOKUP(B92,'[2]RECIPE ROW'!$A$4:$BK$107,MATCH($AZ$3,'[2]RECIPE ROW'!$B$4:$B$107,0))*D92</f>
        <v>0</v>
      </c>
      <c r="BA92" s="20">
        <f>HLOOKUP(B92,'[2]RECIPE ROW'!$A$4:$BK$107,MATCH($BA$3,'[2]RECIPE ROW'!$B$4:$B$107,0))*D92</f>
        <v>0</v>
      </c>
      <c r="BB92" s="20">
        <f>HLOOKUP(B92,'[2]RECIPE ROW'!$A$4:$BK$107,MATCH($BB$3,'[2]RECIPE ROW'!$B$4:$B$107,0))*D92</f>
        <v>0</v>
      </c>
      <c r="BC92" s="20">
        <f>HLOOKUP(B92,'[2]RECIPE ROW'!$A$4:$BK$107,MATCH($BC$3,'[2]RECIPE ROW'!$B$4:$B$107,0))*D92</f>
        <v>0</v>
      </c>
      <c r="BD92" s="20">
        <f>HLOOKUP(B92,'[2]RECIPE ROW'!$A$4:$BK$107,MATCH($BD$3,'[2]RECIPE ROW'!$B$4:$B$107,0))*D92</f>
        <v>0</v>
      </c>
      <c r="BE92" s="20">
        <f>HLOOKUP(B92,'[2]RECIPE ROW'!$A$4:$BK$107,MATCH($BE$3,'[2]RECIPE ROW'!$B$4:$B$107,0))*D92</f>
        <v>0</v>
      </c>
      <c r="BF92" s="20">
        <f>HLOOKUP(B92,'[2]RECIPE ROW'!$A$4:$BK$107,MATCH($BF$3,'[2]RECIPE ROW'!$B$4:$B$107,0))*D92</f>
        <v>0</v>
      </c>
      <c r="BG92" s="20">
        <f>HLOOKUP(B92,'[2]RECIPE ROW'!$A$4:$BK$107,MATCH($BG$3,'[2]RECIPE ROW'!$B$4:$B$107,0))*D92</f>
        <v>0</v>
      </c>
      <c r="BH92" s="20">
        <f>HLOOKUP(B92,'[2]RECIPE ROW'!$A$4:$BK$107,MATCH($BH$3,'[2]RECIPE ROW'!$B$4:$B$107,0))*D92</f>
        <v>0</v>
      </c>
    </row>
    <row r="93" spans="1:60" ht="22.7" customHeight="1">
      <c r="A93" s="9">
        <v>120</v>
      </c>
      <c r="B93" s="9">
        <v>1000</v>
      </c>
      <c r="C93" s="10">
        <f>VLOOKUP(A93,'[1]موازنه المبيعات '!$B$5:$R$1200,2,0)</f>
        <v>0</v>
      </c>
      <c r="D93" s="11">
        <f>VLOOKUP(A93,'[1]SALES FORCAST'!$B$4:$O$338,3,0)</f>
        <v>0</v>
      </c>
      <c r="E93" s="20">
        <f>HLOOKUP(B93,'[2]RECIPE ROW'!$A$4:$BK$107,MATCH($E$3,'[2]RECIPE ROW'!$B$4:$B$107,0))*D93</f>
        <v>0</v>
      </c>
      <c r="F93" s="20">
        <f>HLOOKUP(B93,[2]!recipe,MATCH($F$3,'[2]RECIPE ROW'!$B$4:$B$107,0))*D93</f>
        <v>0</v>
      </c>
      <c r="G93" s="20">
        <f>HLOOKUP(B93,'[2]RECIPE ROW'!$A$4:$BK$107,MATCH($G$3,'[2]RECIPE ROW'!$B$4:$B$107,0))*D93</f>
        <v>0</v>
      </c>
      <c r="H93" s="20">
        <f>HLOOKUP(B93,'[2]RECIPE ROW'!$A$4:$BK$107,MATCH($H$3,'[2]RECIPE ROW'!$B$4:$B$107,0))*D93</f>
        <v>0</v>
      </c>
      <c r="I93" s="20">
        <f>HLOOKUP(B93,'[2]RECIPE ROW'!$A$4:$BK$107,MATCH($I$3,'[2]RECIPE ROW'!$B$4:$B$107,0))*D93</f>
        <v>0</v>
      </c>
      <c r="J93" s="20">
        <f>HLOOKUP(B93,'[2]RECIPE ROW'!$A$4:$BK$107,MATCH($J$3,'[2]RECIPE ROW'!$B$4:$B$107,0))*D93</f>
        <v>0</v>
      </c>
      <c r="K93" s="20">
        <f>HLOOKUP(B93,'[2]RECIPE ROW'!$A$4:$BK$107,MATCH($K$3,'[2]RECIPE ROW'!$B$4:$B$107,0))*D93</f>
        <v>0</v>
      </c>
      <c r="L93" s="20">
        <f>HLOOKUP(B93,'[2]RECIPE ROW'!$A$4:$BK$107,MATCH($L$3,'[2]RECIPE ROW'!$B$4:$B$107,0))*D93</f>
        <v>0</v>
      </c>
      <c r="M93" s="20">
        <f>HLOOKUP(B93,'[2]RECIPE ROW'!$A$4:$BK$107,MATCH($M$3,'[2]RECIPE ROW'!$B$4:$B$107,0))*D93</f>
        <v>0</v>
      </c>
      <c r="N93" s="20">
        <f>HLOOKUP(B93,'[2]RECIPE ROW'!$A$4:$BK$107,MATCH($N$3,'[2]RECIPE ROW'!$B$4:$B$107,0))*D93</f>
        <v>0</v>
      </c>
      <c r="O93" s="20">
        <f>HLOOKUP(B93,'[2]RECIPE ROW'!$A$4:$BK$107,MATCH($O$3,'[2]RECIPE ROW'!$B$4:$B$107,0))*D93</f>
        <v>0</v>
      </c>
      <c r="P93" s="20">
        <f>HLOOKUP(B93,'[2]RECIPE ROW'!$A$4:$BK$107,MATCH($P$3,'[2]RECIPE ROW'!$B$4:$B$107,0))*D93</f>
        <v>0</v>
      </c>
      <c r="Q93" s="20">
        <f>HLOOKUP(B93,'[2]RECIPE ROW'!$A$4:$BK$107,MATCH($Q$3,'[2]RECIPE ROW'!$B$4:$B$107,0))*D93</f>
        <v>0</v>
      </c>
      <c r="R93" s="20">
        <f>HLOOKUP(B93,'[2]RECIPE ROW'!$A$4:$BK$107,MATCH($R$3,'[2]RECIPE ROW'!$B$4:$B$107,0))*D93</f>
        <v>0</v>
      </c>
      <c r="S93" s="20">
        <f>HLOOKUP(B93,'[2]RECIPE ROW'!$A$4:$BK$107,MATCH($S$3,'[2]RECIPE ROW'!$B$4:$B$107,0))*D93</f>
        <v>0</v>
      </c>
      <c r="T93" s="20">
        <f>HLOOKUP(B93,'[2]RECIPE ROW'!$A$4:$BK$107,MATCH($T$3,'[2]RECIPE ROW'!$B$4:$B$107,0))*D93</f>
        <v>0</v>
      </c>
      <c r="U93" s="20">
        <f>HLOOKUP(B93,'[2]RECIPE ROW'!$A$4:$BK$107,MATCH($U$3,'[2]RECIPE ROW'!$B$4:$B$107,0))*D93</f>
        <v>0</v>
      </c>
      <c r="V93" s="20">
        <f>HLOOKUP(B93,'[2]RECIPE ROW'!$A$4:$BK$107,MATCH($V$3,'[2]RECIPE ROW'!$B$4:$B$107,0))*D93</f>
        <v>0</v>
      </c>
      <c r="W93" s="20">
        <f>HLOOKUP(B93,'[2]RECIPE ROW'!$A$4:$BK$107,MATCH($W$3,'[2]RECIPE ROW'!$B$4:$B$107,0))*D93</f>
        <v>0</v>
      </c>
      <c r="X93" s="20">
        <f>HLOOKUP(B93,'[2]RECIPE ROW'!$A$4:$BK$107,MATCH($X$3,'[2]RECIPE ROW'!$B$4:$B$107,0))*D93</f>
        <v>0</v>
      </c>
      <c r="Y93" s="20">
        <f>HLOOKUP(B93,'[2]RECIPE ROW'!$A$4:$BK$107,MATCH($Y$3,'[2]RECIPE ROW'!$B$4:$B$107,0))*D93</f>
        <v>0</v>
      </c>
      <c r="Z93" s="20">
        <f>HLOOKUP(B93,'[2]RECIPE ROW'!$A$4:$BK$107,MATCH($Z$3,'[2]RECIPE ROW'!$B$4:$B$107,0))*D93</f>
        <v>0</v>
      </c>
      <c r="AA93" s="20">
        <f>HLOOKUP(B93,'[2]RECIPE ROW'!$A$4:$BK$107,MATCH($AA$3,'[2]RECIPE ROW'!$B$4:$B$107,0))*D93</f>
        <v>0</v>
      </c>
      <c r="AB93" s="20">
        <f>HLOOKUP(B93,'[2]RECIPE ROW'!$A$4:$BK$107,MATCH($AB$3,'[2]RECIPE ROW'!$B$4:$B$107,0))*D93</f>
        <v>0</v>
      </c>
      <c r="AC93" s="20">
        <f>HLOOKUP(B93,'[2]RECIPE ROW'!$A$4:$BK$107,MATCH($AC$3,'[2]RECIPE ROW'!$B$4:$B$107,0))*D93</f>
        <v>0</v>
      </c>
      <c r="AD93" s="20">
        <f>HLOOKUP(B93,'[2]RECIPE ROW'!$A$4:$BK$107,MATCH($AD$3,'[2]RECIPE ROW'!$B$4:$B$107,0))*D93</f>
        <v>0</v>
      </c>
      <c r="AE93" s="20">
        <f>HLOOKUP(B93,'[2]RECIPE ROW'!$A$4:$BK$107,MATCH($AE$3,'[2]RECIPE ROW'!$B$4:$B$107,0))*D93</f>
        <v>0</v>
      </c>
      <c r="AF93" s="20">
        <f>HLOOKUP(B93,'[2]RECIPE ROW'!$A$4:$BK$107,MATCH($AF$3,'[2]RECIPE ROW'!$B$4:$B$107,0))*D93</f>
        <v>0</v>
      </c>
      <c r="AG93" s="20">
        <f>HLOOKUP(B93,'[2]RECIPE ROW'!$A$4:$BK$107,MATCH($AG$3,'[2]RECIPE ROW'!$B$4:$B$107,0))*D93</f>
        <v>0</v>
      </c>
      <c r="AH93" s="20">
        <f>HLOOKUP(B93,'[2]RECIPE ROW'!$A$4:$BK$107,MATCH($AH$3,'[2]RECIPE ROW'!$B$4:$B$107,0))*D93</f>
        <v>0</v>
      </c>
      <c r="AI93" s="20">
        <f>HLOOKUP(B93,'[2]RECIPE ROW'!$A$4:$BK$107,MATCH($AI$3,'[2]RECIPE ROW'!$B$4:$B$107,0))*D93</f>
        <v>0</v>
      </c>
      <c r="AJ93" s="20">
        <f>HLOOKUP(B93,'[2]RECIPE ROW'!$A$4:$BK$107,MATCH($AJ$3,'[2]RECIPE ROW'!$B$4:$B$107,0))*D93</f>
        <v>0</v>
      </c>
      <c r="AK93" s="20">
        <f>HLOOKUP(B93,'[2]RECIPE ROW'!$A$4:$BK$107,MATCH($AK$3,'[2]RECIPE ROW'!$B$4:$B$107,0))*D93</f>
        <v>0</v>
      </c>
      <c r="AL93" s="20">
        <f>HLOOKUP(B93,'[2]RECIPE ROW'!$A$4:$BK$107,MATCH($AL$3,'[2]RECIPE ROW'!$B$4:$B$107,0))*D93</f>
        <v>0</v>
      </c>
      <c r="AM93" s="20">
        <f>HLOOKUP(B93,'[2]RECIPE ROW'!$A$4:$BK$107,MATCH($AM$3,'[2]RECIPE ROW'!$B$4:$B$107,0))*D93</f>
        <v>0</v>
      </c>
      <c r="AN93" s="20">
        <f>HLOOKUP(B93,'[2]RECIPE ROW'!$A$4:$BK$107,MATCH($AN$3,'[2]RECIPE ROW'!$B$4:$B$107,0))*D93</f>
        <v>0</v>
      </c>
      <c r="AO93" s="20">
        <f>HLOOKUP(B93,'[2]RECIPE ROW'!$A$4:$BK$107,MATCH($AO$3,'[2]RECIPE ROW'!$B$4:$B$107,0))*D93</f>
        <v>0</v>
      </c>
      <c r="AP93" s="20">
        <f>HLOOKUP(B93,'[2]RECIPE ROW'!$A$4:$BK$107,MATCH($AP$3,'[2]RECIPE ROW'!$B$4:$B$107,0))*D93</f>
        <v>0</v>
      </c>
      <c r="AQ93" s="20">
        <f>HLOOKUP(B93,'[2]RECIPE ROW'!$A$4:$BK$107,MATCH($AQ$3,'[2]RECIPE ROW'!$B$4:$B$107,0))*D93</f>
        <v>0</v>
      </c>
      <c r="AR93" s="20">
        <f>HLOOKUP(B93,'[2]RECIPE ROW'!$A$4:$BK$107,MATCH($AR$3,'[2]RECIPE ROW'!$B$4:$B$107,0))*D93</f>
        <v>0</v>
      </c>
      <c r="AS93" s="20">
        <f>HLOOKUP(B93,'[2]RECIPE ROW'!$A$4:$BK$107,MATCH($AS$3,'[2]RECIPE ROW'!$B$4:$B$107,0))*D93</f>
        <v>0</v>
      </c>
      <c r="AT93" s="20">
        <f>HLOOKUP(B93,'[2]RECIPE ROW'!$A$4:$BK$107,MATCH($AT$3,'[2]RECIPE ROW'!$B$4:$B$107,0))*D93</f>
        <v>0</v>
      </c>
      <c r="AU93" s="20">
        <f>HLOOKUP(B93,'[2]RECIPE ROW'!$A$4:$BK$107,MATCH($AU$3,'[2]RECIPE ROW'!$B$4:$B$107,0))*D93</f>
        <v>0</v>
      </c>
      <c r="AV93" s="20">
        <f>HLOOKUP(B93,'[2]RECIPE ROW'!$A$4:$BK$107,MATCH($AV$3,'[2]RECIPE ROW'!$B$4:$B$107,0))*D93</f>
        <v>0</v>
      </c>
      <c r="AW93" s="20">
        <f>HLOOKUP(B93,'[2]RECIPE ROW'!$A$4:$BK$107,MATCH($AW$3,'[2]RECIPE ROW'!$B$4:$B$107,0))*D93</f>
        <v>0</v>
      </c>
      <c r="AX93" s="20">
        <f>HLOOKUP(B93,'[2]RECIPE ROW'!$A$4:$BK$107,MATCH($AX$3,'[2]RECIPE ROW'!$B$4:$B$107,0))*D93</f>
        <v>0</v>
      </c>
      <c r="AY93" s="20">
        <f>HLOOKUP(B93,'[2]RECIPE ROW'!$A$4:$BK$107,MATCH($AY$3,'[2]RECIPE ROW'!$B$4:$B$107,0))*D93</f>
        <v>0</v>
      </c>
      <c r="AZ93" s="20">
        <f>HLOOKUP(B93,'[2]RECIPE ROW'!$A$4:$BK$107,MATCH($AZ$3,'[2]RECIPE ROW'!$B$4:$B$107,0))*D93</f>
        <v>0</v>
      </c>
      <c r="BA93" s="20">
        <f>HLOOKUP(B93,'[2]RECIPE ROW'!$A$4:$BK$107,MATCH($BA$3,'[2]RECIPE ROW'!$B$4:$B$107,0))*D93</f>
        <v>0</v>
      </c>
      <c r="BB93" s="20">
        <f>HLOOKUP(B93,'[2]RECIPE ROW'!$A$4:$BK$107,MATCH($BB$3,'[2]RECIPE ROW'!$B$4:$B$107,0))*D93</f>
        <v>0</v>
      </c>
      <c r="BC93" s="20">
        <f>HLOOKUP(B93,'[2]RECIPE ROW'!$A$4:$BK$107,MATCH($BC$3,'[2]RECIPE ROW'!$B$4:$B$107,0))*D93</f>
        <v>0</v>
      </c>
      <c r="BD93" s="20">
        <f>HLOOKUP(B93,'[2]RECIPE ROW'!$A$4:$BK$107,MATCH($BD$3,'[2]RECIPE ROW'!$B$4:$B$107,0))*D93</f>
        <v>0</v>
      </c>
      <c r="BE93" s="20">
        <f>HLOOKUP(B93,'[2]RECIPE ROW'!$A$4:$BK$107,MATCH($BE$3,'[2]RECIPE ROW'!$B$4:$B$107,0))*D93</f>
        <v>0</v>
      </c>
      <c r="BF93" s="20">
        <f>HLOOKUP(B93,'[2]RECIPE ROW'!$A$4:$BK$107,MATCH($BF$3,'[2]RECIPE ROW'!$B$4:$B$107,0))*D93</f>
        <v>0</v>
      </c>
      <c r="BG93" s="20">
        <f>HLOOKUP(B93,'[2]RECIPE ROW'!$A$4:$BK$107,MATCH($BG$3,'[2]RECIPE ROW'!$B$4:$B$107,0))*D93</f>
        <v>0</v>
      </c>
      <c r="BH93" s="20">
        <f>HLOOKUP(B93,'[2]RECIPE ROW'!$A$4:$BK$107,MATCH($BH$3,'[2]RECIPE ROW'!$B$4:$B$107,0))*D93</f>
        <v>0</v>
      </c>
    </row>
    <row r="94" spans="1:60" ht="22.7" customHeight="1">
      <c r="A94" s="9">
        <f>+'[1]موازنه المبيعات '!B284</f>
        <v>121</v>
      </c>
      <c r="B94" s="9">
        <f>+'[2]RECIPE ROW'!AY4</f>
        <v>49</v>
      </c>
      <c r="C94" s="10" t="str">
        <f>VLOOKUP(A94,'[1]موازنه المبيعات '!$B$5:$R$1200,2,0)</f>
        <v>MOZARELLA  200 gm RETAIL</v>
      </c>
      <c r="D94" s="11">
        <f>VLOOKUP(A94,'[1]SALES FORCAST'!$B$4:$O$338,3,0)</f>
        <v>16340.496541397364</v>
      </c>
      <c r="E94" s="20">
        <f>HLOOKUP(B94,'[2]RECIPE ROW'!$A$4:$BK$107,MATCH($E$3,'[2]RECIPE ROW'!$B$4:$B$107,0))*D94</f>
        <v>0</v>
      </c>
      <c r="F94" s="20">
        <f>HLOOKUP(B94,[2]!recipe,MATCH($F$3,'[2]RECIPE ROW'!$B$4:$B$107,0))*D94</f>
        <v>2614.4794466235785</v>
      </c>
      <c r="G94" s="20">
        <f>HLOOKUP(B94,'[2]RECIPE ROW'!$A$4:$BK$107,MATCH($G$3,'[2]RECIPE ROW'!$B$4:$B$107,0))*D94</f>
        <v>0</v>
      </c>
      <c r="H94" s="20">
        <f>HLOOKUP(B94,'[2]RECIPE ROW'!$A$4:$BK$107,MATCH($H$3,'[2]RECIPE ROW'!$B$4:$B$107,0))*D94</f>
        <v>19.608595849676835</v>
      </c>
      <c r="I94" s="20">
        <f>HLOOKUP(B94,'[2]RECIPE ROW'!$A$4:$BK$107,MATCH($I$3,'[2]RECIPE ROW'!$B$4:$B$107,0))*D94</f>
        <v>245.10744812096044</v>
      </c>
      <c r="J94" s="20">
        <f>HLOOKUP(B94,'[2]RECIPE ROW'!$A$4:$BK$107,MATCH($J$3,'[2]RECIPE ROW'!$B$4:$B$107,0))*D94</f>
        <v>0</v>
      </c>
      <c r="K94" s="20">
        <f>HLOOKUP(B94,'[2]RECIPE ROW'!$A$4:$BK$107,MATCH($K$3,'[2]RECIPE ROW'!$B$4:$B$107,0))*D94</f>
        <v>0</v>
      </c>
      <c r="L94" s="20">
        <f>HLOOKUP(B94,'[2]RECIPE ROW'!$A$4:$BK$107,MATCH($L$3,'[2]RECIPE ROW'!$B$4:$B$107,0))*D94</f>
        <v>0</v>
      </c>
      <c r="M94" s="20">
        <f>HLOOKUP(B94,'[2]RECIPE ROW'!$A$4:$BK$107,MATCH($M$3,'[2]RECIPE ROW'!$B$4:$B$107,0))*D94</f>
        <v>0</v>
      </c>
      <c r="N94" s="20">
        <f>HLOOKUP(B94,'[2]RECIPE ROW'!$A$4:$BK$107,MATCH($N$3,'[2]RECIPE ROW'!$B$4:$B$107,0))*D94</f>
        <v>0</v>
      </c>
      <c r="O94" s="20">
        <f>HLOOKUP(B94,'[2]RECIPE ROW'!$A$4:$BK$107,MATCH($O$3,'[2]RECIPE ROW'!$B$4:$B$107,0))*D94</f>
        <v>0</v>
      </c>
      <c r="P94" s="20">
        <f>HLOOKUP(B94,'[2]RECIPE ROW'!$A$4:$BK$107,MATCH($P$3,'[2]RECIPE ROW'!$B$4:$B$107,0))*D94</f>
        <v>2353.0315019612208</v>
      </c>
      <c r="Q94" s="20">
        <f>HLOOKUP(B94,'[2]RECIPE ROW'!$A$4:$BK$107,MATCH($Q$3,'[2]RECIPE ROW'!$B$4:$B$107,0))*D94</f>
        <v>0</v>
      </c>
      <c r="R94" s="20">
        <f>HLOOKUP(B94,'[2]RECIPE ROW'!$A$4:$BK$107,MATCH($R$3,'[2]RECIPE ROW'!$B$4:$B$107,0))*D94</f>
        <v>0</v>
      </c>
      <c r="S94" s="20">
        <f>HLOOKUP(B94,'[2]RECIPE ROW'!$A$4:$BK$107,MATCH($S$3,'[2]RECIPE ROW'!$B$4:$B$107,0))*D94</f>
        <v>0</v>
      </c>
      <c r="T94" s="20">
        <f>HLOOKUP(B94,'[2]RECIPE ROW'!$A$4:$BK$107,MATCH($T$3,'[2]RECIPE ROW'!$B$4:$B$107,0))*D94</f>
        <v>0</v>
      </c>
      <c r="U94" s="20">
        <f>HLOOKUP(B94,'[2]RECIPE ROW'!$A$4:$BK$107,MATCH($U$3,'[2]RECIPE ROW'!$B$4:$B$107,0))*D94</f>
        <v>0</v>
      </c>
      <c r="V94" s="20">
        <f>HLOOKUP(B94,'[2]RECIPE ROW'!$A$4:$BK$107,MATCH($V$3,'[2]RECIPE ROW'!$B$4:$B$107,0))*D94</f>
        <v>0</v>
      </c>
      <c r="W94" s="20">
        <f>HLOOKUP(B94,'[2]RECIPE ROW'!$A$4:$BK$107,MATCH($W$3,'[2]RECIPE ROW'!$B$4:$B$107,0))*D94</f>
        <v>0</v>
      </c>
      <c r="X94" s="20">
        <f>HLOOKUP(B94,'[2]RECIPE ROW'!$A$4:$BK$107,MATCH($X$3,'[2]RECIPE ROW'!$B$4:$B$107,0))*D94</f>
        <v>0</v>
      </c>
      <c r="Y94" s="20">
        <f>HLOOKUP(B94,'[2]RECIPE ROW'!$A$4:$BK$107,MATCH($Y$3,'[2]RECIPE ROW'!$B$4:$B$107,0))*D94</f>
        <v>0</v>
      </c>
      <c r="Z94" s="20">
        <f>HLOOKUP(B94,'[2]RECIPE ROW'!$A$4:$BK$107,MATCH($Z$3,'[2]RECIPE ROW'!$B$4:$B$107,0))*D94</f>
        <v>0</v>
      </c>
      <c r="AA94" s="20">
        <f>HLOOKUP(B94,'[2]RECIPE ROW'!$A$4:$BK$107,MATCH($AA$3,'[2]RECIPE ROW'!$B$4:$B$107,0))*D94</f>
        <v>0</v>
      </c>
      <c r="AB94" s="20">
        <f>HLOOKUP(B94,'[2]RECIPE ROW'!$A$4:$BK$107,MATCH($AB$3,'[2]RECIPE ROW'!$B$4:$B$107,0))*D94</f>
        <v>0</v>
      </c>
      <c r="AC94" s="20">
        <f>HLOOKUP(B94,'[2]RECIPE ROW'!$A$4:$BK$107,MATCH($AC$3,'[2]RECIPE ROW'!$B$4:$B$107,0))*D94</f>
        <v>137.26017094773789</v>
      </c>
      <c r="AD94" s="20">
        <f>HLOOKUP(B94,'[2]RECIPE ROW'!$A$4:$BK$107,MATCH($AD$3,'[2]RECIPE ROW'!$B$4:$B$107,0))*D94</f>
        <v>0</v>
      </c>
      <c r="AE94" s="20">
        <f>HLOOKUP(B94,'[2]RECIPE ROW'!$A$4:$BK$107,MATCH($AE$3,'[2]RECIPE ROW'!$B$4:$B$107,0))*D94</f>
        <v>81.702482706986828</v>
      </c>
      <c r="AF94" s="20">
        <f>HLOOKUP(B94,'[2]RECIPE ROW'!$A$4:$BK$107,MATCH($AF$3,'[2]RECIPE ROW'!$B$4:$B$107,0))*D94</f>
        <v>0</v>
      </c>
      <c r="AG94" s="20">
        <f>HLOOKUP(B94,'[2]RECIPE ROW'!$A$4:$BK$107,MATCH($AG$3,'[2]RECIPE ROW'!$B$4:$B$107,0))*D94</f>
        <v>32.680993082794728</v>
      </c>
      <c r="AH94" s="20">
        <f>HLOOKUP(B94,'[2]RECIPE ROW'!$A$4:$BK$107,MATCH($AH$3,'[2]RECIPE ROW'!$B$4:$B$107,0))*D94</f>
        <v>0</v>
      </c>
      <c r="AI94" s="20">
        <f>HLOOKUP(B94,'[2]RECIPE ROW'!$A$4:$BK$107,MATCH($AI$3,'[2]RECIPE ROW'!$B$4:$B$107,0))*D94</f>
        <v>0</v>
      </c>
      <c r="AJ94" s="20">
        <f>HLOOKUP(B94,'[2]RECIPE ROW'!$A$4:$BK$107,MATCH($AJ$3,'[2]RECIPE ROW'!$B$4:$B$107,0))*D94</f>
        <v>367.66117218144069</v>
      </c>
      <c r="AK94" s="20">
        <f>HLOOKUP(B94,'[2]RECIPE ROW'!$A$4:$BK$107,MATCH($AK$3,'[2]RECIPE ROW'!$B$4:$B$107,0))*D94</f>
        <v>0</v>
      </c>
      <c r="AL94" s="20">
        <f>HLOOKUP(B94,'[2]RECIPE ROW'!$A$4:$BK$107,MATCH($AL$3,'[2]RECIPE ROW'!$B$4:$B$107,0))*D94</f>
        <v>0</v>
      </c>
      <c r="AM94" s="20">
        <f>HLOOKUP(B94,'[2]RECIPE ROW'!$A$4:$BK$107,MATCH($AM$3,'[2]RECIPE ROW'!$B$4:$B$107,0))*D94</f>
        <v>0</v>
      </c>
      <c r="AN94" s="20">
        <f>HLOOKUP(B94,'[2]RECIPE ROW'!$A$4:$BK$107,MATCH($AN$3,'[2]RECIPE ROW'!$B$4:$B$107,0))*D94</f>
        <v>0</v>
      </c>
      <c r="AO94" s="20">
        <f>HLOOKUP(B94,'[2]RECIPE ROW'!$A$4:$BK$107,MATCH($AO$3,'[2]RECIPE ROW'!$B$4:$B$107,0))*D94</f>
        <v>0</v>
      </c>
      <c r="AP94" s="20">
        <f>HLOOKUP(B94,'[2]RECIPE ROW'!$A$4:$BK$107,MATCH($AP$3,'[2]RECIPE ROW'!$B$4:$B$107,0))*D94</f>
        <v>0</v>
      </c>
      <c r="AQ94" s="20">
        <f>HLOOKUP(B94,'[2]RECIPE ROW'!$A$4:$BK$107,MATCH($AQ$3,'[2]RECIPE ROW'!$B$4:$B$107,0))*D94</f>
        <v>0</v>
      </c>
      <c r="AR94" s="20">
        <f>HLOOKUP(B94,'[2]RECIPE ROW'!$A$4:$BK$107,MATCH($AR$3,'[2]RECIPE ROW'!$B$4:$B$107,0))*D94</f>
        <v>0</v>
      </c>
      <c r="AS94" s="20">
        <f>HLOOKUP(B94,'[2]RECIPE ROW'!$A$4:$BK$107,MATCH($AS$3,'[2]RECIPE ROW'!$B$4:$B$107,0))*D94</f>
        <v>3.2680993082794729</v>
      </c>
      <c r="AT94" s="20">
        <f>HLOOKUP(B94,'[2]RECIPE ROW'!$A$4:$BK$107,MATCH($AT$3,'[2]RECIPE ROW'!$B$4:$B$107,0))*D94</f>
        <v>0</v>
      </c>
      <c r="AU94" s="20">
        <f>HLOOKUP(B94,'[2]RECIPE ROW'!$A$4:$BK$107,MATCH($AU$3,'[2]RECIPE ROW'!$B$4:$B$107,0))*D94</f>
        <v>0</v>
      </c>
      <c r="AV94" s="20">
        <f>HLOOKUP(B94,'[2]RECIPE ROW'!$A$4:$BK$107,MATCH($AV$3,'[2]RECIPE ROW'!$B$4:$B$107,0))*D94</f>
        <v>0</v>
      </c>
      <c r="AW94" s="20">
        <f>HLOOKUP(B94,'[2]RECIPE ROW'!$A$4:$BK$107,MATCH($AW$3,'[2]RECIPE ROW'!$B$4:$B$107,0))*D94</f>
        <v>0</v>
      </c>
      <c r="AX94" s="20">
        <f>HLOOKUP(B94,'[2]RECIPE ROW'!$A$4:$BK$107,MATCH($AX$3,'[2]RECIPE ROW'!$B$4:$B$107,0))*D94</f>
        <v>0</v>
      </c>
      <c r="AY94" s="20">
        <f>HLOOKUP(B94,'[2]RECIPE ROW'!$A$4:$BK$107,MATCH($AY$3,'[2]RECIPE ROW'!$B$4:$B$107,0))*D94</f>
        <v>0</v>
      </c>
      <c r="AZ94" s="20">
        <f>HLOOKUP(B94,'[2]RECIPE ROW'!$A$4:$BK$107,MATCH($AZ$3,'[2]RECIPE ROW'!$B$4:$B$107,0))*D94</f>
        <v>0</v>
      </c>
      <c r="BA94" s="20">
        <f>HLOOKUP(B94,'[2]RECIPE ROW'!$A$4:$BK$107,MATCH($BA$3,'[2]RECIPE ROW'!$B$4:$B$107,0))*D94</f>
        <v>0</v>
      </c>
      <c r="BB94" s="20">
        <f>HLOOKUP(B94,'[2]RECIPE ROW'!$A$4:$BK$107,MATCH($BB$3,'[2]RECIPE ROW'!$B$4:$B$107,0))*D94</f>
        <v>0</v>
      </c>
      <c r="BC94" s="20">
        <f>HLOOKUP(B94,'[2]RECIPE ROW'!$A$4:$BK$107,MATCH($BC$3,'[2]RECIPE ROW'!$B$4:$B$107,0))*D94</f>
        <v>0</v>
      </c>
      <c r="BD94" s="20">
        <f>HLOOKUP(B94,'[2]RECIPE ROW'!$A$4:$BK$107,MATCH($BD$3,'[2]RECIPE ROW'!$B$4:$B$107,0))*D94</f>
        <v>0</v>
      </c>
      <c r="BE94" s="20">
        <f>HLOOKUP(B94,'[2]RECIPE ROW'!$A$4:$BK$107,MATCH($BE$3,'[2]RECIPE ROW'!$B$4:$B$107,0))*D94</f>
        <v>0</v>
      </c>
      <c r="BF94" s="20">
        <f>HLOOKUP(B94,'[2]RECIPE ROW'!$A$4:$BK$107,MATCH($BF$3,'[2]RECIPE ROW'!$B$4:$B$107,0))*D94</f>
        <v>0</v>
      </c>
      <c r="BG94" s="20">
        <f>+BH94*'[2]RECIPE ROW'!$BA$74</f>
        <v>40162.979639169753</v>
      </c>
      <c r="BH94" s="20">
        <f>HLOOKUP(B94,'[2]RECIPE ROW'!$A$4:$BK$107,MATCH($BH$3,'[2]RECIPE ROW'!$B$4:$B$107,0))*D94</f>
        <v>4576.7116333007398</v>
      </c>
    </row>
    <row r="95" spans="1:60" ht="22.7" customHeight="1">
      <c r="A95" s="9">
        <f>+'[1]موازنه المبيعات '!B287</f>
        <v>122</v>
      </c>
      <c r="B95" s="9">
        <f>+B94</f>
        <v>49</v>
      </c>
      <c r="C95" s="10" t="str">
        <f>VLOOKUP(A95,'[1]موازنه المبيعات '!$B$5:$R$1200,2,0)</f>
        <v xml:space="preserve">MOZARELLA  350 gm RETAIL </v>
      </c>
      <c r="D95" s="11">
        <f>VLOOKUP(A95,'[1]SALES FORCAST'!$B$4:$O$338,3,0)</f>
        <v>57674.435193264209</v>
      </c>
      <c r="E95" s="20">
        <f>HLOOKUP(B95,'[2]RECIPE ROW'!$A$4:$BK$107,MATCH($E$3,'[2]RECIPE ROW'!$B$4:$B$107,0))*D95</f>
        <v>0</v>
      </c>
      <c r="F95" s="20">
        <f>HLOOKUP(B95,[2]!recipe,MATCH($F$3,'[2]RECIPE ROW'!$B$4:$B$107,0))*D95</f>
        <v>9227.9096309222732</v>
      </c>
      <c r="G95" s="20">
        <f>HLOOKUP(B95,'[2]RECIPE ROW'!$A$4:$BK$107,MATCH($G$3,'[2]RECIPE ROW'!$B$4:$B$107,0))*D95</f>
        <v>0</v>
      </c>
      <c r="H95" s="20">
        <f>HLOOKUP(B95,'[2]RECIPE ROW'!$A$4:$BK$107,MATCH($H$3,'[2]RECIPE ROW'!$B$4:$B$107,0))*D95</f>
        <v>69.209322231917042</v>
      </c>
      <c r="I95" s="20">
        <f>HLOOKUP(B95,'[2]RECIPE ROW'!$A$4:$BK$107,MATCH($I$3,'[2]RECIPE ROW'!$B$4:$B$107,0))*D95</f>
        <v>865.11652789896311</v>
      </c>
      <c r="J95" s="20">
        <f>HLOOKUP(B95,'[2]RECIPE ROW'!$A$4:$BK$107,MATCH($J$3,'[2]RECIPE ROW'!$B$4:$B$107,0))*D95</f>
        <v>0</v>
      </c>
      <c r="K95" s="20">
        <f>HLOOKUP(B95,'[2]RECIPE ROW'!$A$4:$BK$107,MATCH($K$3,'[2]RECIPE ROW'!$B$4:$B$107,0))*D95</f>
        <v>0</v>
      </c>
      <c r="L95" s="20">
        <f>HLOOKUP(B95,'[2]RECIPE ROW'!$A$4:$BK$107,MATCH($L$3,'[2]RECIPE ROW'!$B$4:$B$107,0))*D95</f>
        <v>0</v>
      </c>
      <c r="M95" s="20">
        <f>HLOOKUP(B95,'[2]RECIPE ROW'!$A$4:$BK$107,MATCH($M$3,'[2]RECIPE ROW'!$B$4:$B$107,0))*D95</f>
        <v>0</v>
      </c>
      <c r="N95" s="20">
        <f>HLOOKUP(B95,'[2]RECIPE ROW'!$A$4:$BK$107,MATCH($N$3,'[2]RECIPE ROW'!$B$4:$B$107,0))*D95</f>
        <v>0</v>
      </c>
      <c r="O95" s="20">
        <f>HLOOKUP(B95,'[2]RECIPE ROW'!$A$4:$BK$107,MATCH($O$3,'[2]RECIPE ROW'!$B$4:$B$107,0))*D95</f>
        <v>0</v>
      </c>
      <c r="P95" s="20">
        <f>HLOOKUP(B95,'[2]RECIPE ROW'!$A$4:$BK$107,MATCH($P$3,'[2]RECIPE ROW'!$B$4:$B$107,0))*D95</f>
        <v>8305.1186678300473</v>
      </c>
      <c r="Q95" s="20">
        <f>HLOOKUP(B95,'[2]RECIPE ROW'!$A$4:$BK$107,MATCH($Q$3,'[2]RECIPE ROW'!$B$4:$B$107,0))*D95</f>
        <v>0</v>
      </c>
      <c r="R95" s="20">
        <f>HLOOKUP(B95,'[2]RECIPE ROW'!$A$4:$BK$107,MATCH($R$3,'[2]RECIPE ROW'!$B$4:$B$107,0))*D95</f>
        <v>0</v>
      </c>
      <c r="S95" s="20">
        <f>HLOOKUP(B95,'[2]RECIPE ROW'!$A$4:$BK$107,MATCH($S$3,'[2]RECIPE ROW'!$B$4:$B$107,0))*D95</f>
        <v>0</v>
      </c>
      <c r="T95" s="20">
        <f>HLOOKUP(B95,'[2]RECIPE ROW'!$A$4:$BK$107,MATCH($T$3,'[2]RECIPE ROW'!$B$4:$B$107,0))*D95</f>
        <v>0</v>
      </c>
      <c r="U95" s="20">
        <f>HLOOKUP(B95,'[2]RECIPE ROW'!$A$4:$BK$107,MATCH($U$3,'[2]RECIPE ROW'!$B$4:$B$107,0))*D95</f>
        <v>0</v>
      </c>
      <c r="V95" s="20">
        <f>HLOOKUP(B95,'[2]RECIPE ROW'!$A$4:$BK$107,MATCH($V$3,'[2]RECIPE ROW'!$B$4:$B$107,0))*D95</f>
        <v>0</v>
      </c>
      <c r="W95" s="20">
        <f>HLOOKUP(B95,'[2]RECIPE ROW'!$A$4:$BK$107,MATCH($W$3,'[2]RECIPE ROW'!$B$4:$B$107,0))*D95</f>
        <v>0</v>
      </c>
      <c r="X95" s="20">
        <f>HLOOKUP(B95,'[2]RECIPE ROW'!$A$4:$BK$107,MATCH($X$3,'[2]RECIPE ROW'!$B$4:$B$107,0))*D95</f>
        <v>0</v>
      </c>
      <c r="Y95" s="20">
        <f>HLOOKUP(B95,'[2]RECIPE ROW'!$A$4:$BK$107,MATCH($Y$3,'[2]RECIPE ROW'!$B$4:$B$107,0))*D95</f>
        <v>0</v>
      </c>
      <c r="Z95" s="20">
        <f>HLOOKUP(B95,'[2]RECIPE ROW'!$A$4:$BK$107,MATCH($Z$3,'[2]RECIPE ROW'!$B$4:$B$107,0))*D95</f>
        <v>0</v>
      </c>
      <c r="AA95" s="20">
        <f>HLOOKUP(B95,'[2]RECIPE ROW'!$A$4:$BK$107,MATCH($AA$3,'[2]RECIPE ROW'!$B$4:$B$107,0))*D95</f>
        <v>0</v>
      </c>
      <c r="AB95" s="20">
        <f>HLOOKUP(B95,'[2]RECIPE ROW'!$A$4:$BK$107,MATCH($AB$3,'[2]RECIPE ROW'!$B$4:$B$107,0))*D95</f>
        <v>0</v>
      </c>
      <c r="AC95" s="20">
        <f>HLOOKUP(B95,'[2]RECIPE ROW'!$A$4:$BK$107,MATCH($AC$3,'[2]RECIPE ROW'!$B$4:$B$107,0))*D95</f>
        <v>484.46525562341941</v>
      </c>
      <c r="AD95" s="20">
        <f>HLOOKUP(B95,'[2]RECIPE ROW'!$A$4:$BK$107,MATCH($AD$3,'[2]RECIPE ROW'!$B$4:$B$107,0))*D95</f>
        <v>0</v>
      </c>
      <c r="AE95" s="20">
        <f>HLOOKUP(B95,'[2]RECIPE ROW'!$A$4:$BK$107,MATCH($AE$3,'[2]RECIPE ROW'!$B$4:$B$107,0))*D95</f>
        <v>288.37217596632104</v>
      </c>
      <c r="AF95" s="20">
        <f>HLOOKUP(B95,'[2]RECIPE ROW'!$A$4:$BK$107,MATCH($AF$3,'[2]RECIPE ROW'!$B$4:$B$107,0))*D95</f>
        <v>0</v>
      </c>
      <c r="AG95" s="20">
        <f>HLOOKUP(B95,'[2]RECIPE ROW'!$A$4:$BK$107,MATCH($AG$3,'[2]RECIPE ROW'!$B$4:$B$107,0))*D95</f>
        <v>115.34887038652842</v>
      </c>
      <c r="AH95" s="20">
        <f>HLOOKUP(B95,'[2]RECIPE ROW'!$A$4:$BK$107,MATCH($AH$3,'[2]RECIPE ROW'!$B$4:$B$107,0))*D95</f>
        <v>0</v>
      </c>
      <c r="AI95" s="20">
        <f>HLOOKUP(B95,'[2]RECIPE ROW'!$A$4:$BK$107,MATCH($AI$3,'[2]RECIPE ROW'!$B$4:$B$107,0))*D95</f>
        <v>0</v>
      </c>
      <c r="AJ95" s="20">
        <f>HLOOKUP(B95,'[2]RECIPE ROW'!$A$4:$BK$107,MATCH($AJ$3,'[2]RECIPE ROW'!$B$4:$B$107,0))*D95</f>
        <v>1297.6747918484446</v>
      </c>
      <c r="AK95" s="20">
        <f>HLOOKUP(B95,'[2]RECIPE ROW'!$A$4:$BK$107,MATCH($AK$3,'[2]RECIPE ROW'!$B$4:$B$107,0))*D95</f>
        <v>0</v>
      </c>
      <c r="AL95" s="20">
        <f>HLOOKUP(B95,'[2]RECIPE ROW'!$A$4:$BK$107,MATCH($AL$3,'[2]RECIPE ROW'!$B$4:$B$107,0))*D95</f>
        <v>0</v>
      </c>
      <c r="AM95" s="20">
        <f>HLOOKUP(B95,'[2]RECIPE ROW'!$A$4:$BK$107,MATCH($AM$3,'[2]RECIPE ROW'!$B$4:$B$107,0))*D95</f>
        <v>0</v>
      </c>
      <c r="AN95" s="20">
        <f>HLOOKUP(B95,'[2]RECIPE ROW'!$A$4:$BK$107,MATCH($AN$3,'[2]RECIPE ROW'!$B$4:$B$107,0))*D95</f>
        <v>0</v>
      </c>
      <c r="AO95" s="20">
        <f>HLOOKUP(B95,'[2]RECIPE ROW'!$A$4:$BK$107,MATCH($AO$3,'[2]RECIPE ROW'!$B$4:$B$107,0))*D95</f>
        <v>0</v>
      </c>
      <c r="AP95" s="20">
        <f>HLOOKUP(B95,'[2]RECIPE ROW'!$A$4:$BK$107,MATCH($AP$3,'[2]RECIPE ROW'!$B$4:$B$107,0))*D95</f>
        <v>0</v>
      </c>
      <c r="AQ95" s="20">
        <f>HLOOKUP(B95,'[2]RECIPE ROW'!$A$4:$BK$107,MATCH($AQ$3,'[2]RECIPE ROW'!$B$4:$B$107,0))*D95</f>
        <v>0</v>
      </c>
      <c r="AR95" s="20">
        <f>HLOOKUP(B95,'[2]RECIPE ROW'!$A$4:$BK$107,MATCH($AR$3,'[2]RECIPE ROW'!$B$4:$B$107,0))*D95</f>
        <v>0</v>
      </c>
      <c r="AS95" s="20">
        <f>HLOOKUP(B95,'[2]RECIPE ROW'!$A$4:$BK$107,MATCH($AS$3,'[2]RECIPE ROW'!$B$4:$B$107,0))*D95</f>
        <v>11.534887038652842</v>
      </c>
      <c r="AT95" s="20">
        <f>HLOOKUP(B95,'[2]RECIPE ROW'!$A$4:$BK$107,MATCH($AT$3,'[2]RECIPE ROW'!$B$4:$B$107,0))*D95</f>
        <v>0</v>
      </c>
      <c r="AU95" s="20">
        <f>HLOOKUP(B95,'[2]RECIPE ROW'!$A$4:$BK$107,MATCH($AU$3,'[2]RECIPE ROW'!$B$4:$B$107,0))*D95</f>
        <v>0</v>
      </c>
      <c r="AV95" s="20">
        <f>HLOOKUP(B95,'[2]RECIPE ROW'!$A$4:$BK$107,MATCH($AV$3,'[2]RECIPE ROW'!$B$4:$B$107,0))*D95</f>
        <v>0</v>
      </c>
      <c r="AW95" s="20">
        <f>HLOOKUP(B95,'[2]RECIPE ROW'!$A$4:$BK$107,MATCH($AW$3,'[2]RECIPE ROW'!$B$4:$B$107,0))*D95</f>
        <v>0</v>
      </c>
      <c r="AX95" s="20">
        <f>HLOOKUP(B95,'[2]RECIPE ROW'!$A$4:$BK$107,MATCH($AX$3,'[2]RECIPE ROW'!$B$4:$B$107,0))*D95</f>
        <v>0</v>
      </c>
      <c r="AY95" s="20">
        <f>HLOOKUP(B95,'[2]RECIPE ROW'!$A$4:$BK$107,MATCH($AY$3,'[2]RECIPE ROW'!$B$4:$B$107,0))*D95</f>
        <v>0</v>
      </c>
      <c r="AZ95" s="20">
        <f>HLOOKUP(B95,'[2]RECIPE ROW'!$A$4:$BK$107,MATCH($AZ$3,'[2]RECIPE ROW'!$B$4:$B$107,0))*D95</f>
        <v>0</v>
      </c>
      <c r="BA95" s="20">
        <f>HLOOKUP(B95,'[2]RECIPE ROW'!$A$4:$BK$107,MATCH($BA$3,'[2]RECIPE ROW'!$B$4:$B$107,0))*D95</f>
        <v>0</v>
      </c>
      <c r="BB95" s="20">
        <f>HLOOKUP(B95,'[2]RECIPE ROW'!$A$4:$BK$107,MATCH($BB$3,'[2]RECIPE ROW'!$B$4:$B$107,0))*D95</f>
        <v>0</v>
      </c>
      <c r="BC95" s="20">
        <f>HLOOKUP(B95,'[2]RECIPE ROW'!$A$4:$BK$107,MATCH($BC$3,'[2]RECIPE ROW'!$B$4:$B$107,0))*D95</f>
        <v>0</v>
      </c>
      <c r="BD95" s="20">
        <f>HLOOKUP(B95,'[2]RECIPE ROW'!$A$4:$BK$107,MATCH($BD$3,'[2]RECIPE ROW'!$B$4:$B$107,0))*D95</f>
        <v>0</v>
      </c>
      <c r="BE95" s="20">
        <f>HLOOKUP(B95,'[2]RECIPE ROW'!$A$4:$BK$107,MATCH($BE$3,'[2]RECIPE ROW'!$B$4:$B$107,0))*D95</f>
        <v>0</v>
      </c>
      <c r="BF95" s="20">
        <f>HLOOKUP(B95,'[2]RECIPE ROW'!$A$4:$BK$107,MATCH($BF$3,'[2]RECIPE ROW'!$B$4:$B$107,0))*D95</f>
        <v>0</v>
      </c>
      <c r="BG95" s="20">
        <f>+BH95*'[2]RECIPE ROW'!$BA$74</f>
        <v>141756.84077282023</v>
      </c>
      <c r="BH95" s="20">
        <f>HLOOKUP(B95,'[2]RECIPE ROW'!$A$4:$BK$107,MATCH($BH$3,'[2]RECIPE ROW'!$B$4:$B$107,0))*D95</f>
        <v>16153.686506670212</v>
      </c>
    </row>
    <row r="96" spans="1:60" ht="22.7" customHeight="1">
      <c r="A96" s="9">
        <f>+'[1]موازنه المبيعات '!B290</f>
        <v>123</v>
      </c>
      <c r="B96" s="9">
        <f>+B95</f>
        <v>49</v>
      </c>
      <c r="C96" s="10" t="str">
        <f>VLOOKUP(A96,'[1]موازنه المبيعات '!$B$5:$R$1200,2,0)</f>
        <v>laclaase mozzerlla 400gm  Catering</v>
      </c>
      <c r="D96" s="11">
        <f>VLOOKUP(A96,'[1]SALES FORCAST'!$B$4:$O$338,3,0)</f>
        <v>3350.3276422589706</v>
      </c>
      <c r="E96" s="20">
        <f>HLOOKUP(B96,'[2]RECIPE ROW'!$A$4:$BK$107,MATCH($E$3,'[2]RECIPE ROW'!$B$4:$B$107,0))*D96</f>
        <v>0</v>
      </c>
      <c r="F96" s="20">
        <f>HLOOKUP(B96,[2]!recipe,MATCH($F$3,'[2]RECIPE ROW'!$B$4:$B$107,0))*D96</f>
        <v>536.05242276143531</v>
      </c>
      <c r="G96" s="20">
        <f>HLOOKUP(B96,'[2]RECIPE ROW'!$A$4:$BK$107,MATCH($G$3,'[2]RECIPE ROW'!$B$4:$B$107,0))*D96</f>
        <v>0</v>
      </c>
      <c r="H96" s="20">
        <f>HLOOKUP(B96,'[2]RECIPE ROW'!$A$4:$BK$107,MATCH($H$3,'[2]RECIPE ROW'!$B$4:$B$107,0))*D96</f>
        <v>4.0203931707107641</v>
      </c>
      <c r="I96" s="20">
        <f>HLOOKUP(B96,'[2]RECIPE ROW'!$A$4:$BK$107,MATCH($I$3,'[2]RECIPE ROW'!$B$4:$B$107,0))*D96</f>
        <v>50.25491463388456</v>
      </c>
      <c r="J96" s="20">
        <f>HLOOKUP(B96,'[2]RECIPE ROW'!$A$4:$BK$107,MATCH($J$3,'[2]RECIPE ROW'!$B$4:$B$107,0))*D96</f>
        <v>0</v>
      </c>
      <c r="K96" s="20">
        <f>HLOOKUP(B96,'[2]RECIPE ROW'!$A$4:$BK$107,MATCH($K$3,'[2]RECIPE ROW'!$B$4:$B$107,0))*D96</f>
        <v>0</v>
      </c>
      <c r="L96" s="20">
        <f>HLOOKUP(B96,'[2]RECIPE ROW'!$A$4:$BK$107,MATCH($L$3,'[2]RECIPE ROW'!$B$4:$B$107,0))*D96</f>
        <v>0</v>
      </c>
      <c r="M96" s="20">
        <f>HLOOKUP(B96,'[2]RECIPE ROW'!$A$4:$BK$107,MATCH($M$3,'[2]RECIPE ROW'!$B$4:$B$107,0))*D96</f>
        <v>0</v>
      </c>
      <c r="N96" s="20">
        <f>HLOOKUP(B96,'[2]RECIPE ROW'!$A$4:$BK$107,MATCH($N$3,'[2]RECIPE ROW'!$B$4:$B$107,0))*D96</f>
        <v>0</v>
      </c>
      <c r="O96" s="20">
        <f>HLOOKUP(B96,'[2]RECIPE ROW'!$A$4:$BK$107,MATCH($O$3,'[2]RECIPE ROW'!$B$4:$B$107,0))*D96</f>
        <v>0</v>
      </c>
      <c r="P96" s="20">
        <f>HLOOKUP(B96,'[2]RECIPE ROW'!$A$4:$BK$107,MATCH($P$3,'[2]RECIPE ROW'!$B$4:$B$107,0))*D96</f>
        <v>482.44718048529182</v>
      </c>
      <c r="Q96" s="20">
        <f>HLOOKUP(B96,'[2]RECIPE ROW'!$A$4:$BK$107,MATCH($Q$3,'[2]RECIPE ROW'!$B$4:$B$107,0))*D96</f>
        <v>0</v>
      </c>
      <c r="R96" s="20">
        <f>HLOOKUP(B96,'[2]RECIPE ROW'!$A$4:$BK$107,MATCH($R$3,'[2]RECIPE ROW'!$B$4:$B$107,0))*D96</f>
        <v>0</v>
      </c>
      <c r="S96" s="20">
        <f>HLOOKUP(B96,'[2]RECIPE ROW'!$A$4:$BK$107,MATCH($S$3,'[2]RECIPE ROW'!$B$4:$B$107,0))*D96</f>
        <v>0</v>
      </c>
      <c r="T96" s="20">
        <f>HLOOKUP(B96,'[2]RECIPE ROW'!$A$4:$BK$107,MATCH($T$3,'[2]RECIPE ROW'!$B$4:$B$107,0))*D96</f>
        <v>0</v>
      </c>
      <c r="U96" s="20">
        <f>HLOOKUP(B96,'[2]RECIPE ROW'!$A$4:$BK$107,MATCH($U$3,'[2]RECIPE ROW'!$B$4:$B$107,0))*D96</f>
        <v>0</v>
      </c>
      <c r="V96" s="20">
        <f>HLOOKUP(B96,'[2]RECIPE ROW'!$A$4:$BK$107,MATCH($V$3,'[2]RECIPE ROW'!$B$4:$B$107,0))*D96</f>
        <v>0</v>
      </c>
      <c r="W96" s="20">
        <f>HLOOKUP(B96,'[2]RECIPE ROW'!$A$4:$BK$107,MATCH($W$3,'[2]RECIPE ROW'!$B$4:$B$107,0))*D96</f>
        <v>0</v>
      </c>
      <c r="X96" s="20">
        <f>HLOOKUP(B96,'[2]RECIPE ROW'!$A$4:$BK$107,MATCH($X$3,'[2]RECIPE ROW'!$B$4:$B$107,0))*D96</f>
        <v>0</v>
      </c>
      <c r="Y96" s="20">
        <f>HLOOKUP(B96,'[2]RECIPE ROW'!$A$4:$BK$107,MATCH($Y$3,'[2]RECIPE ROW'!$B$4:$B$107,0))*D96</f>
        <v>0</v>
      </c>
      <c r="Z96" s="20">
        <f>HLOOKUP(B96,'[2]RECIPE ROW'!$A$4:$BK$107,MATCH($Z$3,'[2]RECIPE ROW'!$B$4:$B$107,0))*D96</f>
        <v>0</v>
      </c>
      <c r="AA96" s="20">
        <f>HLOOKUP(B96,'[2]RECIPE ROW'!$A$4:$BK$107,MATCH($AA$3,'[2]RECIPE ROW'!$B$4:$B$107,0))*D96</f>
        <v>0</v>
      </c>
      <c r="AB96" s="20">
        <f>HLOOKUP(B96,'[2]RECIPE ROW'!$A$4:$BK$107,MATCH($AB$3,'[2]RECIPE ROW'!$B$4:$B$107,0))*D96</f>
        <v>0</v>
      </c>
      <c r="AC96" s="20">
        <f>HLOOKUP(B96,'[2]RECIPE ROW'!$A$4:$BK$107,MATCH($AC$3,'[2]RECIPE ROW'!$B$4:$B$107,0))*D96</f>
        <v>28.142752194975358</v>
      </c>
      <c r="AD96" s="20">
        <f>HLOOKUP(B96,'[2]RECIPE ROW'!$A$4:$BK$107,MATCH($AD$3,'[2]RECIPE ROW'!$B$4:$B$107,0))*D96</f>
        <v>0</v>
      </c>
      <c r="AE96" s="20">
        <f>HLOOKUP(B96,'[2]RECIPE ROW'!$A$4:$BK$107,MATCH($AE$3,'[2]RECIPE ROW'!$B$4:$B$107,0))*D96</f>
        <v>16.751638211294853</v>
      </c>
      <c r="AF96" s="20">
        <f>HLOOKUP(B96,'[2]RECIPE ROW'!$A$4:$BK$107,MATCH($AF$3,'[2]RECIPE ROW'!$B$4:$B$107,0))*D96</f>
        <v>0</v>
      </c>
      <c r="AG96" s="20">
        <f>HLOOKUP(B96,'[2]RECIPE ROW'!$A$4:$BK$107,MATCH($AG$3,'[2]RECIPE ROW'!$B$4:$B$107,0))*D96</f>
        <v>6.700655284517941</v>
      </c>
      <c r="AH96" s="20">
        <f>HLOOKUP(B96,'[2]RECIPE ROW'!$A$4:$BK$107,MATCH($AH$3,'[2]RECIPE ROW'!$B$4:$B$107,0))*D96</f>
        <v>0</v>
      </c>
      <c r="AI96" s="20">
        <f>HLOOKUP(B96,'[2]RECIPE ROW'!$A$4:$BK$107,MATCH($AI$3,'[2]RECIPE ROW'!$B$4:$B$107,0))*D96</f>
        <v>0</v>
      </c>
      <c r="AJ96" s="20">
        <f>HLOOKUP(B96,'[2]RECIPE ROW'!$A$4:$BK$107,MATCH($AJ$3,'[2]RECIPE ROW'!$B$4:$B$107,0))*D96</f>
        <v>75.382371950826837</v>
      </c>
      <c r="AK96" s="20">
        <f>HLOOKUP(B96,'[2]RECIPE ROW'!$A$4:$BK$107,MATCH($AK$3,'[2]RECIPE ROW'!$B$4:$B$107,0))*D96</f>
        <v>0</v>
      </c>
      <c r="AL96" s="20">
        <f>HLOOKUP(B96,'[2]RECIPE ROW'!$A$4:$BK$107,MATCH($AL$3,'[2]RECIPE ROW'!$B$4:$B$107,0))*D96</f>
        <v>0</v>
      </c>
      <c r="AM96" s="20">
        <f>HLOOKUP(B96,'[2]RECIPE ROW'!$A$4:$BK$107,MATCH($AM$3,'[2]RECIPE ROW'!$B$4:$B$107,0))*D96</f>
        <v>0</v>
      </c>
      <c r="AN96" s="20">
        <f>HLOOKUP(B96,'[2]RECIPE ROW'!$A$4:$BK$107,MATCH($AN$3,'[2]RECIPE ROW'!$B$4:$B$107,0))*D96</f>
        <v>0</v>
      </c>
      <c r="AO96" s="20">
        <f>HLOOKUP(B96,'[2]RECIPE ROW'!$A$4:$BK$107,MATCH($AO$3,'[2]RECIPE ROW'!$B$4:$B$107,0))*D96</f>
        <v>0</v>
      </c>
      <c r="AP96" s="20">
        <f>HLOOKUP(B96,'[2]RECIPE ROW'!$A$4:$BK$107,MATCH($AP$3,'[2]RECIPE ROW'!$B$4:$B$107,0))*D96</f>
        <v>0</v>
      </c>
      <c r="AQ96" s="20">
        <f>HLOOKUP(B96,'[2]RECIPE ROW'!$A$4:$BK$107,MATCH($AQ$3,'[2]RECIPE ROW'!$B$4:$B$107,0))*D96</f>
        <v>0</v>
      </c>
      <c r="AR96" s="20">
        <f>HLOOKUP(B96,'[2]RECIPE ROW'!$A$4:$BK$107,MATCH($AR$3,'[2]RECIPE ROW'!$B$4:$B$107,0))*D96</f>
        <v>0</v>
      </c>
      <c r="AS96" s="20">
        <f>HLOOKUP(B96,'[2]RECIPE ROW'!$A$4:$BK$107,MATCH($AS$3,'[2]RECIPE ROW'!$B$4:$B$107,0))*D96</f>
        <v>0.67006552845179412</v>
      </c>
      <c r="AT96" s="20">
        <f>HLOOKUP(B96,'[2]RECIPE ROW'!$A$4:$BK$107,MATCH($AT$3,'[2]RECIPE ROW'!$B$4:$B$107,0))*D96</f>
        <v>0</v>
      </c>
      <c r="AU96" s="20">
        <f>HLOOKUP(B96,'[2]RECIPE ROW'!$A$4:$BK$107,MATCH($AU$3,'[2]RECIPE ROW'!$B$4:$B$107,0))*D96</f>
        <v>0</v>
      </c>
      <c r="AV96" s="20">
        <f>HLOOKUP(B96,'[2]RECIPE ROW'!$A$4:$BK$107,MATCH($AV$3,'[2]RECIPE ROW'!$B$4:$B$107,0))*D96</f>
        <v>0</v>
      </c>
      <c r="AW96" s="20">
        <f>HLOOKUP(B96,'[2]RECIPE ROW'!$A$4:$BK$107,MATCH($AW$3,'[2]RECIPE ROW'!$B$4:$B$107,0))*D96</f>
        <v>0</v>
      </c>
      <c r="AX96" s="20">
        <f>HLOOKUP(B96,'[2]RECIPE ROW'!$A$4:$BK$107,MATCH($AX$3,'[2]RECIPE ROW'!$B$4:$B$107,0))*D96</f>
        <v>0</v>
      </c>
      <c r="AY96" s="20">
        <f>HLOOKUP(B96,'[2]RECIPE ROW'!$A$4:$BK$107,MATCH($AY$3,'[2]RECIPE ROW'!$B$4:$B$107,0))*D96</f>
        <v>0</v>
      </c>
      <c r="AZ96" s="20">
        <f>HLOOKUP(B96,'[2]RECIPE ROW'!$A$4:$BK$107,MATCH($AZ$3,'[2]RECIPE ROW'!$B$4:$B$107,0))*D96</f>
        <v>0</v>
      </c>
      <c r="BA96" s="20">
        <f>HLOOKUP(B96,'[2]RECIPE ROW'!$A$4:$BK$107,MATCH($BA$3,'[2]RECIPE ROW'!$B$4:$B$107,0))*D96</f>
        <v>0</v>
      </c>
      <c r="BB96" s="20">
        <f>HLOOKUP(B96,'[2]RECIPE ROW'!$A$4:$BK$107,MATCH($BB$3,'[2]RECIPE ROW'!$B$4:$B$107,0))*D96</f>
        <v>0</v>
      </c>
      <c r="BC96" s="20">
        <f>HLOOKUP(B96,'[2]RECIPE ROW'!$A$4:$BK$107,MATCH($BC$3,'[2]RECIPE ROW'!$B$4:$B$107,0))*D96</f>
        <v>0</v>
      </c>
      <c r="BD96" s="20">
        <f>HLOOKUP(B96,'[2]RECIPE ROW'!$A$4:$BK$107,MATCH($BD$3,'[2]RECIPE ROW'!$B$4:$B$107,0))*D96</f>
        <v>0</v>
      </c>
      <c r="BE96" s="20">
        <f>HLOOKUP(B96,'[2]RECIPE ROW'!$A$4:$BK$107,MATCH($BE$3,'[2]RECIPE ROW'!$B$4:$B$107,0))*D96</f>
        <v>0</v>
      </c>
      <c r="BF96" s="20">
        <f>HLOOKUP(B96,'[2]RECIPE ROW'!$A$4:$BK$107,MATCH($BF$3,'[2]RECIPE ROW'!$B$4:$B$107,0))*D96</f>
        <v>0</v>
      </c>
      <c r="BG96" s="20">
        <f>+BH96*'[2]RECIPE ROW'!$BA$74</f>
        <v>8234.7033053554787</v>
      </c>
      <c r="BH96" s="20">
        <f>HLOOKUP(B96,'[2]RECIPE ROW'!$A$4:$BK$107,MATCH($BH$3,'[2]RECIPE ROW'!$B$4:$B$107,0))*D96</f>
        <v>938.37316735446154</v>
      </c>
    </row>
    <row r="97" spans="1:60" ht="22.7" customHeight="1">
      <c r="A97" s="9">
        <f>+'[1]موازنه المبيعات '!B293</f>
        <v>124</v>
      </c>
      <c r="B97" s="9">
        <f>+B96</f>
        <v>49</v>
      </c>
      <c r="C97" s="10" t="str">
        <f>VLOOKUP(A97,'[1]موازنه المبيعات '!$B$5:$R$1200,2,0)</f>
        <v>MOZARELLA   Catering 2 KG</v>
      </c>
      <c r="D97" s="11">
        <f>VLOOKUP(A97,'[1]SALES FORCAST'!$B$4:$O$338,3,0)</f>
        <v>73895.662674542851</v>
      </c>
      <c r="E97" s="20">
        <f>HLOOKUP(B97,'[2]RECIPE ROW'!$A$4:$BK$107,MATCH($E$3,'[2]RECIPE ROW'!$B$4:$B$107,0))*D97</f>
        <v>0</v>
      </c>
      <c r="F97" s="20">
        <f>HLOOKUP(B97,[2]!recipe,MATCH($F$3,'[2]RECIPE ROW'!$B$4:$B$107,0))*D97</f>
        <v>11823.306027926856</v>
      </c>
      <c r="G97" s="20">
        <f>HLOOKUP(B97,'[2]RECIPE ROW'!$A$4:$BK$107,MATCH($G$3,'[2]RECIPE ROW'!$B$4:$B$107,0))*D97</f>
        <v>0</v>
      </c>
      <c r="H97" s="20">
        <f>HLOOKUP(B97,'[2]RECIPE ROW'!$A$4:$BK$107,MATCH($H$3,'[2]RECIPE ROW'!$B$4:$B$107,0))*D97</f>
        <v>88.674795209451418</v>
      </c>
      <c r="I97" s="20">
        <f>HLOOKUP(B97,'[2]RECIPE ROW'!$A$4:$BK$107,MATCH($I$3,'[2]RECIPE ROW'!$B$4:$B$107,0))*D97</f>
        <v>1108.4349401181428</v>
      </c>
      <c r="J97" s="20">
        <f>HLOOKUP(B97,'[2]RECIPE ROW'!$A$4:$BK$107,MATCH($J$3,'[2]RECIPE ROW'!$B$4:$B$107,0))*D97</f>
        <v>0</v>
      </c>
      <c r="K97" s="20">
        <f>HLOOKUP(B97,'[2]RECIPE ROW'!$A$4:$BK$107,MATCH($K$3,'[2]RECIPE ROW'!$B$4:$B$107,0))*D97</f>
        <v>0</v>
      </c>
      <c r="L97" s="20">
        <f>HLOOKUP(B97,'[2]RECIPE ROW'!$A$4:$BK$107,MATCH($L$3,'[2]RECIPE ROW'!$B$4:$B$107,0))*D97</f>
        <v>0</v>
      </c>
      <c r="M97" s="20">
        <f>HLOOKUP(B97,'[2]RECIPE ROW'!$A$4:$BK$107,MATCH($M$3,'[2]RECIPE ROW'!$B$4:$B$107,0))*D97</f>
        <v>0</v>
      </c>
      <c r="N97" s="20">
        <f>HLOOKUP(B97,'[2]RECIPE ROW'!$A$4:$BK$107,MATCH($N$3,'[2]RECIPE ROW'!$B$4:$B$107,0))*D97</f>
        <v>0</v>
      </c>
      <c r="O97" s="20">
        <f>HLOOKUP(B97,'[2]RECIPE ROW'!$A$4:$BK$107,MATCH($O$3,'[2]RECIPE ROW'!$B$4:$B$107,0))*D97</f>
        <v>0</v>
      </c>
      <c r="P97" s="20">
        <f>HLOOKUP(B97,'[2]RECIPE ROW'!$A$4:$BK$107,MATCH($P$3,'[2]RECIPE ROW'!$B$4:$B$107,0))*D97</f>
        <v>10640.975425134171</v>
      </c>
      <c r="Q97" s="20">
        <f>HLOOKUP(B97,'[2]RECIPE ROW'!$A$4:$BK$107,MATCH($Q$3,'[2]RECIPE ROW'!$B$4:$B$107,0))*D97</f>
        <v>0</v>
      </c>
      <c r="R97" s="20">
        <f>HLOOKUP(B97,'[2]RECIPE ROW'!$A$4:$BK$107,MATCH($R$3,'[2]RECIPE ROW'!$B$4:$B$107,0))*D97</f>
        <v>0</v>
      </c>
      <c r="S97" s="20">
        <f>HLOOKUP(B97,'[2]RECIPE ROW'!$A$4:$BK$107,MATCH($S$3,'[2]RECIPE ROW'!$B$4:$B$107,0))*D97</f>
        <v>0</v>
      </c>
      <c r="T97" s="20">
        <f>HLOOKUP(B97,'[2]RECIPE ROW'!$A$4:$BK$107,MATCH($T$3,'[2]RECIPE ROW'!$B$4:$B$107,0))*D97</f>
        <v>0</v>
      </c>
      <c r="U97" s="20">
        <f>HLOOKUP(B97,'[2]RECIPE ROW'!$A$4:$BK$107,MATCH($U$3,'[2]RECIPE ROW'!$B$4:$B$107,0))*D97</f>
        <v>0</v>
      </c>
      <c r="V97" s="20">
        <f>HLOOKUP(B97,'[2]RECIPE ROW'!$A$4:$BK$107,MATCH($V$3,'[2]RECIPE ROW'!$B$4:$B$107,0))*D97</f>
        <v>0</v>
      </c>
      <c r="W97" s="20">
        <f>HLOOKUP(B97,'[2]RECIPE ROW'!$A$4:$BK$107,MATCH($W$3,'[2]RECIPE ROW'!$B$4:$B$107,0))*D97</f>
        <v>0</v>
      </c>
      <c r="X97" s="20">
        <f>HLOOKUP(B97,'[2]RECIPE ROW'!$A$4:$BK$107,MATCH($X$3,'[2]RECIPE ROW'!$B$4:$B$107,0))*D97</f>
        <v>0</v>
      </c>
      <c r="Y97" s="20">
        <f>HLOOKUP(B97,'[2]RECIPE ROW'!$A$4:$BK$107,MATCH($Y$3,'[2]RECIPE ROW'!$B$4:$B$107,0))*D97</f>
        <v>0</v>
      </c>
      <c r="Z97" s="20">
        <f>HLOOKUP(B97,'[2]RECIPE ROW'!$A$4:$BK$107,MATCH($Z$3,'[2]RECIPE ROW'!$B$4:$B$107,0))*D97</f>
        <v>0</v>
      </c>
      <c r="AA97" s="20">
        <f>HLOOKUP(B97,'[2]RECIPE ROW'!$A$4:$BK$107,MATCH($AA$3,'[2]RECIPE ROW'!$B$4:$B$107,0))*D97</f>
        <v>0</v>
      </c>
      <c r="AB97" s="20">
        <f>HLOOKUP(B97,'[2]RECIPE ROW'!$A$4:$BK$107,MATCH($AB$3,'[2]RECIPE ROW'!$B$4:$B$107,0))*D97</f>
        <v>0</v>
      </c>
      <c r="AC97" s="20">
        <f>HLOOKUP(B97,'[2]RECIPE ROW'!$A$4:$BK$107,MATCH($AC$3,'[2]RECIPE ROW'!$B$4:$B$107,0))*D97</f>
        <v>620.72356646616004</v>
      </c>
      <c r="AD97" s="20">
        <f>HLOOKUP(B97,'[2]RECIPE ROW'!$A$4:$BK$107,MATCH($AD$3,'[2]RECIPE ROW'!$B$4:$B$107,0))*D97</f>
        <v>0</v>
      </c>
      <c r="AE97" s="20">
        <f>HLOOKUP(B97,'[2]RECIPE ROW'!$A$4:$BK$107,MATCH($AE$3,'[2]RECIPE ROW'!$B$4:$B$107,0))*D97</f>
        <v>369.47831337271424</v>
      </c>
      <c r="AF97" s="20">
        <f>HLOOKUP(B97,'[2]RECIPE ROW'!$A$4:$BK$107,MATCH($AF$3,'[2]RECIPE ROW'!$B$4:$B$107,0))*D97</f>
        <v>0</v>
      </c>
      <c r="AG97" s="20">
        <f>HLOOKUP(B97,'[2]RECIPE ROW'!$A$4:$BK$107,MATCH($AG$3,'[2]RECIPE ROW'!$B$4:$B$107,0))*D97</f>
        <v>147.7913253490857</v>
      </c>
      <c r="AH97" s="20">
        <f>HLOOKUP(B97,'[2]RECIPE ROW'!$A$4:$BK$107,MATCH($AH$3,'[2]RECIPE ROW'!$B$4:$B$107,0))*D97</f>
        <v>0</v>
      </c>
      <c r="AI97" s="20">
        <f>HLOOKUP(B97,'[2]RECIPE ROW'!$A$4:$BK$107,MATCH($AI$3,'[2]RECIPE ROW'!$B$4:$B$107,0))*D97</f>
        <v>0</v>
      </c>
      <c r="AJ97" s="20">
        <f>HLOOKUP(B97,'[2]RECIPE ROW'!$A$4:$BK$107,MATCH($AJ$3,'[2]RECIPE ROW'!$B$4:$B$107,0))*D97</f>
        <v>1662.6524101772141</v>
      </c>
      <c r="AK97" s="20">
        <f>HLOOKUP(B97,'[2]RECIPE ROW'!$A$4:$BK$107,MATCH($AK$3,'[2]RECIPE ROW'!$B$4:$B$107,0))*D97</f>
        <v>0</v>
      </c>
      <c r="AL97" s="20">
        <f>HLOOKUP(B97,'[2]RECIPE ROW'!$A$4:$BK$107,MATCH($AL$3,'[2]RECIPE ROW'!$B$4:$B$107,0))*D97</f>
        <v>0</v>
      </c>
      <c r="AM97" s="20">
        <f>HLOOKUP(B97,'[2]RECIPE ROW'!$A$4:$BK$107,MATCH($AM$3,'[2]RECIPE ROW'!$B$4:$B$107,0))*D97</f>
        <v>0</v>
      </c>
      <c r="AN97" s="20">
        <f>HLOOKUP(B97,'[2]RECIPE ROW'!$A$4:$BK$107,MATCH($AN$3,'[2]RECIPE ROW'!$B$4:$B$107,0))*D97</f>
        <v>0</v>
      </c>
      <c r="AO97" s="20">
        <f>HLOOKUP(B97,'[2]RECIPE ROW'!$A$4:$BK$107,MATCH($AO$3,'[2]RECIPE ROW'!$B$4:$B$107,0))*D97</f>
        <v>0</v>
      </c>
      <c r="AP97" s="20">
        <f>HLOOKUP(B97,'[2]RECIPE ROW'!$A$4:$BK$107,MATCH($AP$3,'[2]RECIPE ROW'!$B$4:$B$107,0))*D97</f>
        <v>0</v>
      </c>
      <c r="AQ97" s="20">
        <f>HLOOKUP(B97,'[2]RECIPE ROW'!$A$4:$BK$107,MATCH($AQ$3,'[2]RECIPE ROW'!$B$4:$B$107,0))*D97</f>
        <v>0</v>
      </c>
      <c r="AR97" s="20">
        <f>HLOOKUP(B97,'[2]RECIPE ROW'!$A$4:$BK$107,MATCH($AR$3,'[2]RECIPE ROW'!$B$4:$B$107,0))*D97</f>
        <v>0</v>
      </c>
      <c r="AS97" s="20">
        <f>HLOOKUP(B97,'[2]RECIPE ROW'!$A$4:$BK$107,MATCH($AS$3,'[2]RECIPE ROW'!$B$4:$B$107,0))*D97</f>
        <v>14.779132534908571</v>
      </c>
      <c r="AT97" s="20">
        <f>HLOOKUP(B97,'[2]RECIPE ROW'!$A$4:$BK$107,MATCH($AT$3,'[2]RECIPE ROW'!$B$4:$B$107,0))*D97</f>
        <v>0</v>
      </c>
      <c r="AU97" s="20">
        <f>HLOOKUP(B97,'[2]RECIPE ROW'!$A$4:$BK$107,MATCH($AU$3,'[2]RECIPE ROW'!$B$4:$B$107,0))*D97</f>
        <v>0</v>
      </c>
      <c r="AV97" s="20">
        <f>HLOOKUP(B97,'[2]RECIPE ROW'!$A$4:$BK$107,MATCH($AV$3,'[2]RECIPE ROW'!$B$4:$B$107,0))*D97</f>
        <v>0</v>
      </c>
      <c r="AW97" s="20">
        <f>HLOOKUP(B97,'[2]RECIPE ROW'!$A$4:$BK$107,MATCH($AW$3,'[2]RECIPE ROW'!$B$4:$B$107,0))*D97</f>
        <v>0</v>
      </c>
      <c r="AX97" s="20">
        <f>HLOOKUP(B97,'[2]RECIPE ROW'!$A$4:$BK$107,MATCH($AX$3,'[2]RECIPE ROW'!$B$4:$B$107,0))*D97</f>
        <v>0</v>
      </c>
      <c r="AY97" s="20">
        <f>HLOOKUP(B97,'[2]RECIPE ROW'!$A$4:$BK$107,MATCH($AY$3,'[2]RECIPE ROW'!$B$4:$B$107,0))*D97</f>
        <v>0</v>
      </c>
      <c r="AZ97" s="20">
        <f>HLOOKUP(B97,'[2]RECIPE ROW'!$A$4:$BK$107,MATCH($AZ$3,'[2]RECIPE ROW'!$B$4:$B$107,0))*D97</f>
        <v>0</v>
      </c>
      <c r="BA97" s="20">
        <f>HLOOKUP(B97,'[2]RECIPE ROW'!$A$4:$BK$107,MATCH($BA$3,'[2]RECIPE ROW'!$B$4:$B$107,0))*D97</f>
        <v>0</v>
      </c>
      <c r="BB97" s="20">
        <f>HLOOKUP(B97,'[2]RECIPE ROW'!$A$4:$BK$107,MATCH($BB$3,'[2]RECIPE ROW'!$B$4:$B$107,0))*D97</f>
        <v>0</v>
      </c>
      <c r="BC97" s="20">
        <f>HLOOKUP(B97,'[2]RECIPE ROW'!$A$4:$BK$107,MATCH($BC$3,'[2]RECIPE ROW'!$B$4:$B$107,0))*D97</f>
        <v>0</v>
      </c>
      <c r="BD97" s="20">
        <f>HLOOKUP(B97,'[2]RECIPE ROW'!$A$4:$BK$107,MATCH($BD$3,'[2]RECIPE ROW'!$B$4:$B$107,0))*D97</f>
        <v>0</v>
      </c>
      <c r="BE97" s="20">
        <f>HLOOKUP(B97,'[2]RECIPE ROW'!$A$4:$BK$107,MATCH($BE$3,'[2]RECIPE ROW'!$B$4:$B$107,0))*D97</f>
        <v>0</v>
      </c>
      <c r="BF97" s="20">
        <f>HLOOKUP(B97,'[2]RECIPE ROW'!$A$4:$BK$107,MATCH($BF$3,'[2]RECIPE ROW'!$B$4:$B$107,0))*D97</f>
        <v>0</v>
      </c>
      <c r="BG97" s="20">
        <f>+BH97*'[2]RECIPE ROW'!$BA$74</f>
        <v>181626.67137450536</v>
      </c>
      <c r="BH97" s="20">
        <f>HLOOKUP(B97,'[2]RECIPE ROW'!$A$4:$BK$107,MATCH($BH$3,'[2]RECIPE ROW'!$B$4:$B$107,0))*D97</f>
        <v>20696.992784536658</v>
      </c>
    </row>
    <row r="98" spans="1:60" ht="22.7" customHeight="1">
      <c r="A98" s="9">
        <v>125</v>
      </c>
      <c r="B98" s="9">
        <f>+B97</f>
        <v>49</v>
      </c>
      <c r="C98" s="10" t="str">
        <f>VLOOKUP(A98,'[1]موازنه المبيعات '!$B$5:$R$1200,2,0)</f>
        <v>MOZARELLA  250 gm STICKS</v>
      </c>
      <c r="D98" s="11">
        <f>VLOOKUP(A98,'[1]SALES FORCAST'!$B$4:$O$338,3,0)</f>
        <v>310.82891769517943</v>
      </c>
      <c r="E98" s="20">
        <f>HLOOKUP(B98,'[2]RECIPE ROW'!$A$4:$BK$107,MATCH($E$3,'[2]RECIPE ROW'!$B$4:$B$107,0))*D98</f>
        <v>0</v>
      </c>
      <c r="F98" s="20">
        <f>HLOOKUP(B98,[2]!recipe,MATCH($F$3,'[2]RECIPE ROW'!$B$4:$B$107,0))*D98</f>
        <v>49.732626831228707</v>
      </c>
      <c r="G98" s="20">
        <f>HLOOKUP(B98,'[2]RECIPE ROW'!$A$4:$BK$107,MATCH($G$3,'[2]RECIPE ROW'!$B$4:$B$107,0))*D98</f>
        <v>0</v>
      </c>
      <c r="H98" s="20">
        <f>HLOOKUP(B98,'[2]RECIPE ROW'!$A$4:$BK$107,MATCH($H$3,'[2]RECIPE ROW'!$B$4:$B$107,0))*D98</f>
        <v>0.3729947012342153</v>
      </c>
      <c r="I98" s="20">
        <f>HLOOKUP(B98,'[2]RECIPE ROW'!$A$4:$BK$107,MATCH($I$3,'[2]RECIPE ROW'!$B$4:$B$107,0))*D98</f>
        <v>4.6624337654276911</v>
      </c>
      <c r="J98" s="20">
        <f>HLOOKUP(B98,'[2]RECIPE ROW'!$A$4:$BK$107,MATCH($J$3,'[2]RECIPE ROW'!$B$4:$B$107,0))*D98</f>
        <v>0</v>
      </c>
      <c r="K98" s="20">
        <f>HLOOKUP(B98,'[2]RECIPE ROW'!$A$4:$BK$107,MATCH($K$3,'[2]RECIPE ROW'!$B$4:$B$107,0))*D98</f>
        <v>0</v>
      </c>
      <c r="L98" s="20">
        <f>HLOOKUP(B98,'[2]RECIPE ROW'!$A$4:$BK$107,MATCH($L$3,'[2]RECIPE ROW'!$B$4:$B$107,0))*D98</f>
        <v>0</v>
      </c>
      <c r="M98" s="20">
        <f>HLOOKUP(B98,'[2]RECIPE ROW'!$A$4:$BK$107,MATCH($M$3,'[2]RECIPE ROW'!$B$4:$B$107,0))*D98</f>
        <v>0</v>
      </c>
      <c r="N98" s="20">
        <f>HLOOKUP(B98,'[2]RECIPE ROW'!$A$4:$BK$107,MATCH($N$3,'[2]RECIPE ROW'!$B$4:$B$107,0))*D98</f>
        <v>0</v>
      </c>
      <c r="O98" s="20">
        <f>HLOOKUP(B98,'[2]RECIPE ROW'!$A$4:$BK$107,MATCH($O$3,'[2]RECIPE ROW'!$B$4:$B$107,0))*D98</f>
        <v>0</v>
      </c>
      <c r="P98" s="20">
        <f>HLOOKUP(B98,'[2]RECIPE ROW'!$A$4:$BK$107,MATCH($P$3,'[2]RECIPE ROW'!$B$4:$B$107,0))*D98</f>
        <v>44.759364148105846</v>
      </c>
      <c r="Q98" s="20">
        <f>HLOOKUP(B98,'[2]RECIPE ROW'!$A$4:$BK$107,MATCH($Q$3,'[2]RECIPE ROW'!$B$4:$B$107,0))*D98</f>
        <v>0</v>
      </c>
      <c r="R98" s="20">
        <f>HLOOKUP(B98,'[2]RECIPE ROW'!$A$4:$BK$107,MATCH($R$3,'[2]RECIPE ROW'!$B$4:$B$107,0))*D98</f>
        <v>0</v>
      </c>
      <c r="S98" s="20">
        <f>HLOOKUP(B98,'[2]RECIPE ROW'!$A$4:$BK$107,MATCH($S$3,'[2]RECIPE ROW'!$B$4:$B$107,0))*D98</f>
        <v>0</v>
      </c>
      <c r="T98" s="20">
        <f>HLOOKUP(B98,'[2]RECIPE ROW'!$A$4:$BK$107,MATCH($T$3,'[2]RECIPE ROW'!$B$4:$B$107,0))*D98</f>
        <v>0</v>
      </c>
      <c r="U98" s="20">
        <f>HLOOKUP(B98,'[2]RECIPE ROW'!$A$4:$BK$107,MATCH($U$3,'[2]RECIPE ROW'!$B$4:$B$107,0))*D98</f>
        <v>0</v>
      </c>
      <c r="V98" s="20">
        <f>HLOOKUP(B98,'[2]RECIPE ROW'!$A$4:$BK$107,MATCH($V$3,'[2]RECIPE ROW'!$B$4:$B$107,0))*D98</f>
        <v>0</v>
      </c>
      <c r="W98" s="20">
        <f>HLOOKUP(B98,'[2]RECIPE ROW'!$A$4:$BK$107,MATCH($W$3,'[2]RECIPE ROW'!$B$4:$B$107,0))*D98</f>
        <v>0</v>
      </c>
      <c r="X98" s="20">
        <f>HLOOKUP(B98,'[2]RECIPE ROW'!$A$4:$BK$107,MATCH($X$3,'[2]RECIPE ROW'!$B$4:$B$107,0))*D98</f>
        <v>0</v>
      </c>
      <c r="Y98" s="20">
        <f>HLOOKUP(B98,'[2]RECIPE ROW'!$A$4:$BK$107,MATCH($Y$3,'[2]RECIPE ROW'!$B$4:$B$107,0))*D98</f>
        <v>0</v>
      </c>
      <c r="Z98" s="20">
        <f>HLOOKUP(B98,'[2]RECIPE ROW'!$A$4:$BK$107,MATCH($Z$3,'[2]RECIPE ROW'!$B$4:$B$107,0))*D98</f>
        <v>0</v>
      </c>
      <c r="AA98" s="20">
        <f>HLOOKUP(B98,'[2]RECIPE ROW'!$A$4:$BK$107,MATCH($AA$3,'[2]RECIPE ROW'!$B$4:$B$107,0))*D98</f>
        <v>0</v>
      </c>
      <c r="AB98" s="20">
        <f>HLOOKUP(B98,'[2]RECIPE ROW'!$A$4:$BK$107,MATCH($AB$3,'[2]RECIPE ROW'!$B$4:$B$107,0))*D98</f>
        <v>0</v>
      </c>
      <c r="AC98" s="20">
        <f>HLOOKUP(B98,'[2]RECIPE ROW'!$A$4:$BK$107,MATCH($AC$3,'[2]RECIPE ROW'!$B$4:$B$107,0))*D98</f>
        <v>2.6109629086395074</v>
      </c>
      <c r="AD98" s="20">
        <f>HLOOKUP(B98,'[2]RECIPE ROW'!$A$4:$BK$107,MATCH($AD$3,'[2]RECIPE ROW'!$B$4:$B$107,0))*D98</f>
        <v>0</v>
      </c>
      <c r="AE98" s="20">
        <f>HLOOKUP(B98,'[2]RECIPE ROW'!$A$4:$BK$107,MATCH($AE$3,'[2]RECIPE ROW'!$B$4:$B$107,0))*D98</f>
        <v>1.5541445884758971</v>
      </c>
      <c r="AF98" s="20">
        <f>HLOOKUP(B98,'[2]RECIPE ROW'!$A$4:$BK$107,MATCH($AF$3,'[2]RECIPE ROW'!$B$4:$B$107,0))*D98</f>
        <v>0</v>
      </c>
      <c r="AG98" s="20">
        <f>HLOOKUP(B98,'[2]RECIPE ROW'!$A$4:$BK$107,MATCH($AG$3,'[2]RECIPE ROW'!$B$4:$B$107,0))*D98</f>
        <v>0.6216578353903589</v>
      </c>
      <c r="AH98" s="20">
        <f>HLOOKUP(B98,'[2]RECIPE ROW'!$A$4:$BK$107,MATCH($AH$3,'[2]RECIPE ROW'!$B$4:$B$107,0))*D98</f>
        <v>0</v>
      </c>
      <c r="AI98" s="20">
        <f>HLOOKUP(B98,'[2]RECIPE ROW'!$A$4:$BK$107,MATCH($AI$3,'[2]RECIPE ROW'!$B$4:$B$107,0))*D98</f>
        <v>0</v>
      </c>
      <c r="AJ98" s="20">
        <f>HLOOKUP(B98,'[2]RECIPE ROW'!$A$4:$BK$107,MATCH($AJ$3,'[2]RECIPE ROW'!$B$4:$B$107,0))*D98</f>
        <v>6.9936506481415366</v>
      </c>
      <c r="AK98" s="20">
        <f>HLOOKUP(B98,'[2]RECIPE ROW'!$A$4:$BK$107,MATCH($AK$3,'[2]RECIPE ROW'!$B$4:$B$107,0))*D98</f>
        <v>0</v>
      </c>
      <c r="AL98" s="20">
        <f>HLOOKUP(B98,'[2]RECIPE ROW'!$A$4:$BK$107,MATCH($AL$3,'[2]RECIPE ROW'!$B$4:$B$107,0))*D98</f>
        <v>0</v>
      </c>
      <c r="AM98" s="20">
        <f>HLOOKUP(B98,'[2]RECIPE ROW'!$A$4:$BK$107,MATCH($AM$3,'[2]RECIPE ROW'!$B$4:$B$107,0))*D98</f>
        <v>0</v>
      </c>
      <c r="AN98" s="20">
        <f>HLOOKUP(B98,'[2]RECIPE ROW'!$A$4:$BK$107,MATCH($AN$3,'[2]RECIPE ROW'!$B$4:$B$107,0))*D98</f>
        <v>0</v>
      </c>
      <c r="AO98" s="20">
        <f>HLOOKUP(B98,'[2]RECIPE ROW'!$A$4:$BK$107,MATCH($AO$3,'[2]RECIPE ROW'!$B$4:$B$107,0))*D98</f>
        <v>0</v>
      </c>
      <c r="AP98" s="20">
        <f>HLOOKUP(B98,'[2]RECIPE ROW'!$A$4:$BK$107,MATCH($AP$3,'[2]RECIPE ROW'!$B$4:$B$107,0))*D98</f>
        <v>0</v>
      </c>
      <c r="AQ98" s="20">
        <f>HLOOKUP(B98,'[2]RECIPE ROW'!$A$4:$BK$107,MATCH($AQ$3,'[2]RECIPE ROW'!$B$4:$B$107,0))*D98</f>
        <v>0</v>
      </c>
      <c r="AR98" s="20">
        <f>HLOOKUP(B98,'[2]RECIPE ROW'!$A$4:$BK$107,MATCH($AR$3,'[2]RECIPE ROW'!$B$4:$B$107,0))*D98</f>
        <v>0</v>
      </c>
      <c r="AS98" s="20">
        <f>HLOOKUP(B98,'[2]RECIPE ROW'!$A$4:$BK$107,MATCH($AS$3,'[2]RECIPE ROW'!$B$4:$B$107,0))*D98</f>
        <v>6.2165783539035888E-2</v>
      </c>
      <c r="AT98" s="20">
        <f>HLOOKUP(B98,'[2]RECIPE ROW'!$A$4:$BK$107,MATCH($AT$3,'[2]RECIPE ROW'!$B$4:$B$107,0))*D98</f>
        <v>0</v>
      </c>
      <c r="AU98" s="20">
        <f>HLOOKUP(B98,'[2]RECIPE ROW'!$A$4:$BK$107,MATCH($AU$3,'[2]RECIPE ROW'!$B$4:$B$107,0))*D98</f>
        <v>0</v>
      </c>
      <c r="AV98" s="20">
        <f>HLOOKUP(B98,'[2]RECIPE ROW'!$A$4:$BK$107,MATCH($AV$3,'[2]RECIPE ROW'!$B$4:$B$107,0))*D98</f>
        <v>0</v>
      </c>
      <c r="AW98" s="20">
        <f>HLOOKUP(B98,'[2]RECIPE ROW'!$A$4:$BK$107,MATCH($AW$3,'[2]RECIPE ROW'!$B$4:$B$107,0))*D98</f>
        <v>0</v>
      </c>
      <c r="AX98" s="20">
        <f>HLOOKUP(B98,'[2]RECIPE ROW'!$A$4:$BK$107,MATCH($AX$3,'[2]RECIPE ROW'!$B$4:$B$107,0))*D98</f>
        <v>0</v>
      </c>
      <c r="AY98" s="20">
        <f>HLOOKUP(B98,'[2]RECIPE ROW'!$A$4:$BK$107,MATCH($AY$3,'[2]RECIPE ROW'!$B$4:$B$107,0))*D98</f>
        <v>0</v>
      </c>
      <c r="AZ98" s="20">
        <f>HLOOKUP(B98,'[2]RECIPE ROW'!$A$4:$BK$107,MATCH($AZ$3,'[2]RECIPE ROW'!$B$4:$B$107,0))*D98</f>
        <v>0</v>
      </c>
      <c r="BA98" s="20">
        <f>HLOOKUP(B98,'[2]RECIPE ROW'!$A$4:$BK$107,MATCH($BA$3,'[2]RECIPE ROW'!$B$4:$B$107,0))*D98</f>
        <v>0</v>
      </c>
      <c r="BB98" s="20">
        <f>HLOOKUP(B98,'[2]RECIPE ROW'!$A$4:$BK$107,MATCH($BB$3,'[2]RECIPE ROW'!$B$4:$B$107,0))*D98</f>
        <v>0</v>
      </c>
      <c r="BC98" s="20">
        <f>HLOOKUP(B98,'[2]RECIPE ROW'!$A$4:$BK$107,MATCH($BC$3,'[2]RECIPE ROW'!$B$4:$B$107,0))*D98</f>
        <v>0</v>
      </c>
      <c r="BD98" s="20">
        <f>HLOOKUP(B98,'[2]RECIPE ROW'!$A$4:$BK$107,MATCH($BD$3,'[2]RECIPE ROW'!$B$4:$B$107,0))*D98</f>
        <v>0</v>
      </c>
      <c r="BE98" s="20">
        <f>HLOOKUP(B98,'[2]RECIPE ROW'!$A$4:$BK$107,MATCH($BE$3,'[2]RECIPE ROW'!$B$4:$B$107,0))*D98</f>
        <v>0</v>
      </c>
      <c r="BF98" s="20">
        <f>HLOOKUP(B98,'[2]RECIPE ROW'!$A$4:$BK$107,MATCH($BF$3,'[2]RECIPE ROW'!$B$4:$B$107,0))*D98</f>
        <v>0</v>
      </c>
      <c r="BG98" s="20">
        <f>+BH98*'[2]RECIPE ROW'!$BA$74</f>
        <v>763.98018022462759</v>
      </c>
      <c r="BH98" s="20">
        <f>HLOOKUP(B98,'[2]RECIPE ROW'!$A$4:$BK$107,MATCH($BH$3,'[2]RECIPE ROW'!$B$4:$B$107,0))*D98</f>
        <v>87.058206583736634</v>
      </c>
    </row>
    <row r="99" spans="1:60" ht="22.7" customHeight="1">
      <c r="A99" s="9">
        <v>126</v>
      </c>
      <c r="B99" s="9">
        <f>+B98</f>
        <v>49</v>
      </c>
      <c r="C99" s="10" t="str">
        <f>VLOOKUP(A99,'[1]موازنه المبيعات '!$B$5:$R$1200,2,0)</f>
        <v>MOZARELLA   panda 2 KG</v>
      </c>
      <c r="D99" s="11">
        <f>VLOOKUP(A99,'[1]SALES FORCAST'!$B$4:$O$338,3,0)</f>
        <v>11262.312165424457</v>
      </c>
      <c r="E99" s="20">
        <f>HLOOKUP(B99,'[2]RECIPE ROW'!$A$4:$BK$107,MATCH($E$3,'[2]RECIPE ROW'!$B$4:$B$107,0))*D99</f>
        <v>0</v>
      </c>
      <c r="F99" s="20">
        <f>HLOOKUP(B99,[2]!recipe,MATCH($F$3,'[2]RECIPE ROW'!$B$4:$B$107,0))*D99</f>
        <v>1801.9699464679131</v>
      </c>
      <c r="G99" s="20">
        <f>HLOOKUP(B99,'[2]RECIPE ROW'!$A$4:$BK$107,MATCH($G$3,'[2]RECIPE ROW'!$B$4:$B$107,0))*D99</f>
        <v>0</v>
      </c>
      <c r="H99" s="20">
        <f>HLOOKUP(B99,'[2]RECIPE ROW'!$A$4:$BK$107,MATCH($H$3,'[2]RECIPE ROW'!$B$4:$B$107,0))*D99</f>
        <v>13.514774598509348</v>
      </c>
      <c r="I99" s="20">
        <f>HLOOKUP(B99,'[2]RECIPE ROW'!$A$4:$BK$107,MATCH($I$3,'[2]RECIPE ROW'!$B$4:$B$107,0))*D99</f>
        <v>168.93468248136685</v>
      </c>
      <c r="J99" s="20">
        <f>HLOOKUP(B99,'[2]RECIPE ROW'!$A$4:$BK$107,MATCH($J$3,'[2]RECIPE ROW'!$B$4:$B$107,0))*D99</f>
        <v>0</v>
      </c>
      <c r="K99" s="20">
        <f>HLOOKUP(B99,'[2]RECIPE ROW'!$A$4:$BK$107,MATCH($K$3,'[2]RECIPE ROW'!$B$4:$B$107,0))*D99</f>
        <v>0</v>
      </c>
      <c r="L99" s="20">
        <f>HLOOKUP(B99,'[2]RECIPE ROW'!$A$4:$BK$107,MATCH($L$3,'[2]RECIPE ROW'!$B$4:$B$107,0))*D99</f>
        <v>0</v>
      </c>
      <c r="M99" s="20">
        <f>HLOOKUP(B99,'[2]RECIPE ROW'!$A$4:$BK$107,MATCH($M$3,'[2]RECIPE ROW'!$B$4:$B$107,0))*D99</f>
        <v>0</v>
      </c>
      <c r="N99" s="20">
        <f>HLOOKUP(B99,'[2]RECIPE ROW'!$A$4:$BK$107,MATCH($N$3,'[2]RECIPE ROW'!$B$4:$B$107,0))*D99</f>
        <v>0</v>
      </c>
      <c r="O99" s="20">
        <f>HLOOKUP(B99,'[2]RECIPE ROW'!$A$4:$BK$107,MATCH($O$3,'[2]RECIPE ROW'!$B$4:$B$107,0))*D99</f>
        <v>0</v>
      </c>
      <c r="P99" s="20">
        <f>HLOOKUP(B99,'[2]RECIPE ROW'!$A$4:$BK$107,MATCH($P$3,'[2]RECIPE ROW'!$B$4:$B$107,0))*D99</f>
        <v>1621.772951821122</v>
      </c>
      <c r="Q99" s="20">
        <f>HLOOKUP(B99,'[2]RECIPE ROW'!$A$4:$BK$107,MATCH($Q$3,'[2]RECIPE ROW'!$B$4:$B$107,0))*D99</f>
        <v>0</v>
      </c>
      <c r="R99" s="20">
        <f>HLOOKUP(B99,'[2]RECIPE ROW'!$A$4:$BK$107,MATCH($R$3,'[2]RECIPE ROW'!$B$4:$B$107,0))*D99</f>
        <v>0</v>
      </c>
      <c r="S99" s="20">
        <f>HLOOKUP(B99,'[2]RECIPE ROW'!$A$4:$BK$107,MATCH($S$3,'[2]RECIPE ROW'!$B$4:$B$107,0))*D99</f>
        <v>0</v>
      </c>
      <c r="T99" s="20">
        <f>HLOOKUP(B99,'[2]RECIPE ROW'!$A$4:$BK$107,MATCH($T$3,'[2]RECIPE ROW'!$B$4:$B$107,0))*D99</f>
        <v>0</v>
      </c>
      <c r="U99" s="20">
        <f>HLOOKUP(B99,'[2]RECIPE ROW'!$A$4:$BK$107,MATCH($U$3,'[2]RECIPE ROW'!$B$4:$B$107,0))*D99</f>
        <v>0</v>
      </c>
      <c r="V99" s="20">
        <f>HLOOKUP(B99,'[2]RECIPE ROW'!$A$4:$BK$107,MATCH($V$3,'[2]RECIPE ROW'!$B$4:$B$107,0))*D99</f>
        <v>0</v>
      </c>
      <c r="W99" s="20">
        <f>HLOOKUP(B99,'[2]RECIPE ROW'!$A$4:$BK$107,MATCH($W$3,'[2]RECIPE ROW'!$B$4:$B$107,0))*D99</f>
        <v>0</v>
      </c>
      <c r="X99" s="20">
        <f>HLOOKUP(B99,'[2]RECIPE ROW'!$A$4:$BK$107,MATCH($X$3,'[2]RECIPE ROW'!$B$4:$B$107,0))*D99</f>
        <v>0</v>
      </c>
      <c r="Y99" s="20">
        <f>HLOOKUP(B99,'[2]RECIPE ROW'!$A$4:$BK$107,MATCH($Y$3,'[2]RECIPE ROW'!$B$4:$B$107,0))*D99</f>
        <v>0</v>
      </c>
      <c r="Z99" s="20">
        <f>HLOOKUP(B99,'[2]RECIPE ROW'!$A$4:$BK$107,MATCH($Z$3,'[2]RECIPE ROW'!$B$4:$B$107,0))*D99</f>
        <v>0</v>
      </c>
      <c r="AA99" s="20">
        <f>HLOOKUP(B99,'[2]RECIPE ROW'!$A$4:$BK$107,MATCH($AA$3,'[2]RECIPE ROW'!$B$4:$B$107,0))*D99</f>
        <v>0</v>
      </c>
      <c r="AB99" s="20">
        <f>HLOOKUP(B99,'[2]RECIPE ROW'!$A$4:$BK$107,MATCH($AB$3,'[2]RECIPE ROW'!$B$4:$B$107,0))*D99</f>
        <v>0</v>
      </c>
      <c r="AC99" s="20">
        <f>HLOOKUP(B99,'[2]RECIPE ROW'!$A$4:$BK$107,MATCH($AC$3,'[2]RECIPE ROW'!$B$4:$B$107,0))*D99</f>
        <v>94.60342218956545</v>
      </c>
      <c r="AD99" s="20">
        <f>HLOOKUP(B99,'[2]RECIPE ROW'!$A$4:$BK$107,MATCH($AD$3,'[2]RECIPE ROW'!$B$4:$B$107,0))*D99</f>
        <v>0</v>
      </c>
      <c r="AE99" s="20">
        <f>HLOOKUP(B99,'[2]RECIPE ROW'!$A$4:$BK$107,MATCH($AE$3,'[2]RECIPE ROW'!$B$4:$B$107,0))*D99</f>
        <v>56.311560827122285</v>
      </c>
      <c r="AF99" s="20">
        <f>HLOOKUP(B99,'[2]RECIPE ROW'!$A$4:$BK$107,MATCH($AF$3,'[2]RECIPE ROW'!$B$4:$B$107,0))*D99</f>
        <v>0</v>
      </c>
      <c r="AG99" s="20">
        <f>HLOOKUP(B99,'[2]RECIPE ROW'!$A$4:$BK$107,MATCH($AG$3,'[2]RECIPE ROW'!$B$4:$B$107,0))*D99</f>
        <v>22.524624330848916</v>
      </c>
      <c r="AH99" s="20">
        <f>HLOOKUP(B99,'[2]RECIPE ROW'!$A$4:$BK$107,MATCH($AH$3,'[2]RECIPE ROW'!$B$4:$B$107,0))*D99</f>
        <v>0</v>
      </c>
      <c r="AI99" s="20">
        <f>HLOOKUP(B99,'[2]RECIPE ROW'!$A$4:$BK$107,MATCH($AI$3,'[2]RECIPE ROW'!$B$4:$B$107,0))*D99</f>
        <v>0</v>
      </c>
      <c r="AJ99" s="20">
        <f>HLOOKUP(B99,'[2]RECIPE ROW'!$A$4:$BK$107,MATCH($AJ$3,'[2]RECIPE ROW'!$B$4:$B$107,0))*D99</f>
        <v>253.40202372205027</v>
      </c>
      <c r="AK99" s="20">
        <f>HLOOKUP(B99,'[2]RECIPE ROW'!$A$4:$BK$107,MATCH($AK$3,'[2]RECIPE ROW'!$B$4:$B$107,0))*D99</f>
        <v>0</v>
      </c>
      <c r="AL99" s="20">
        <f>HLOOKUP(B99,'[2]RECIPE ROW'!$A$4:$BK$107,MATCH($AL$3,'[2]RECIPE ROW'!$B$4:$B$107,0))*D99</f>
        <v>0</v>
      </c>
      <c r="AM99" s="20">
        <f>HLOOKUP(B99,'[2]RECIPE ROW'!$A$4:$BK$107,MATCH($AM$3,'[2]RECIPE ROW'!$B$4:$B$107,0))*D99</f>
        <v>0</v>
      </c>
      <c r="AN99" s="20">
        <f>HLOOKUP(B99,'[2]RECIPE ROW'!$A$4:$BK$107,MATCH($AN$3,'[2]RECIPE ROW'!$B$4:$B$107,0))*D99</f>
        <v>0</v>
      </c>
      <c r="AO99" s="20">
        <f>HLOOKUP(B99,'[2]RECIPE ROW'!$A$4:$BK$107,MATCH($AO$3,'[2]RECIPE ROW'!$B$4:$B$107,0))*D99</f>
        <v>0</v>
      </c>
      <c r="AP99" s="20">
        <f>HLOOKUP(B99,'[2]RECIPE ROW'!$A$4:$BK$107,MATCH($AP$3,'[2]RECIPE ROW'!$B$4:$B$107,0))*D99</f>
        <v>0</v>
      </c>
      <c r="AQ99" s="20">
        <f>HLOOKUP(B99,'[2]RECIPE ROW'!$A$4:$BK$107,MATCH($AQ$3,'[2]RECIPE ROW'!$B$4:$B$107,0))*D99</f>
        <v>0</v>
      </c>
      <c r="AR99" s="20">
        <f>HLOOKUP(B99,'[2]RECIPE ROW'!$A$4:$BK$107,MATCH($AR$3,'[2]RECIPE ROW'!$B$4:$B$107,0))*D99</f>
        <v>0</v>
      </c>
      <c r="AS99" s="20">
        <f>HLOOKUP(B99,'[2]RECIPE ROW'!$A$4:$BK$107,MATCH($AS$3,'[2]RECIPE ROW'!$B$4:$B$107,0))*D99</f>
        <v>2.2524624330848915</v>
      </c>
      <c r="AT99" s="20">
        <f>HLOOKUP(B99,'[2]RECIPE ROW'!$A$4:$BK$107,MATCH($AT$3,'[2]RECIPE ROW'!$B$4:$B$107,0))*D99</f>
        <v>0</v>
      </c>
      <c r="AU99" s="20">
        <f>HLOOKUP(B99,'[2]RECIPE ROW'!$A$4:$BK$107,MATCH($AU$3,'[2]RECIPE ROW'!$B$4:$B$107,0))*D99</f>
        <v>0</v>
      </c>
      <c r="AV99" s="20">
        <f>HLOOKUP(B99,'[2]RECIPE ROW'!$A$4:$BK$107,MATCH($AV$3,'[2]RECIPE ROW'!$B$4:$B$107,0))*D99</f>
        <v>0</v>
      </c>
      <c r="AW99" s="20">
        <f>HLOOKUP(B99,'[2]RECIPE ROW'!$A$4:$BK$107,MATCH($AW$3,'[2]RECIPE ROW'!$B$4:$B$107,0))*D99</f>
        <v>0</v>
      </c>
      <c r="AX99" s="20">
        <f>HLOOKUP(B99,'[2]RECIPE ROW'!$A$4:$BK$107,MATCH($AX$3,'[2]RECIPE ROW'!$B$4:$B$107,0))*D99</f>
        <v>0</v>
      </c>
      <c r="AY99" s="20">
        <f>HLOOKUP(B99,'[2]RECIPE ROW'!$A$4:$BK$107,MATCH($AY$3,'[2]RECIPE ROW'!$B$4:$B$107,0))*D99</f>
        <v>0</v>
      </c>
      <c r="AZ99" s="20">
        <f>HLOOKUP(B99,'[2]RECIPE ROW'!$A$4:$BK$107,MATCH($AZ$3,'[2]RECIPE ROW'!$B$4:$B$107,0))*D99</f>
        <v>0</v>
      </c>
      <c r="BA99" s="20">
        <f>HLOOKUP(B99,'[2]RECIPE ROW'!$A$4:$BK$107,MATCH($BA$3,'[2]RECIPE ROW'!$B$4:$B$107,0))*D99</f>
        <v>0</v>
      </c>
      <c r="BB99" s="20">
        <f>HLOOKUP(B99,'[2]RECIPE ROW'!$A$4:$BK$107,MATCH($BB$3,'[2]RECIPE ROW'!$B$4:$B$107,0))*D99</f>
        <v>0</v>
      </c>
      <c r="BC99" s="20">
        <f>HLOOKUP(B99,'[2]RECIPE ROW'!$A$4:$BK$107,MATCH($BC$3,'[2]RECIPE ROW'!$B$4:$B$107,0))*D99</f>
        <v>0</v>
      </c>
      <c r="BD99" s="20">
        <f>HLOOKUP(B99,'[2]RECIPE ROW'!$A$4:$BK$107,MATCH($BD$3,'[2]RECIPE ROW'!$B$4:$B$107,0))*D99</f>
        <v>0</v>
      </c>
      <c r="BE99" s="20">
        <f>HLOOKUP(B99,'[2]RECIPE ROW'!$A$4:$BK$107,MATCH($BE$3,'[2]RECIPE ROW'!$B$4:$B$107,0))*D99</f>
        <v>0</v>
      </c>
      <c r="BF99" s="20">
        <f>HLOOKUP(B99,'[2]RECIPE ROW'!$A$4:$BK$107,MATCH($BF$3,'[2]RECIPE ROW'!$B$4:$B$107,0))*D99</f>
        <v>0</v>
      </c>
      <c r="BG99" s="20">
        <f>HLOOKUP(B99,'[2]RECIPE ROW'!$A$4:$BK$107,MATCH($BG$3,'[2]RECIPE ROW'!$B$4:$B$107,0))*D99</f>
        <v>0</v>
      </c>
      <c r="BH99" s="20">
        <f>HLOOKUP(B99,'[2]RECIPE ROW'!$A$4:$BK$107,MATCH($BH$3,'[2]RECIPE ROW'!$B$4:$B$107,0))*D99</f>
        <v>3154.3934405407435</v>
      </c>
    </row>
    <row r="100" spans="1:60" ht="22.7" customHeight="1">
      <c r="A100" s="9">
        <v>127</v>
      </c>
      <c r="B100" s="9">
        <f>+'[2]RECIPE ROW'!BB4</f>
        <v>52</v>
      </c>
      <c r="C100" s="10" t="str">
        <f>VLOOKUP(A100,'[1]موازنه المبيعات '!$B$5:$R$1200,2,0)</f>
        <v>MOZARELLA  dairy200 gm RETAIL</v>
      </c>
      <c r="D100" s="11">
        <f>VLOOKUP(A100,'[1]SALES FORCAST'!$B$4:$O$338,3,0)</f>
        <v>0</v>
      </c>
      <c r="E100" s="20">
        <f>HLOOKUP(B100,'[2]RECIPE ROW'!$A$4:$BK$107,MATCH($E$3,'[2]RECIPE ROW'!$B$4:$B$107,0))*D100</f>
        <v>0</v>
      </c>
      <c r="F100" s="20">
        <f>HLOOKUP(B100,[2]!recipe,MATCH($F$3,'[2]RECIPE ROW'!$B$4:$B$107,0))*D100</f>
        <v>0</v>
      </c>
      <c r="G100" s="20">
        <f>HLOOKUP(B100,'[2]RECIPE ROW'!$A$4:$BK$107,MATCH($G$3,'[2]RECIPE ROW'!$B$4:$B$107,0))*D100</f>
        <v>0</v>
      </c>
      <c r="H100" s="20">
        <f>HLOOKUP(B100,'[2]RECIPE ROW'!$A$4:$BK$107,MATCH($H$3,'[2]RECIPE ROW'!$B$4:$B$107,0))*D100</f>
        <v>0</v>
      </c>
      <c r="I100" s="20">
        <f>HLOOKUP(B100,'[2]RECIPE ROW'!$A$4:$BK$107,MATCH($I$3,'[2]RECIPE ROW'!$B$4:$B$107,0))*D100</f>
        <v>0</v>
      </c>
      <c r="J100" s="20">
        <f>HLOOKUP(B100,'[2]RECIPE ROW'!$A$4:$BK$107,MATCH($J$3,'[2]RECIPE ROW'!$B$4:$B$107,0))*D100</f>
        <v>0</v>
      </c>
      <c r="K100" s="20">
        <f>HLOOKUP(B100,'[2]RECIPE ROW'!$A$4:$BK$107,MATCH($K$3,'[2]RECIPE ROW'!$B$4:$B$107,0))*D100</f>
        <v>0</v>
      </c>
      <c r="L100" s="20">
        <f>HLOOKUP(B100,'[2]RECIPE ROW'!$A$4:$BK$107,MATCH($L$3,'[2]RECIPE ROW'!$B$4:$B$107,0))*D100</f>
        <v>0</v>
      </c>
      <c r="M100" s="20">
        <f>HLOOKUP(B100,'[2]RECIPE ROW'!$A$4:$BK$107,MATCH($M$3,'[2]RECIPE ROW'!$B$4:$B$107,0))*D100</f>
        <v>0</v>
      </c>
      <c r="N100" s="20">
        <f>HLOOKUP(B100,'[2]RECIPE ROW'!$A$4:$BK$107,MATCH($N$3,'[2]RECIPE ROW'!$B$4:$B$107,0))*D100</f>
        <v>0</v>
      </c>
      <c r="O100" s="20">
        <f>HLOOKUP(B100,'[2]RECIPE ROW'!$A$4:$BK$107,MATCH($O$3,'[2]RECIPE ROW'!$B$4:$B$107,0))*D100</f>
        <v>0</v>
      </c>
      <c r="P100" s="20">
        <f>HLOOKUP(B100,'[2]RECIPE ROW'!$A$4:$BK$107,MATCH($P$3,'[2]RECIPE ROW'!$B$4:$B$107,0))*D100</f>
        <v>0</v>
      </c>
      <c r="Q100" s="20">
        <f>HLOOKUP(B100,'[2]RECIPE ROW'!$A$4:$BK$107,MATCH($Q$3,'[2]RECIPE ROW'!$B$4:$B$107,0))*D100</f>
        <v>0</v>
      </c>
      <c r="R100" s="20">
        <f>HLOOKUP(B100,'[2]RECIPE ROW'!$A$4:$BK$107,MATCH($R$3,'[2]RECIPE ROW'!$B$4:$B$107,0))*D100</f>
        <v>0</v>
      </c>
      <c r="S100" s="20">
        <f>HLOOKUP(B100,'[2]RECIPE ROW'!$A$4:$BK$107,MATCH($S$3,'[2]RECIPE ROW'!$B$4:$B$107,0))*D100</f>
        <v>0</v>
      </c>
      <c r="T100" s="20">
        <f>HLOOKUP(B100,'[2]RECIPE ROW'!$A$4:$BK$107,MATCH($T$3,'[2]RECIPE ROW'!$B$4:$B$107,0))*D100</f>
        <v>0</v>
      </c>
      <c r="U100" s="20">
        <f>HLOOKUP(B100,'[2]RECIPE ROW'!$A$4:$BK$107,MATCH($U$3,'[2]RECIPE ROW'!$B$4:$B$107,0))*D100</f>
        <v>0</v>
      </c>
      <c r="V100" s="20">
        <f>HLOOKUP(B100,'[2]RECIPE ROW'!$A$4:$BK$107,MATCH($V$3,'[2]RECIPE ROW'!$B$4:$B$107,0))*D100</f>
        <v>0</v>
      </c>
      <c r="W100" s="20">
        <f>HLOOKUP(B100,'[2]RECIPE ROW'!$A$4:$BK$107,MATCH($W$3,'[2]RECIPE ROW'!$B$4:$B$107,0))*D100</f>
        <v>0</v>
      </c>
      <c r="X100" s="20">
        <f>HLOOKUP(B100,'[2]RECIPE ROW'!$A$4:$BK$107,MATCH($X$3,'[2]RECIPE ROW'!$B$4:$B$107,0))*D100</f>
        <v>0</v>
      </c>
      <c r="Y100" s="20">
        <f>HLOOKUP(B100,'[2]RECIPE ROW'!$A$4:$BK$107,MATCH($Y$3,'[2]RECIPE ROW'!$B$4:$B$107,0))*D100</f>
        <v>0</v>
      </c>
      <c r="Z100" s="20">
        <f>HLOOKUP(B100,'[2]RECIPE ROW'!$A$4:$BK$107,MATCH($Z$3,'[2]RECIPE ROW'!$B$4:$B$107,0))*D100</f>
        <v>0</v>
      </c>
      <c r="AA100" s="20">
        <f>HLOOKUP(B100,'[2]RECIPE ROW'!$A$4:$BK$107,MATCH($AA$3,'[2]RECIPE ROW'!$B$4:$B$107,0))*D100</f>
        <v>0</v>
      </c>
      <c r="AB100" s="20">
        <f>HLOOKUP(B100,'[2]RECIPE ROW'!$A$4:$BK$107,MATCH($AB$3,'[2]RECIPE ROW'!$B$4:$B$107,0))*D100</f>
        <v>0</v>
      </c>
      <c r="AC100" s="20">
        <f>HLOOKUP(B100,'[2]RECIPE ROW'!$A$4:$BK$107,MATCH($AC$3,'[2]RECIPE ROW'!$B$4:$B$107,0))*D100</f>
        <v>0</v>
      </c>
      <c r="AD100" s="20">
        <f>HLOOKUP(B100,'[2]RECIPE ROW'!$A$4:$BK$107,MATCH($AD$3,'[2]RECIPE ROW'!$B$4:$B$107,0))*D100</f>
        <v>0</v>
      </c>
      <c r="AE100" s="20">
        <f>HLOOKUP(B100,'[2]RECIPE ROW'!$A$4:$BK$107,MATCH($AE$3,'[2]RECIPE ROW'!$B$4:$B$107,0))*D100</f>
        <v>0</v>
      </c>
      <c r="AF100" s="20">
        <f>HLOOKUP(B100,'[2]RECIPE ROW'!$A$4:$BK$107,MATCH($AF$3,'[2]RECIPE ROW'!$B$4:$B$107,0))*D100</f>
        <v>0</v>
      </c>
      <c r="AG100" s="20">
        <f>HLOOKUP(B100,'[2]RECIPE ROW'!$A$4:$BK$107,MATCH($AG$3,'[2]RECIPE ROW'!$B$4:$B$107,0))*D100</f>
        <v>0</v>
      </c>
      <c r="AH100" s="20">
        <f>HLOOKUP(B100,'[2]RECIPE ROW'!$A$4:$BK$107,MATCH($AH$3,'[2]RECIPE ROW'!$B$4:$B$107,0))*D100</f>
        <v>0</v>
      </c>
      <c r="AI100" s="20">
        <f>HLOOKUP(B100,'[2]RECIPE ROW'!$A$4:$BK$107,MATCH($AI$3,'[2]RECIPE ROW'!$B$4:$B$107,0))*D100</f>
        <v>0</v>
      </c>
      <c r="AJ100" s="20">
        <f>HLOOKUP(B100,'[2]RECIPE ROW'!$A$4:$BK$107,MATCH($AJ$3,'[2]RECIPE ROW'!$B$4:$B$107,0))*D100</f>
        <v>0</v>
      </c>
      <c r="AK100" s="20">
        <f>HLOOKUP(B100,'[2]RECIPE ROW'!$A$4:$BK$107,MATCH($AK$3,'[2]RECIPE ROW'!$B$4:$B$107,0))*D100</f>
        <v>0</v>
      </c>
      <c r="AL100" s="20">
        <f>HLOOKUP(B100,'[2]RECIPE ROW'!$A$4:$BK$107,MATCH($AL$3,'[2]RECIPE ROW'!$B$4:$B$107,0))*D100</f>
        <v>0</v>
      </c>
      <c r="AM100" s="20">
        <f>HLOOKUP(B100,'[2]RECIPE ROW'!$A$4:$BK$107,MATCH($AM$3,'[2]RECIPE ROW'!$B$4:$B$107,0))*D100</f>
        <v>0</v>
      </c>
      <c r="AN100" s="20">
        <f>HLOOKUP(B100,'[2]RECIPE ROW'!$A$4:$BK$107,MATCH($AN$3,'[2]RECIPE ROW'!$B$4:$B$107,0))*D100</f>
        <v>0</v>
      </c>
      <c r="AO100" s="20">
        <f>HLOOKUP(B100,'[2]RECIPE ROW'!$A$4:$BK$107,MATCH($AO$3,'[2]RECIPE ROW'!$B$4:$B$107,0))*D100</f>
        <v>0</v>
      </c>
      <c r="AP100" s="20">
        <f>HLOOKUP(B100,'[2]RECIPE ROW'!$A$4:$BK$107,MATCH($AP$3,'[2]RECIPE ROW'!$B$4:$B$107,0))*D100</f>
        <v>0</v>
      </c>
      <c r="AQ100" s="20">
        <f>HLOOKUP(B100,'[2]RECIPE ROW'!$A$4:$BK$107,MATCH($AQ$3,'[2]RECIPE ROW'!$B$4:$B$107,0))*D100</f>
        <v>0</v>
      </c>
      <c r="AR100" s="20">
        <f>HLOOKUP(B100,'[2]RECIPE ROW'!$A$4:$BK$107,MATCH($AR$3,'[2]RECIPE ROW'!$B$4:$B$107,0))*D100</f>
        <v>0</v>
      </c>
      <c r="AS100" s="20">
        <f>HLOOKUP(B100,'[2]RECIPE ROW'!$A$4:$BK$107,MATCH($AS$3,'[2]RECIPE ROW'!$B$4:$B$107,0))*D100</f>
        <v>0</v>
      </c>
      <c r="AT100" s="20">
        <f>HLOOKUP(B100,'[2]RECIPE ROW'!$A$4:$BK$107,MATCH($AT$3,'[2]RECIPE ROW'!$B$4:$B$107,0))*D100</f>
        <v>0</v>
      </c>
      <c r="AU100" s="20">
        <f>HLOOKUP(B100,'[2]RECIPE ROW'!$A$4:$BK$107,MATCH($AU$3,'[2]RECIPE ROW'!$B$4:$B$107,0))*D100</f>
        <v>0</v>
      </c>
      <c r="AV100" s="20">
        <f>HLOOKUP(B100,'[2]RECIPE ROW'!$A$4:$BK$107,MATCH($AV$3,'[2]RECIPE ROW'!$B$4:$B$107,0))*D100</f>
        <v>0</v>
      </c>
      <c r="AW100" s="20">
        <f>HLOOKUP(B100,'[2]RECIPE ROW'!$A$4:$BK$107,MATCH($AW$3,'[2]RECIPE ROW'!$B$4:$B$107,0))*D100</f>
        <v>0</v>
      </c>
      <c r="AX100" s="20">
        <f>HLOOKUP(B100,'[2]RECIPE ROW'!$A$4:$BK$107,MATCH($AX$3,'[2]RECIPE ROW'!$B$4:$B$107,0))*D100</f>
        <v>0</v>
      </c>
      <c r="AY100" s="20">
        <f>HLOOKUP(B100,'[2]RECIPE ROW'!$A$4:$BK$107,MATCH($AY$3,'[2]RECIPE ROW'!$B$4:$B$107,0))*D100</f>
        <v>0</v>
      </c>
      <c r="AZ100" s="20">
        <f>HLOOKUP(B100,'[2]RECIPE ROW'!$A$4:$BK$107,MATCH($AZ$3,'[2]RECIPE ROW'!$B$4:$B$107,0))*D100</f>
        <v>0</v>
      </c>
      <c r="BA100" s="20">
        <f>HLOOKUP(B100,'[2]RECIPE ROW'!$A$4:$BK$107,MATCH($BA$3,'[2]RECIPE ROW'!$B$4:$B$107,0))*D100</f>
        <v>0</v>
      </c>
      <c r="BB100" s="20">
        <f>HLOOKUP(B100,'[2]RECIPE ROW'!$A$4:$BK$107,MATCH($BB$3,'[2]RECIPE ROW'!$B$4:$B$107,0))*D100</f>
        <v>0</v>
      </c>
      <c r="BC100" s="20">
        <f>HLOOKUP(B100,'[2]RECIPE ROW'!$A$4:$BK$107,MATCH($BC$3,'[2]RECIPE ROW'!$B$4:$B$107,0))*D100</f>
        <v>0</v>
      </c>
      <c r="BD100" s="20">
        <f>HLOOKUP(B100,'[2]RECIPE ROW'!$A$4:$BK$107,MATCH($BD$3,'[2]RECIPE ROW'!$B$4:$B$107,0))*D100</f>
        <v>0</v>
      </c>
      <c r="BE100" s="20">
        <f>HLOOKUP(B100,'[2]RECIPE ROW'!$A$4:$BK$107,MATCH($BE$3,'[2]RECIPE ROW'!$B$4:$B$107,0))*D100</f>
        <v>0</v>
      </c>
      <c r="BF100" s="20">
        <f>HLOOKUP(B100,'[2]RECIPE ROW'!$A$4:$BK$107,MATCH($BF$3,'[2]RECIPE ROW'!$B$4:$B$107,0))*D100</f>
        <v>0</v>
      </c>
      <c r="BG100" s="20">
        <f>HLOOKUP(B100,'[2]RECIPE ROW'!$A$4:$BK$107,MATCH($BG$3,'[2]RECIPE ROW'!$B$4:$B$107,0))*D100</f>
        <v>0</v>
      </c>
      <c r="BH100" s="20">
        <f>HLOOKUP(B100,'[2]RECIPE ROW'!$A$4:$BK$107,MATCH($BH$3,'[2]RECIPE ROW'!$B$4:$B$107,0))*D100</f>
        <v>0</v>
      </c>
    </row>
    <row r="101" spans="1:60" ht="22.7" customHeight="1">
      <c r="A101" s="9">
        <v>128</v>
      </c>
      <c r="B101" s="9">
        <f>+B100</f>
        <v>52</v>
      </c>
      <c r="C101" s="10" t="str">
        <f>VLOOKUP(A101,'[1]موازنه المبيعات '!$B$5:$R$1200,2,0)</f>
        <v>MOZARELLA  dairy350 gm RETAIL</v>
      </c>
      <c r="D101" s="11">
        <f>VLOOKUP(A101,'[1]SALES FORCAST'!$B$4:$O$338,3,0)</f>
        <v>4942.3537126146839</v>
      </c>
      <c r="E101" s="20">
        <f>HLOOKUP(B101,'[2]RECIPE ROW'!$A$4:$BK$107,MATCH($E$3,'[2]RECIPE ROW'!$B$4:$B$107,0))*D101</f>
        <v>0</v>
      </c>
      <c r="F101" s="20">
        <f>HLOOKUP(B101,[2]!recipe,MATCH($F$3,'[2]RECIPE ROW'!$B$4:$B$107,0))*D101</f>
        <v>889.62366827064307</v>
      </c>
      <c r="G101" s="20">
        <f>HLOOKUP(B101,'[2]RECIPE ROW'!$A$4:$BK$107,MATCH($G$3,'[2]RECIPE ROW'!$B$4:$B$107,0))*D101</f>
        <v>0</v>
      </c>
      <c r="H101" s="20">
        <f>HLOOKUP(B101,'[2]RECIPE ROW'!$A$4:$BK$107,MATCH($H$3,'[2]RECIPE ROW'!$B$4:$B$107,0))*D101</f>
        <v>9.8847074252293687</v>
      </c>
      <c r="I101" s="20">
        <f>HLOOKUP(B101,'[2]RECIPE ROW'!$A$4:$BK$107,MATCH($I$3,'[2]RECIPE ROW'!$B$4:$B$107,0))*D101</f>
        <v>74.13530568922026</v>
      </c>
      <c r="J101" s="20">
        <f>HLOOKUP(B101,'[2]RECIPE ROW'!$A$4:$BK$107,MATCH($J$3,'[2]RECIPE ROW'!$B$4:$B$107,0))*D101</f>
        <v>0</v>
      </c>
      <c r="K101" s="20">
        <f>HLOOKUP(B101,'[2]RECIPE ROW'!$A$4:$BK$107,MATCH($K$3,'[2]RECIPE ROW'!$B$4:$B$107,0))*D101</f>
        <v>0</v>
      </c>
      <c r="L101" s="20">
        <f>HLOOKUP(B101,'[2]RECIPE ROW'!$A$4:$BK$107,MATCH($L$3,'[2]RECIPE ROW'!$B$4:$B$107,0))*D101</f>
        <v>0</v>
      </c>
      <c r="M101" s="20">
        <f>HLOOKUP(B101,'[2]RECIPE ROW'!$A$4:$BK$107,MATCH($M$3,'[2]RECIPE ROW'!$B$4:$B$107,0))*D101</f>
        <v>0</v>
      </c>
      <c r="N101" s="20">
        <f>HLOOKUP(B101,'[2]RECIPE ROW'!$A$4:$BK$107,MATCH($N$3,'[2]RECIPE ROW'!$B$4:$B$107,0))*D101</f>
        <v>0</v>
      </c>
      <c r="O101" s="20">
        <f>HLOOKUP(B101,'[2]RECIPE ROW'!$A$4:$BK$107,MATCH($O$3,'[2]RECIPE ROW'!$B$4:$B$107,0))*D101</f>
        <v>0</v>
      </c>
      <c r="P101" s="20">
        <f>HLOOKUP(B101,'[2]RECIPE ROW'!$A$4:$BK$107,MATCH($P$3,'[2]RECIPE ROW'!$B$4:$B$107,0))*D101</f>
        <v>711.69893461651452</v>
      </c>
      <c r="Q101" s="20">
        <f>HLOOKUP(B101,'[2]RECIPE ROW'!$A$4:$BK$107,MATCH($Q$3,'[2]RECIPE ROW'!$B$4:$B$107,0))*D101</f>
        <v>0</v>
      </c>
      <c r="R101" s="20">
        <f>HLOOKUP(B101,'[2]RECIPE ROW'!$A$4:$BK$107,MATCH($R$3,'[2]RECIPE ROW'!$B$4:$B$107,0))*D101</f>
        <v>0</v>
      </c>
      <c r="S101" s="20">
        <f>HLOOKUP(B101,'[2]RECIPE ROW'!$A$4:$BK$107,MATCH($S$3,'[2]RECIPE ROW'!$B$4:$B$107,0))*D101</f>
        <v>0</v>
      </c>
      <c r="T101" s="20">
        <f>HLOOKUP(B101,'[2]RECIPE ROW'!$A$4:$BK$107,MATCH($T$3,'[2]RECIPE ROW'!$B$4:$B$107,0))*D101</f>
        <v>0</v>
      </c>
      <c r="U101" s="20">
        <f>HLOOKUP(B101,'[2]RECIPE ROW'!$A$4:$BK$107,MATCH($U$3,'[2]RECIPE ROW'!$B$4:$B$107,0))*D101</f>
        <v>0</v>
      </c>
      <c r="V101" s="20">
        <f>HLOOKUP(B101,'[2]RECIPE ROW'!$A$4:$BK$107,MATCH($V$3,'[2]RECIPE ROW'!$B$4:$B$107,0))*D101</f>
        <v>0</v>
      </c>
      <c r="W101" s="20">
        <f>HLOOKUP(B101,'[2]RECIPE ROW'!$A$4:$BK$107,MATCH($W$3,'[2]RECIPE ROW'!$B$4:$B$107,0))*D101</f>
        <v>0</v>
      </c>
      <c r="X101" s="20">
        <f>HLOOKUP(B101,'[2]RECIPE ROW'!$A$4:$BK$107,MATCH($X$3,'[2]RECIPE ROW'!$B$4:$B$107,0))*D101</f>
        <v>0</v>
      </c>
      <c r="Y101" s="20">
        <f>HLOOKUP(B101,'[2]RECIPE ROW'!$A$4:$BK$107,MATCH($Y$3,'[2]RECIPE ROW'!$B$4:$B$107,0))*D101</f>
        <v>0</v>
      </c>
      <c r="Z101" s="20">
        <f>HLOOKUP(B101,'[2]RECIPE ROW'!$A$4:$BK$107,MATCH($Z$3,'[2]RECIPE ROW'!$B$4:$B$107,0))*D101</f>
        <v>0</v>
      </c>
      <c r="AA101" s="20">
        <f>HLOOKUP(B101,'[2]RECIPE ROW'!$A$4:$BK$107,MATCH($AA$3,'[2]RECIPE ROW'!$B$4:$B$107,0))*D101</f>
        <v>0</v>
      </c>
      <c r="AB101" s="20">
        <f>HLOOKUP(B101,'[2]RECIPE ROW'!$A$4:$BK$107,MATCH($AB$3,'[2]RECIPE ROW'!$B$4:$B$107,0))*D101</f>
        <v>0</v>
      </c>
      <c r="AC101" s="20">
        <f>HLOOKUP(B101,'[2]RECIPE ROW'!$A$4:$BK$107,MATCH($AC$3,'[2]RECIPE ROW'!$B$4:$B$107,0))*D101</f>
        <v>41.515771185963352</v>
      </c>
      <c r="AD101" s="20">
        <f>HLOOKUP(B101,'[2]RECIPE ROW'!$A$4:$BK$107,MATCH($AD$3,'[2]RECIPE ROW'!$B$4:$B$107,0))*D101</f>
        <v>0</v>
      </c>
      <c r="AE101" s="20">
        <f>HLOOKUP(B101,'[2]RECIPE ROW'!$A$4:$BK$107,MATCH($AE$3,'[2]RECIPE ROW'!$B$4:$B$107,0))*D101</f>
        <v>24.71176856307342</v>
      </c>
      <c r="AF101" s="20">
        <f>HLOOKUP(B101,'[2]RECIPE ROW'!$A$4:$BK$107,MATCH($AF$3,'[2]RECIPE ROW'!$B$4:$B$107,0))*D101</f>
        <v>0</v>
      </c>
      <c r="AG101" s="20">
        <f>HLOOKUP(B101,'[2]RECIPE ROW'!$A$4:$BK$107,MATCH($AG$3,'[2]RECIPE ROW'!$B$4:$B$107,0))*D101</f>
        <v>9.8847074252293687</v>
      </c>
      <c r="AH101" s="20">
        <f>HLOOKUP(B101,'[2]RECIPE ROW'!$A$4:$BK$107,MATCH($AH$3,'[2]RECIPE ROW'!$B$4:$B$107,0))*D101</f>
        <v>0</v>
      </c>
      <c r="AI101" s="20">
        <f>HLOOKUP(B101,'[2]RECIPE ROW'!$A$4:$BK$107,MATCH($AI$3,'[2]RECIPE ROW'!$B$4:$B$107,0))*D101</f>
        <v>0</v>
      </c>
      <c r="AJ101" s="20">
        <f>HLOOKUP(B101,'[2]RECIPE ROW'!$A$4:$BK$107,MATCH($AJ$3,'[2]RECIPE ROW'!$B$4:$B$107,0))*D101</f>
        <v>160.62649565997722</v>
      </c>
      <c r="AK101" s="20">
        <f>HLOOKUP(B101,'[2]RECIPE ROW'!$A$4:$BK$107,MATCH($AK$3,'[2]RECIPE ROW'!$B$4:$B$107,0))*D101</f>
        <v>0</v>
      </c>
      <c r="AL101" s="20">
        <f>HLOOKUP(B101,'[2]RECIPE ROW'!$A$4:$BK$107,MATCH($AL$3,'[2]RECIPE ROW'!$B$4:$B$107,0))*D101</f>
        <v>0</v>
      </c>
      <c r="AM101" s="20">
        <f>HLOOKUP(B101,'[2]RECIPE ROW'!$A$4:$BK$107,MATCH($AM$3,'[2]RECIPE ROW'!$B$4:$B$107,0))*D101</f>
        <v>0</v>
      </c>
      <c r="AN101" s="20">
        <f>HLOOKUP(B101,'[2]RECIPE ROW'!$A$4:$BK$107,MATCH($AN$3,'[2]RECIPE ROW'!$B$4:$B$107,0))*D101</f>
        <v>0</v>
      </c>
      <c r="AO101" s="20">
        <f>HLOOKUP(B101,'[2]RECIPE ROW'!$A$4:$BK$107,MATCH($AO$3,'[2]RECIPE ROW'!$B$4:$B$107,0))*D101</f>
        <v>0</v>
      </c>
      <c r="AP101" s="20">
        <f>HLOOKUP(B101,'[2]RECIPE ROW'!$A$4:$BK$107,MATCH($AP$3,'[2]RECIPE ROW'!$B$4:$B$107,0))*D101</f>
        <v>0</v>
      </c>
      <c r="AQ101" s="20">
        <f>HLOOKUP(B101,'[2]RECIPE ROW'!$A$4:$BK$107,MATCH($AQ$3,'[2]RECIPE ROW'!$B$4:$B$107,0))*D101</f>
        <v>0</v>
      </c>
      <c r="AR101" s="20">
        <f>HLOOKUP(B101,'[2]RECIPE ROW'!$A$4:$BK$107,MATCH($AR$3,'[2]RECIPE ROW'!$B$4:$B$107,0))*D101</f>
        <v>0</v>
      </c>
      <c r="AS101" s="20">
        <f>HLOOKUP(B101,'[2]RECIPE ROW'!$A$4:$BK$107,MATCH($AS$3,'[2]RECIPE ROW'!$B$4:$B$107,0))*D101</f>
        <v>0.98847074252293687</v>
      </c>
      <c r="AT101" s="20">
        <f>HLOOKUP(B101,'[2]RECIPE ROW'!$A$4:$BK$107,MATCH($AT$3,'[2]RECIPE ROW'!$B$4:$B$107,0))*D101</f>
        <v>0</v>
      </c>
      <c r="AU101" s="20">
        <f>HLOOKUP(B101,'[2]RECIPE ROW'!$A$4:$BK$107,MATCH($AU$3,'[2]RECIPE ROW'!$B$4:$B$107,0))*D101</f>
        <v>0</v>
      </c>
      <c r="AV101" s="20">
        <f>HLOOKUP(B101,'[2]RECIPE ROW'!$A$4:$BK$107,MATCH($AV$3,'[2]RECIPE ROW'!$B$4:$B$107,0))*D101</f>
        <v>0</v>
      </c>
      <c r="AW101" s="20">
        <f>HLOOKUP(B101,'[2]RECIPE ROW'!$A$4:$BK$107,MATCH($AW$3,'[2]RECIPE ROW'!$B$4:$B$107,0))*D101</f>
        <v>0</v>
      </c>
      <c r="AX101" s="20">
        <f>HLOOKUP(B101,'[2]RECIPE ROW'!$A$4:$BK$107,MATCH($AX$3,'[2]RECIPE ROW'!$B$4:$B$107,0))*D101</f>
        <v>0</v>
      </c>
      <c r="AY101" s="20">
        <f>HLOOKUP(B101,'[2]RECIPE ROW'!$A$4:$BK$107,MATCH($AY$3,'[2]RECIPE ROW'!$B$4:$B$107,0))*D101</f>
        <v>0</v>
      </c>
      <c r="AZ101" s="20">
        <f>HLOOKUP(B101,'[2]RECIPE ROW'!$A$4:$BK$107,MATCH($AZ$3,'[2]RECIPE ROW'!$B$4:$B$107,0))*D101</f>
        <v>0</v>
      </c>
      <c r="BA101" s="20">
        <f>HLOOKUP(B101,'[2]RECIPE ROW'!$A$4:$BK$107,MATCH($BA$3,'[2]RECIPE ROW'!$B$4:$B$107,0))*D101</f>
        <v>0</v>
      </c>
      <c r="BB101" s="20">
        <f>HLOOKUP(B101,'[2]RECIPE ROW'!$A$4:$BK$107,MATCH($BB$3,'[2]RECIPE ROW'!$B$4:$B$107,0))*D101</f>
        <v>0</v>
      </c>
      <c r="BC101" s="20">
        <f>HLOOKUP(B101,'[2]RECIPE ROW'!$A$4:$BK$107,MATCH($BC$3,'[2]RECIPE ROW'!$B$4:$B$107,0))*D101</f>
        <v>0</v>
      </c>
      <c r="BD101" s="20">
        <f>HLOOKUP(B101,'[2]RECIPE ROW'!$A$4:$BK$107,MATCH($BD$3,'[2]RECIPE ROW'!$B$4:$B$107,0))*D101</f>
        <v>0</v>
      </c>
      <c r="BE101" s="20">
        <f>HLOOKUP(B101,'[2]RECIPE ROW'!$A$4:$BK$107,MATCH($BE$3,'[2]RECIPE ROW'!$B$4:$B$107,0))*D101</f>
        <v>0</v>
      </c>
      <c r="BF101" s="20">
        <f>HLOOKUP(B101,'[2]RECIPE ROW'!$A$4:$BK$107,MATCH($BF$3,'[2]RECIPE ROW'!$B$4:$B$107,0))*D101</f>
        <v>0</v>
      </c>
      <c r="BG101" s="20">
        <f>+BH101*'[2]RECIPE ROW'!$BA$74</f>
        <v>8670.8653534112</v>
      </c>
      <c r="BH101" s="20">
        <f>HLOOKUP(B101,'[2]RECIPE ROW'!$A$4:$BK$107,MATCH($BH$3,'[2]RECIPE ROW'!$B$4:$B$107,0))*D101</f>
        <v>988.07535422592753</v>
      </c>
    </row>
    <row r="102" spans="1:60" ht="22.7" customHeight="1">
      <c r="A102" s="9">
        <v>129</v>
      </c>
      <c r="B102" s="9">
        <f>+B101</f>
        <v>52</v>
      </c>
      <c r="C102" s="10" t="str">
        <f>VLOOKUP(A102,'[1]موازنه المبيعات '!$B$5:$R$1200,2,0)</f>
        <v>MOZARELLA  dairy 2  kg  RETAIL</v>
      </c>
      <c r="D102" s="11">
        <f>VLOOKUP(A102,'[1]SALES FORCAST'!$B$4:$O$338,3,0)</f>
        <v>2362.0409602331069</v>
      </c>
      <c r="E102" s="20">
        <f>HLOOKUP(B102,'[2]RECIPE ROW'!$A$4:$BK$107,MATCH($E$3,'[2]RECIPE ROW'!$B$4:$B$107,0))*D102</f>
        <v>0</v>
      </c>
      <c r="F102" s="20">
        <f>HLOOKUP(B102,[2]!recipe,MATCH($F$3,'[2]RECIPE ROW'!$B$4:$B$107,0))*D102</f>
        <v>425.16737284195921</v>
      </c>
      <c r="G102" s="20">
        <f>HLOOKUP(B102,'[2]RECIPE ROW'!$A$4:$BK$107,MATCH($G$3,'[2]RECIPE ROW'!$B$4:$B$107,0))*D102</f>
        <v>0</v>
      </c>
      <c r="H102" s="20">
        <f>HLOOKUP(B102,'[2]RECIPE ROW'!$A$4:$BK$107,MATCH($H$3,'[2]RECIPE ROW'!$B$4:$B$107,0))*D102</f>
        <v>4.7240819204662143</v>
      </c>
      <c r="I102" s="20">
        <f>HLOOKUP(B102,'[2]RECIPE ROW'!$A$4:$BK$107,MATCH($I$3,'[2]RECIPE ROW'!$B$4:$B$107,0))*D102</f>
        <v>35.430614403496605</v>
      </c>
      <c r="J102" s="20">
        <f>HLOOKUP(B102,'[2]RECIPE ROW'!$A$4:$BK$107,MATCH($J$3,'[2]RECIPE ROW'!$B$4:$B$107,0))*D102</f>
        <v>0</v>
      </c>
      <c r="K102" s="20">
        <f>HLOOKUP(B102,'[2]RECIPE ROW'!$A$4:$BK$107,MATCH($K$3,'[2]RECIPE ROW'!$B$4:$B$107,0))*D102</f>
        <v>0</v>
      </c>
      <c r="L102" s="20">
        <f>HLOOKUP(B102,'[2]RECIPE ROW'!$A$4:$BK$107,MATCH($L$3,'[2]RECIPE ROW'!$B$4:$B$107,0))*D102</f>
        <v>0</v>
      </c>
      <c r="M102" s="20">
        <f>HLOOKUP(B102,'[2]RECIPE ROW'!$A$4:$BK$107,MATCH($M$3,'[2]RECIPE ROW'!$B$4:$B$107,0))*D102</f>
        <v>0</v>
      </c>
      <c r="N102" s="20">
        <f>HLOOKUP(B102,'[2]RECIPE ROW'!$A$4:$BK$107,MATCH($N$3,'[2]RECIPE ROW'!$B$4:$B$107,0))*D102</f>
        <v>0</v>
      </c>
      <c r="O102" s="20">
        <f>HLOOKUP(B102,'[2]RECIPE ROW'!$A$4:$BK$107,MATCH($O$3,'[2]RECIPE ROW'!$B$4:$B$107,0))*D102</f>
        <v>0</v>
      </c>
      <c r="P102" s="20">
        <f>HLOOKUP(B102,'[2]RECIPE ROW'!$A$4:$BK$107,MATCH($P$3,'[2]RECIPE ROW'!$B$4:$B$107,0))*D102</f>
        <v>340.13389827356747</v>
      </c>
      <c r="Q102" s="20">
        <f>HLOOKUP(B102,'[2]RECIPE ROW'!$A$4:$BK$107,MATCH($Q$3,'[2]RECIPE ROW'!$B$4:$B$107,0))*D102</f>
        <v>0</v>
      </c>
      <c r="R102" s="20">
        <f>HLOOKUP(B102,'[2]RECIPE ROW'!$A$4:$BK$107,MATCH($R$3,'[2]RECIPE ROW'!$B$4:$B$107,0))*D102</f>
        <v>0</v>
      </c>
      <c r="S102" s="20">
        <f>HLOOKUP(B102,'[2]RECIPE ROW'!$A$4:$BK$107,MATCH($S$3,'[2]RECIPE ROW'!$B$4:$B$107,0))*D102</f>
        <v>0</v>
      </c>
      <c r="T102" s="20">
        <f>HLOOKUP(B102,'[2]RECIPE ROW'!$A$4:$BK$107,MATCH($T$3,'[2]RECIPE ROW'!$B$4:$B$107,0))*D102</f>
        <v>0</v>
      </c>
      <c r="U102" s="20">
        <f>HLOOKUP(B102,'[2]RECIPE ROW'!$A$4:$BK$107,MATCH($U$3,'[2]RECIPE ROW'!$B$4:$B$107,0))*D102</f>
        <v>0</v>
      </c>
      <c r="V102" s="20">
        <f>HLOOKUP(B102,'[2]RECIPE ROW'!$A$4:$BK$107,MATCH($V$3,'[2]RECIPE ROW'!$B$4:$B$107,0))*D102</f>
        <v>0</v>
      </c>
      <c r="W102" s="20">
        <f>HLOOKUP(B102,'[2]RECIPE ROW'!$A$4:$BK$107,MATCH($W$3,'[2]RECIPE ROW'!$B$4:$B$107,0))*D102</f>
        <v>0</v>
      </c>
      <c r="X102" s="20">
        <f>HLOOKUP(B102,'[2]RECIPE ROW'!$A$4:$BK$107,MATCH($X$3,'[2]RECIPE ROW'!$B$4:$B$107,0))*D102</f>
        <v>0</v>
      </c>
      <c r="Y102" s="20">
        <f>HLOOKUP(B102,'[2]RECIPE ROW'!$A$4:$BK$107,MATCH($Y$3,'[2]RECIPE ROW'!$B$4:$B$107,0))*D102</f>
        <v>0</v>
      </c>
      <c r="Z102" s="20">
        <f>HLOOKUP(B102,'[2]RECIPE ROW'!$A$4:$BK$107,MATCH($Z$3,'[2]RECIPE ROW'!$B$4:$B$107,0))*D102</f>
        <v>0</v>
      </c>
      <c r="AA102" s="20">
        <f>HLOOKUP(B102,'[2]RECIPE ROW'!$A$4:$BK$107,MATCH($AA$3,'[2]RECIPE ROW'!$B$4:$B$107,0))*D102</f>
        <v>0</v>
      </c>
      <c r="AB102" s="20">
        <f>HLOOKUP(B102,'[2]RECIPE ROW'!$A$4:$BK$107,MATCH($AB$3,'[2]RECIPE ROW'!$B$4:$B$107,0))*D102</f>
        <v>0</v>
      </c>
      <c r="AC102" s="20">
        <f>HLOOKUP(B102,'[2]RECIPE ROW'!$A$4:$BK$107,MATCH($AC$3,'[2]RECIPE ROW'!$B$4:$B$107,0))*D102</f>
        <v>19.841144065958101</v>
      </c>
      <c r="AD102" s="20">
        <f>HLOOKUP(B102,'[2]RECIPE ROW'!$A$4:$BK$107,MATCH($AD$3,'[2]RECIPE ROW'!$B$4:$B$107,0))*D102</f>
        <v>0</v>
      </c>
      <c r="AE102" s="20">
        <f>HLOOKUP(B102,'[2]RECIPE ROW'!$A$4:$BK$107,MATCH($AE$3,'[2]RECIPE ROW'!$B$4:$B$107,0))*D102</f>
        <v>11.810204801165535</v>
      </c>
      <c r="AF102" s="20">
        <f>HLOOKUP(B102,'[2]RECIPE ROW'!$A$4:$BK$107,MATCH($AF$3,'[2]RECIPE ROW'!$B$4:$B$107,0))*D102</f>
        <v>0</v>
      </c>
      <c r="AG102" s="20">
        <f>HLOOKUP(B102,'[2]RECIPE ROW'!$A$4:$BK$107,MATCH($AG$3,'[2]RECIPE ROW'!$B$4:$B$107,0))*D102</f>
        <v>4.7240819204662143</v>
      </c>
      <c r="AH102" s="20">
        <f>HLOOKUP(B102,'[2]RECIPE ROW'!$A$4:$BK$107,MATCH($AH$3,'[2]RECIPE ROW'!$B$4:$B$107,0))*D102</f>
        <v>0</v>
      </c>
      <c r="AI102" s="20">
        <f>HLOOKUP(B102,'[2]RECIPE ROW'!$A$4:$BK$107,MATCH($AI$3,'[2]RECIPE ROW'!$B$4:$B$107,0))*D102</f>
        <v>0</v>
      </c>
      <c r="AJ102" s="20">
        <f>HLOOKUP(B102,'[2]RECIPE ROW'!$A$4:$BK$107,MATCH($AJ$3,'[2]RECIPE ROW'!$B$4:$B$107,0))*D102</f>
        <v>76.766331207575973</v>
      </c>
      <c r="AK102" s="20">
        <f>HLOOKUP(B102,'[2]RECIPE ROW'!$A$4:$BK$107,MATCH($AK$3,'[2]RECIPE ROW'!$B$4:$B$107,0))*D102</f>
        <v>0</v>
      </c>
      <c r="AL102" s="20">
        <f>HLOOKUP(B102,'[2]RECIPE ROW'!$A$4:$BK$107,MATCH($AL$3,'[2]RECIPE ROW'!$B$4:$B$107,0))*D102</f>
        <v>0</v>
      </c>
      <c r="AM102" s="20">
        <f>HLOOKUP(B102,'[2]RECIPE ROW'!$A$4:$BK$107,MATCH($AM$3,'[2]RECIPE ROW'!$B$4:$B$107,0))*D102</f>
        <v>0</v>
      </c>
      <c r="AN102" s="20">
        <f>HLOOKUP(B102,'[2]RECIPE ROW'!$A$4:$BK$107,MATCH($AN$3,'[2]RECIPE ROW'!$B$4:$B$107,0))*D102</f>
        <v>0</v>
      </c>
      <c r="AO102" s="20">
        <f>HLOOKUP(B102,'[2]RECIPE ROW'!$A$4:$BK$107,MATCH($AO$3,'[2]RECIPE ROW'!$B$4:$B$107,0))*D102</f>
        <v>0</v>
      </c>
      <c r="AP102" s="20">
        <f>HLOOKUP(B102,'[2]RECIPE ROW'!$A$4:$BK$107,MATCH($AP$3,'[2]RECIPE ROW'!$B$4:$B$107,0))*D102</f>
        <v>0</v>
      </c>
      <c r="AQ102" s="20">
        <f>HLOOKUP(B102,'[2]RECIPE ROW'!$A$4:$BK$107,MATCH($AQ$3,'[2]RECIPE ROW'!$B$4:$B$107,0))*D102</f>
        <v>0</v>
      </c>
      <c r="AR102" s="20">
        <f>HLOOKUP(B102,'[2]RECIPE ROW'!$A$4:$BK$107,MATCH($AR$3,'[2]RECIPE ROW'!$B$4:$B$107,0))*D102</f>
        <v>0</v>
      </c>
      <c r="AS102" s="20">
        <f>HLOOKUP(B102,'[2]RECIPE ROW'!$A$4:$BK$107,MATCH($AS$3,'[2]RECIPE ROW'!$B$4:$B$107,0))*D102</f>
        <v>0.47240819204662143</v>
      </c>
      <c r="AT102" s="20">
        <f>HLOOKUP(B102,'[2]RECIPE ROW'!$A$4:$BK$107,MATCH($AT$3,'[2]RECIPE ROW'!$B$4:$B$107,0))*D102</f>
        <v>0</v>
      </c>
      <c r="AU102" s="20">
        <f>HLOOKUP(B102,'[2]RECIPE ROW'!$A$4:$BK$107,MATCH($AU$3,'[2]RECIPE ROW'!$B$4:$B$107,0))*D102</f>
        <v>0</v>
      </c>
      <c r="AV102" s="20">
        <f>HLOOKUP(B102,'[2]RECIPE ROW'!$A$4:$BK$107,MATCH($AV$3,'[2]RECIPE ROW'!$B$4:$B$107,0))*D102</f>
        <v>0</v>
      </c>
      <c r="AW102" s="20">
        <f>HLOOKUP(B102,'[2]RECIPE ROW'!$A$4:$BK$107,MATCH($AW$3,'[2]RECIPE ROW'!$B$4:$B$107,0))*D102</f>
        <v>0</v>
      </c>
      <c r="AX102" s="20">
        <f>HLOOKUP(B102,'[2]RECIPE ROW'!$A$4:$BK$107,MATCH($AX$3,'[2]RECIPE ROW'!$B$4:$B$107,0))*D102</f>
        <v>0</v>
      </c>
      <c r="AY102" s="20">
        <f>HLOOKUP(B102,'[2]RECIPE ROW'!$A$4:$BK$107,MATCH($AY$3,'[2]RECIPE ROW'!$B$4:$B$107,0))*D102</f>
        <v>0</v>
      </c>
      <c r="AZ102" s="20">
        <f>HLOOKUP(B102,'[2]RECIPE ROW'!$A$4:$BK$107,MATCH($AZ$3,'[2]RECIPE ROW'!$B$4:$B$107,0))*D102</f>
        <v>0</v>
      </c>
      <c r="BA102" s="20">
        <f>HLOOKUP(B102,'[2]RECIPE ROW'!$A$4:$BK$107,MATCH($BA$3,'[2]RECIPE ROW'!$B$4:$B$107,0))*D102</f>
        <v>0</v>
      </c>
      <c r="BB102" s="20">
        <f>HLOOKUP(B102,'[2]RECIPE ROW'!$A$4:$BK$107,MATCH($BB$3,'[2]RECIPE ROW'!$B$4:$B$107,0))*D102</f>
        <v>0</v>
      </c>
      <c r="BC102" s="20">
        <f>HLOOKUP(B102,'[2]RECIPE ROW'!$A$4:$BK$107,MATCH($BC$3,'[2]RECIPE ROW'!$B$4:$B$107,0))*D102</f>
        <v>0</v>
      </c>
      <c r="BD102" s="20">
        <f>HLOOKUP(B102,'[2]RECIPE ROW'!$A$4:$BK$107,MATCH($BD$3,'[2]RECIPE ROW'!$B$4:$B$107,0))*D102</f>
        <v>0</v>
      </c>
      <c r="BE102" s="20">
        <f>HLOOKUP(B102,'[2]RECIPE ROW'!$A$4:$BK$107,MATCH($BE$3,'[2]RECIPE ROW'!$B$4:$B$107,0))*D102</f>
        <v>0</v>
      </c>
      <c r="BF102" s="20">
        <f>HLOOKUP(B102,'[2]RECIPE ROW'!$A$4:$BK$107,MATCH($BF$3,'[2]RECIPE ROW'!$B$4:$B$107,0))*D102</f>
        <v>0</v>
      </c>
      <c r="BG102" s="20">
        <f>+BH102*'[2]RECIPE ROW'!$BA$74</f>
        <v>4143.9646606329625</v>
      </c>
      <c r="BH102" s="20">
        <f>HLOOKUP(B102,'[2]RECIPE ROW'!$A$4:$BK$107,MATCH($BH$3,'[2]RECIPE ROW'!$B$4:$B$107,0))*D102</f>
        <v>472.21922876980273</v>
      </c>
    </row>
    <row r="103" spans="1:60" ht="22.7" customHeight="1">
      <c r="A103" s="9">
        <v>130</v>
      </c>
      <c r="B103" s="9">
        <f>+B94</f>
        <v>49</v>
      </c>
      <c r="C103" s="10" t="str">
        <f>VLOOKUP(A103,'[1]موازنه المبيعات '!$B$5:$R$1200,2,0)</f>
        <v>SHREDED coking family 350 Gm</v>
      </c>
      <c r="D103" s="11">
        <f>VLOOKUP(A103,'[1]SALES FORCAST'!$B$4:$O$338,3,0)</f>
        <v>0</v>
      </c>
      <c r="E103" s="20">
        <f>HLOOKUP(B103,'[2]RECIPE ROW'!$A$4:$BK$107,MATCH($E$3,'[2]RECIPE ROW'!$B$4:$B$107,0))*D103</f>
        <v>0</v>
      </c>
      <c r="F103" s="20">
        <f>HLOOKUP(B103,[2]!recipe,MATCH($F$3,'[2]RECIPE ROW'!$B$4:$B$107,0))*D103</f>
        <v>0</v>
      </c>
      <c r="G103" s="20">
        <f>HLOOKUP(B103,'[2]RECIPE ROW'!$A$4:$BK$107,MATCH($G$3,'[2]RECIPE ROW'!$B$4:$B$107,0))*D103</f>
        <v>0</v>
      </c>
      <c r="H103" s="20">
        <f>HLOOKUP(B103,'[2]RECIPE ROW'!$A$4:$BK$107,MATCH($H$3,'[2]RECIPE ROW'!$B$4:$B$107,0))*D103</f>
        <v>0</v>
      </c>
      <c r="I103" s="20">
        <f>HLOOKUP(B103,'[2]RECIPE ROW'!$A$4:$BK$107,MATCH($I$3,'[2]RECIPE ROW'!$B$4:$B$107,0))*D103</f>
        <v>0</v>
      </c>
      <c r="J103" s="20">
        <f>HLOOKUP(B103,'[2]RECIPE ROW'!$A$4:$BK$107,MATCH($J$3,'[2]RECIPE ROW'!$B$4:$B$107,0))*D103</f>
        <v>0</v>
      </c>
      <c r="K103" s="20">
        <f>HLOOKUP(B103,'[2]RECIPE ROW'!$A$4:$BK$107,MATCH($K$3,'[2]RECIPE ROW'!$B$4:$B$107,0))*D103</f>
        <v>0</v>
      </c>
      <c r="L103" s="20">
        <f>HLOOKUP(B103,'[2]RECIPE ROW'!$A$4:$BK$107,MATCH($L$3,'[2]RECIPE ROW'!$B$4:$B$107,0))*D103</f>
        <v>0</v>
      </c>
      <c r="M103" s="20">
        <f>HLOOKUP(B103,'[2]RECIPE ROW'!$A$4:$BK$107,MATCH($M$3,'[2]RECIPE ROW'!$B$4:$B$107,0))*D103</f>
        <v>0</v>
      </c>
      <c r="N103" s="20">
        <f>HLOOKUP(B103,'[2]RECIPE ROW'!$A$4:$BK$107,MATCH($N$3,'[2]RECIPE ROW'!$B$4:$B$107,0))*D103</f>
        <v>0</v>
      </c>
      <c r="O103" s="20">
        <f>HLOOKUP(B103,'[2]RECIPE ROW'!$A$4:$BK$107,MATCH($O$3,'[2]RECIPE ROW'!$B$4:$B$107,0))*D103</f>
        <v>0</v>
      </c>
      <c r="P103" s="20">
        <f>HLOOKUP(B103,'[2]RECIPE ROW'!$A$4:$BK$107,MATCH($P$3,'[2]RECIPE ROW'!$B$4:$B$107,0))*D103</f>
        <v>0</v>
      </c>
      <c r="Q103" s="20">
        <f>HLOOKUP(B103,'[2]RECIPE ROW'!$A$4:$BK$107,MATCH($Q$3,'[2]RECIPE ROW'!$B$4:$B$107,0))*D103</f>
        <v>0</v>
      </c>
      <c r="R103" s="20">
        <f>HLOOKUP(B103,'[2]RECIPE ROW'!$A$4:$BK$107,MATCH($R$3,'[2]RECIPE ROW'!$B$4:$B$107,0))*D103</f>
        <v>0</v>
      </c>
      <c r="S103" s="20">
        <f>HLOOKUP(B103,'[2]RECIPE ROW'!$A$4:$BK$107,MATCH($S$3,'[2]RECIPE ROW'!$B$4:$B$107,0))*D103</f>
        <v>0</v>
      </c>
      <c r="T103" s="20">
        <f>HLOOKUP(B103,'[2]RECIPE ROW'!$A$4:$BK$107,MATCH($T$3,'[2]RECIPE ROW'!$B$4:$B$107,0))*D103</f>
        <v>0</v>
      </c>
      <c r="U103" s="20">
        <f>HLOOKUP(B103,'[2]RECIPE ROW'!$A$4:$BK$107,MATCH($U$3,'[2]RECIPE ROW'!$B$4:$B$107,0))*D103</f>
        <v>0</v>
      </c>
      <c r="V103" s="20">
        <f>HLOOKUP(B103,'[2]RECIPE ROW'!$A$4:$BK$107,MATCH($V$3,'[2]RECIPE ROW'!$B$4:$B$107,0))*D103</f>
        <v>0</v>
      </c>
      <c r="W103" s="20">
        <f>HLOOKUP(B103,'[2]RECIPE ROW'!$A$4:$BK$107,MATCH($W$3,'[2]RECIPE ROW'!$B$4:$B$107,0))*D103</f>
        <v>0</v>
      </c>
      <c r="X103" s="20">
        <f>HLOOKUP(B103,'[2]RECIPE ROW'!$A$4:$BK$107,MATCH($X$3,'[2]RECIPE ROW'!$B$4:$B$107,0))*D103</f>
        <v>0</v>
      </c>
      <c r="Y103" s="20">
        <f>HLOOKUP(B103,'[2]RECIPE ROW'!$A$4:$BK$107,MATCH($Y$3,'[2]RECIPE ROW'!$B$4:$B$107,0))*D103</f>
        <v>0</v>
      </c>
      <c r="Z103" s="20">
        <f>HLOOKUP(B103,'[2]RECIPE ROW'!$A$4:$BK$107,MATCH($Z$3,'[2]RECIPE ROW'!$B$4:$B$107,0))*D103</f>
        <v>0</v>
      </c>
      <c r="AA103" s="20">
        <f>HLOOKUP(B103,'[2]RECIPE ROW'!$A$4:$BK$107,MATCH($AA$3,'[2]RECIPE ROW'!$B$4:$B$107,0))*D103</f>
        <v>0</v>
      </c>
      <c r="AB103" s="20">
        <f>HLOOKUP(B103,'[2]RECIPE ROW'!$A$4:$BK$107,MATCH($AB$3,'[2]RECIPE ROW'!$B$4:$B$107,0))*D103</f>
        <v>0</v>
      </c>
      <c r="AC103" s="20">
        <f>HLOOKUP(B103,'[2]RECIPE ROW'!$A$4:$BK$107,MATCH($AC$3,'[2]RECIPE ROW'!$B$4:$B$107,0))*D103</f>
        <v>0</v>
      </c>
      <c r="AD103" s="20">
        <f>HLOOKUP(B103,'[2]RECIPE ROW'!$A$4:$BK$107,MATCH($AD$3,'[2]RECIPE ROW'!$B$4:$B$107,0))*D103</f>
        <v>0</v>
      </c>
      <c r="AE103" s="20">
        <f>HLOOKUP(B103,'[2]RECIPE ROW'!$A$4:$BK$107,MATCH($AE$3,'[2]RECIPE ROW'!$B$4:$B$107,0))*D103</f>
        <v>0</v>
      </c>
      <c r="AF103" s="20">
        <f>HLOOKUP(B103,'[2]RECIPE ROW'!$A$4:$BK$107,MATCH($AF$3,'[2]RECIPE ROW'!$B$4:$B$107,0))*D103</f>
        <v>0</v>
      </c>
      <c r="AG103" s="20">
        <f>HLOOKUP(B103,'[2]RECIPE ROW'!$A$4:$BK$107,MATCH($AG$3,'[2]RECIPE ROW'!$B$4:$B$107,0))*D103</f>
        <v>0</v>
      </c>
      <c r="AH103" s="20">
        <f>HLOOKUP(B103,'[2]RECIPE ROW'!$A$4:$BK$107,MATCH($AH$3,'[2]RECIPE ROW'!$B$4:$B$107,0))*D103</f>
        <v>0</v>
      </c>
      <c r="AI103" s="20">
        <f>HLOOKUP(B103,'[2]RECIPE ROW'!$A$4:$BK$107,MATCH($AI$3,'[2]RECIPE ROW'!$B$4:$B$107,0))*D103</f>
        <v>0</v>
      </c>
      <c r="AJ103" s="20">
        <f>HLOOKUP(B103,'[2]RECIPE ROW'!$A$4:$BK$107,MATCH($AJ$3,'[2]RECIPE ROW'!$B$4:$B$107,0))*D103</f>
        <v>0</v>
      </c>
      <c r="AK103" s="20">
        <f>HLOOKUP(B103,'[2]RECIPE ROW'!$A$4:$BK$107,MATCH($AK$3,'[2]RECIPE ROW'!$B$4:$B$107,0))*D103</f>
        <v>0</v>
      </c>
      <c r="AL103" s="20">
        <f>HLOOKUP(B103,'[2]RECIPE ROW'!$A$4:$BK$107,MATCH($AL$3,'[2]RECIPE ROW'!$B$4:$B$107,0))*D103</f>
        <v>0</v>
      </c>
      <c r="AM103" s="20">
        <f>HLOOKUP(B103,'[2]RECIPE ROW'!$A$4:$BK$107,MATCH($AM$3,'[2]RECIPE ROW'!$B$4:$B$107,0))*D103</f>
        <v>0</v>
      </c>
      <c r="AN103" s="20">
        <f>HLOOKUP(B103,'[2]RECIPE ROW'!$A$4:$BK$107,MATCH($AN$3,'[2]RECIPE ROW'!$B$4:$B$107,0))*D103</f>
        <v>0</v>
      </c>
      <c r="AO103" s="20">
        <f>HLOOKUP(B103,'[2]RECIPE ROW'!$A$4:$BK$107,MATCH($AO$3,'[2]RECIPE ROW'!$B$4:$B$107,0))*D103</f>
        <v>0</v>
      </c>
      <c r="AP103" s="20">
        <f>HLOOKUP(B103,'[2]RECIPE ROW'!$A$4:$BK$107,MATCH($AP$3,'[2]RECIPE ROW'!$B$4:$B$107,0))*D103</f>
        <v>0</v>
      </c>
      <c r="AQ103" s="20">
        <f>HLOOKUP(B103,'[2]RECIPE ROW'!$A$4:$BK$107,MATCH($AQ$3,'[2]RECIPE ROW'!$B$4:$B$107,0))*D103</f>
        <v>0</v>
      </c>
      <c r="AR103" s="20">
        <f>HLOOKUP(B103,'[2]RECIPE ROW'!$A$4:$BK$107,MATCH($AR$3,'[2]RECIPE ROW'!$B$4:$B$107,0))*D103</f>
        <v>0</v>
      </c>
      <c r="AS103" s="20">
        <f>HLOOKUP(B103,'[2]RECIPE ROW'!$A$4:$BK$107,MATCH($AS$3,'[2]RECIPE ROW'!$B$4:$B$107,0))*D103</f>
        <v>0</v>
      </c>
      <c r="AT103" s="20">
        <f>HLOOKUP(B103,'[2]RECIPE ROW'!$A$4:$BK$107,MATCH($AT$3,'[2]RECIPE ROW'!$B$4:$B$107,0))*D103</f>
        <v>0</v>
      </c>
      <c r="AU103" s="20">
        <f>HLOOKUP(B103,'[2]RECIPE ROW'!$A$4:$BK$107,MATCH($AU$3,'[2]RECIPE ROW'!$B$4:$B$107,0))*D103</f>
        <v>0</v>
      </c>
      <c r="AV103" s="20">
        <f>HLOOKUP(B103,'[2]RECIPE ROW'!$A$4:$BK$107,MATCH($AV$3,'[2]RECIPE ROW'!$B$4:$B$107,0))*D103</f>
        <v>0</v>
      </c>
      <c r="AW103" s="20">
        <f>HLOOKUP(B103,'[2]RECIPE ROW'!$A$4:$BK$107,MATCH($AW$3,'[2]RECIPE ROW'!$B$4:$B$107,0))*D103</f>
        <v>0</v>
      </c>
      <c r="AX103" s="20">
        <f>HLOOKUP(B103,'[2]RECIPE ROW'!$A$4:$BK$107,MATCH($AX$3,'[2]RECIPE ROW'!$B$4:$B$107,0))*D103</f>
        <v>0</v>
      </c>
      <c r="AY103" s="20">
        <f>HLOOKUP(B103,'[2]RECIPE ROW'!$A$4:$BK$107,MATCH($AY$3,'[2]RECIPE ROW'!$B$4:$B$107,0))*D103</f>
        <v>0</v>
      </c>
      <c r="AZ103" s="20">
        <f>HLOOKUP(B103,'[2]RECIPE ROW'!$A$4:$BK$107,MATCH($AZ$3,'[2]RECIPE ROW'!$B$4:$B$107,0))*D103</f>
        <v>0</v>
      </c>
      <c r="BA103" s="20">
        <f>HLOOKUP(B103,'[2]RECIPE ROW'!$A$4:$BK$107,MATCH($BA$3,'[2]RECIPE ROW'!$B$4:$B$107,0))*D103</f>
        <v>0</v>
      </c>
      <c r="BB103" s="20">
        <f>HLOOKUP(B103,'[2]RECIPE ROW'!$A$4:$BK$107,MATCH($BB$3,'[2]RECIPE ROW'!$B$4:$B$107,0))*D103</f>
        <v>0</v>
      </c>
      <c r="BC103" s="20">
        <f>HLOOKUP(B103,'[2]RECIPE ROW'!$A$4:$BK$107,MATCH($BC$3,'[2]RECIPE ROW'!$B$4:$B$107,0))*D103</f>
        <v>0</v>
      </c>
      <c r="BD103" s="20">
        <f>HLOOKUP(B103,'[2]RECIPE ROW'!$A$4:$BK$107,MATCH($BD$3,'[2]RECIPE ROW'!$B$4:$B$107,0))*D103</f>
        <v>0</v>
      </c>
      <c r="BE103" s="20">
        <f>HLOOKUP(B103,'[2]RECIPE ROW'!$A$4:$BK$107,MATCH($BE$3,'[2]RECIPE ROW'!$B$4:$B$107,0))*D103</f>
        <v>0</v>
      </c>
      <c r="BF103" s="20">
        <f>HLOOKUP(B103,'[2]RECIPE ROW'!$A$4:$BK$107,MATCH($BF$3,'[2]RECIPE ROW'!$B$4:$B$107,0))*D103</f>
        <v>0</v>
      </c>
      <c r="BG103" s="20">
        <f>HLOOKUP(B103,'[2]RECIPE ROW'!$A$4:$BK$107,MATCH($BG$3,'[2]RECIPE ROW'!$B$4:$B$107,0))*D103</f>
        <v>0</v>
      </c>
      <c r="BH103" s="20">
        <f>HLOOKUP(B103,'[2]RECIPE ROW'!$A$4:$BK$107,MATCH($BH$3,'[2]RECIPE ROW'!$B$4:$B$107,0))*D103</f>
        <v>0</v>
      </c>
    </row>
    <row r="104" spans="1:60" ht="22.7" customHeight="1">
      <c r="A104" s="9">
        <v>131</v>
      </c>
      <c r="B104" s="9">
        <v>49</v>
      </c>
      <c r="C104" s="10" t="str">
        <f>VLOOKUP(A104,'[1]موازنه المبيعات '!$B$5:$R$1200,2,0)</f>
        <v xml:space="preserve">MOZARELLA  700 gm </v>
      </c>
      <c r="D104" s="11">
        <f>VLOOKUP(A104,'[1]SALES FORCAST'!$B$4:$O$338,3,0)</f>
        <v>4708.8611785913417</v>
      </c>
      <c r="E104" s="20">
        <f>HLOOKUP(B104,'[2]RECIPE ROW'!$A$4:$BK$107,MATCH($E$3,'[2]RECIPE ROW'!$B$4:$B$107,0))*D104</f>
        <v>0</v>
      </c>
      <c r="F104" s="20">
        <f>HLOOKUP(B104,[2]!recipe,MATCH($F$3,'[2]RECIPE ROW'!$B$4:$B$107,0))*D104</f>
        <v>753.41778857461475</v>
      </c>
      <c r="G104" s="20">
        <f>HLOOKUP(B104,'[2]RECIPE ROW'!$A$4:$BK$107,MATCH($G$3,'[2]RECIPE ROW'!$B$4:$B$107,0))*D104</f>
        <v>0</v>
      </c>
      <c r="H104" s="20">
        <f>HLOOKUP(B104,'[2]RECIPE ROW'!$A$4:$BK$107,MATCH($H$3,'[2]RECIPE ROW'!$B$4:$B$107,0))*D104</f>
        <v>5.6506334143096097</v>
      </c>
      <c r="I104" s="20">
        <f>HLOOKUP(B104,'[2]RECIPE ROW'!$A$4:$BK$107,MATCH($I$3,'[2]RECIPE ROW'!$B$4:$B$107,0))*D104</f>
        <v>70.632917678870129</v>
      </c>
      <c r="J104" s="20">
        <f>HLOOKUP(B104,'[2]RECIPE ROW'!$A$4:$BK$107,MATCH($J$3,'[2]RECIPE ROW'!$B$4:$B$107,0))*D104</f>
        <v>0</v>
      </c>
      <c r="K104" s="20">
        <f>HLOOKUP(B104,'[2]RECIPE ROW'!$A$4:$BK$107,MATCH($K$3,'[2]RECIPE ROW'!$B$4:$B$107,0))*D104</f>
        <v>0</v>
      </c>
      <c r="L104" s="20">
        <f>HLOOKUP(B104,'[2]RECIPE ROW'!$A$4:$BK$107,MATCH($L$3,'[2]RECIPE ROW'!$B$4:$B$107,0))*D104</f>
        <v>0</v>
      </c>
      <c r="M104" s="20">
        <f>HLOOKUP(B104,'[2]RECIPE ROW'!$A$4:$BK$107,MATCH($M$3,'[2]RECIPE ROW'!$B$4:$B$107,0))*D104</f>
        <v>0</v>
      </c>
      <c r="N104" s="20">
        <f>HLOOKUP(B104,'[2]RECIPE ROW'!$A$4:$BK$107,MATCH($N$3,'[2]RECIPE ROW'!$B$4:$B$107,0))*D104</f>
        <v>0</v>
      </c>
      <c r="O104" s="20">
        <f>HLOOKUP(B104,'[2]RECIPE ROW'!$A$4:$BK$107,MATCH($O$3,'[2]RECIPE ROW'!$B$4:$B$107,0))*D104</f>
        <v>0</v>
      </c>
      <c r="P104" s="20">
        <f>HLOOKUP(B104,'[2]RECIPE ROW'!$A$4:$BK$107,MATCH($P$3,'[2]RECIPE ROW'!$B$4:$B$107,0))*D104</f>
        <v>678.07600971715328</v>
      </c>
      <c r="Q104" s="20">
        <f>HLOOKUP(B104,'[2]RECIPE ROW'!$A$4:$BK$107,MATCH($Q$3,'[2]RECIPE ROW'!$B$4:$B$107,0))*D104</f>
        <v>0</v>
      </c>
      <c r="R104" s="20">
        <f>HLOOKUP(B104,'[2]RECIPE ROW'!$A$4:$BK$107,MATCH($R$3,'[2]RECIPE ROW'!$B$4:$B$107,0))*D104</f>
        <v>0</v>
      </c>
      <c r="S104" s="20">
        <f>HLOOKUP(B104,'[2]RECIPE ROW'!$A$4:$BK$107,MATCH($S$3,'[2]RECIPE ROW'!$B$4:$B$107,0))*D104</f>
        <v>0</v>
      </c>
      <c r="T104" s="20">
        <f>HLOOKUP(B104,'[2]RECIPE ROW'!$A$4:$BK$107,MATCH($T$3,'[2]RECIPE ROW'!$B$4:$B$107,0))*D104</f>
        <v>0</v>
      </c>
      <c r="U104" s="20">
        <f>HLOOKUP(B104,'[2]RECIPE ROW'!$A$4:$BK$107,MATCH($U$3,'[2]RECIPE ROW'!$B$4:$B$107,0))*D104</f>
        <v>0</v>
      </c>
      <c r="V104" s="20">
        <f>HLOOKUP(B104,'[2]RECIPE ROW'!$A$4:$BK$107,MATCH($V$3,'[2]RECIPE ROW'!$B$4:$B$107,0))*D104</f>
        <v>0</v>
      </c>
      <c r="W104" s="20">
        <f>HLOOKUP(B104,'[2]RECIPE ROW'!$A$4:$BK$107,MATCH($W$3,'[2]RECIPE ROW'!$B$4:$B$107,0))*D104</f>
        <v>0</v>
      </c>
      <c r="X104" s="20">
        <f>HLOOKUP(B104,'[2]RECIPE ROW'!$A$4:$BK$107,MATCH($X$3,'[2]RECIPE ROW'!$B$4:$B$107,0))*D104</f>
        <v>0</v>
      </c>
      <c r="Y104" s="20">
        <f>HLOOKUP(B104,'[2]RECIPE ROW'!$A$4:$BK$107,MATCH($Y$3,'[2]RECIPE ROW'!$B$4:$B$107,0))*D104</f>
        <v>0</v>
      </c>
      <c r="Z104" s="20">
        <f>HLOOKUP(B104,'[2]RECIPE ROW'!$A$4:$BK$107,MATCH($Z$3,'[2]RECIPE ROW'!$B$4:$B$107,0))*D104</f>
        <v>0</v>
      </c>
      <c r="AA104" s="20">
        <f>HLOOKUP(B104,'[2]RECIPE ROW'!$A$4:$BK$107,MATCH($AA$3,'[2]RECIPE ROW'!$B$4:$B$107,0))*D104</f>
        <v>0</v>
      </c>
      <c r="AB104" s="20">
        <f>HLOOKUP(B104,'[2]RECIPE ROW'!$A$4:$BK$107,MATCH($AB$3,'[2]RECIPE ROW'!$B$4:$B$107,0))*D104</f>
        <v>0</v>
      </c>
      <c r="AC104" s="20">
        <f>HLOOKUP(B104,'[2]RECIPE ROW'!$A$4:$BK$107,MATCH($AC$3,'[2]RECIPE ROW'!$B$4:$B$107,0))*D104</f>
        <v>39.554433900167275</v>
      </c>
      <c r="AD104" s="20">
        <f>HLOOKUP(B104,'[2]RECIPE ROW'!$A$4:$BK$107,MATCH($AD$3,'[2]RECIPE ROW'!$B$4:$B$107,0))*D104</f>
        <v>0</v>
      </c>
      <c r="AE104" s="20">
        <f>HLOOKUP(B104,'[2]RECIPE ROW'!$A$4:$BK$107,MATCH($AE$3,'[2]RECIPE ROW'!$B$4:$B$107,0))*D104</f>
        <v>23.544305892956711</v>
      </c>
      <c r="AF104" s="20">
        <f>HLOOKUP(B104,'[2]RECIPE ROW'!$A$4:$BK$107,MATCH($AF$3,'[2]RECIPE ROW'!$B$4:$B$107,0))*D104</f>
        <v>0</v>
      </c>
      <c r="AG104" s="20">
        <f>HLOOKUP(B104,'[2]RECIPE ROW'!$A$4:$BK$107,MATCH($AG$3,'[2]RECIPE ROW'!$B$4:$B$107,0))*D104</f>
        <v>9.4177223571826829</v>
      </c>
      <c r="AH104" s="20">
        <f>HLOOKUP(B104,'[2]RECIPE ROW'!$A$4:$BK$107,MATCH($AH$3,'[2]RECIPE ROW'!$B$4:$B$107,0))*D104</f>
        <v>0</v>
      </c>
      <c r="AI104" s="20">
        <f>HLOOKUP(B104,'[2]RECIPE ROW'!$A$4:$BK$107,MATCH($AI$3,'[2]RECIPE ROW'!$B$4:$B$107,0))*D104</f>
        <v>0</v>
      </c>
      <c r="AJ104" s="20">
        <f>HLOOKUP(B104,'[2]RECIPE ROW'!$A$4:$BK$107,MATCH($AJ$3,'[2]RECIPE ROW'!$B$4:$B$107,0))*D104</f>
        <v>105.94937651830519</v>
      </c>
      <c r="AK104" s="20">
        <f>HLOOKUP(B104,'[2]RECIPE ROW'!$A$4:$BK$107,MATCH($AK$3,'[2]RECIPE ROW'!$B$4:$B$107,0))*D104</f>
        <v>0</v>
      </c>
      <c r="AL104" s="20">
        <f>HLOOKUP(B104,'[2]RECIPE ROW'!$A$4:$BK$107,MATCH($AL$3,'[2]RECIPE ROW'!$B$4:$B$107,0))*D104</f>
        <v>0</v>
      </c>
      <c r="AM104" s="20">
        <f>HLOOKUP(B104,'[2]RECIPE ROW'!$A$4:$BK$107,MATCH($AM$3,'[2]RECIPE ROW'!$B$4:$B$107,0))*D104</f>
        <v>0</v>
      </c>
      <c r="AN104" s="20">
        <f>HLOOKUP(B104,'[2]RECIPE ROW'!$A$4:$BK$107,MATCH($AN$3,'[2]RECIPE ROW'!$B$4:$B$107,0))*D104</f>
        <v>0</v>
      </c>
      <c r="AO104" s="20">
        <f>HLOOKUP(B104,'[2]RECIPE ROW'!$A$4:$BK$107,MATCH($AO$3,'[2]RECIPE ROW'!$B$4:$B$107,0))*D104</f>
        <v>0</v>
      </c>
      <c r="AP104" s="20">
        <f>HLOOKUP(B104,'[2]RECIPE ROW'!$A$4:$BK$107,MATCH($AP$3,'[2]RECIPE ROW'!$B$4:$B$107,0))*D104</f>
        <v>0</v>
      </c>
      <c r="AQ104" s="20">
        <f>HLOOKUP(B104,'[2]RECIPE ROW'!$A$4:$BK$107,MATCH($AQ$3,'[2]RECIPE ROW'!$B$4:$B$107,0))*D104</f>
        <v>0</v>
      </c>
      <c r="AR104" s="20">
        <f>HLOOKUP(B104,'[2]RECIPE ROW'!$A$4:$BK$107,MATCH($AR$3,'[2]RECIPE ROW'!$B$4:$B$107,0))*D104</f>
        <v>0</v>
      </c>
      <c r="AS104" s="20">
        <f>HLOOKUP(B104,'[2]RECIPE ROW'!$A$4:$BK$107,MATCH($AS$3,'[2]RECIPE ROW'!$B$4:$B$107,0))*D104</f>
        <v>0.9417722357182684</v>
      </c>
      <c r="AT104" s="20">
        <f>HLOOKUP(B104,'[2]RECIPE ROW'!$A$4:$BK$107,MATCH($AT$3,'[2]RECIPE ROW'!$B$4:$B$107,0))*D104</f>
        <v>0</v>
      </c>
      <c r="AU104" s="20">
        <f>HLOOKUP(B104,'[2]RECIPE ROW'!$A$4:$BK$107,MATCH($AU$3,'[2]RECIPE ROW'!$B$4:$B$107,0))*D104</f>
        <v>0</v>
      </c>
      <c r="AV104" s="20">
        <f>HLOOKUP(B104,'[2]RECIPE ROW'!$A$4:$BK$107,MATCH($AV$3,'[2]RECIPE ROW'!$B$4:$B$107,0))*D104</f>
        <v>0</v>
      </c>
      <c r="AW104" s="20">
        <f>HLOOKUP(B104,'[2]RECIPE ROW'!$A$4:$BK$107,MATCH($AW$3,'[2]RECIPE ROW'!$B$4:$B$107,0))*D104</f>
        <v>0</v>
      </c>
      <c r="AX104" s="20">
        <f>HLOOKUP(B104,'[2]RECIPE ROW'!$A$4:$BK$107,MATCH($AX$3,'[2]RECIPE ROW'!$B$4:$B$107,0))*D104</f>
        <v>0</v>
      </c>
      <c r="AY104" s="20">
        <f>HLOOKUP(B104,'[2]RECIPE ROW'!$A$4:$BK$107,MATCH($AY$3,'[2]RECIPE ROW'!$B$4:$B$107,0))*D104</f>
        <v>0</v>
      </c>
      <c r="AZ104" s="20">
        <f>HLOOKUP(B104,'[2]RECIPE ROW'!$A$4:$BK$107,MATCH($AZ$3,'[2]RECIPE ROW'!$B$4:$B$107,0))*D104</f>
        <v>0</v>
      </c>
      <c r="BA104" s="20">
        <f>HLOOKUP(B104,'[2]RECIPE ROW'!$A$4:$BK$107,MATCH($BA$3,'[2]RECIPE ROW'!$B$4:$B$107,0))*D104</f>
        <v>0</v>
      </c>
      <c r="BB104" s="20">
        <f>HLOOKUP(B104,'[2]RECIPE ROW'!$A$4:$BK$107,MATCH($BB$3,'[2]RECIPE ROW'!$B$4:$B$107,0))*D104</f>
        <v>0</v>
      </c>
      <c r="BC104" s="20">
        <f>HLOOKUP(B104,'[2]RECIPE ROW'!$A$4:$BK$107,MATCH($BC$3,'[2]RECIPE ROW'!$B$4:$B$107,0))*D104</f>
        <v>0</v>
      </c>
      <c r="BD104" s="20">
        <f>HLOOKUP(B104,'[2]RECIPE ROW'!$A$4:$BK$107,MATCH($BD$3,'[2]RECIPE ROW'!$B$4:$B$107,0))*D104</f>
        <v>0</v>
      </c>
      <c r="BE104" s="20">
        <f>HLOOKUP(B104,'[2]RECIPE ROW'!$A$4:$BK$107,MATCH($BE$3,'[2]RECIPE ROW'!$B$4:$B$107,0))*D104</f>
        <v>0</v>
      </c>
      <c r="BF104" s="20">
        <f>HLOOKUP(B104,'[2]RECIPE ROW'!$A$4:$BK$107,MATCH($BF$3,'[2]RECIPE ROW'!$B$4:$B$107,0))*D104</f>
        <v>0</v>
      </c>
      <c r="BG104" s="20">
        <f>+BH104*'[2]RECIPE ROW'!$BA$74</f>
        <v>11573.815713636086</v>
      </c>
      <c r="BH104" s="20">
        <f>HLOOKUP(B104,'[2]RECIPE ROW'!$A$4:$BK$107,MATCH($BH$3,'[2]RECIPE ROW'!$B$4:$B$107,0))*D104</f>
        <v>1318.8766743445774</v>
      </c>
    </row>
    <row r="105" spans="1:60" ht="22.7" customHeight="1">
      <c r="A105" s="9">
        <v>132</v>
      </c>
      <c r="B105" s="9">
        <v>1000</v>
      </c>
      <c r="C105" s="10">
        <f>VLOOKUP(A105,'[1]موازنه المبيعات '!$B$5:$R$1200,2,0)</f>
        <v>0</v>
      </c>
      <c r="D105" s="11">
        <f>VLOOKUP(A105,'[1]SALES FORCAST'!$B$4:$O$338,3,0)</f>
        <v>0</v>
      </c>
      <c r="E105" s="20">
        <f>HLOOKUP(B105,'[2]RECIPE ROW'!$A$4:$BK$107,MATCH($E$3,'[2]RECIPE ROW'!$B$4:$B$107,0))*D105</f>
        <v>0</v>
      </c>
      <c r="F105" s="20">
        <f>HLOOKUP(B105,[2]!recipe,MATCH($F$3,'[2]RECIPE ROW'!$B$4:$B$107,0))*D105</f>
        <v>0</v>
      </c>
      <c r="G105" s="20">
        <f>HLOOKUP(B105,'[2]RECIPE ROW'!$A$4:$BK$107,MATCH($G$3,'[2]RECIPE ROW'!$B$4:$B$107,0))*D105</f>
        <v>0</v>
      </c>
      <c r="H105" s="20">
        <f>HLOOKUP(B105,'[2]RECIPE ROW'!$A$4:$BK$107,MATCH($H$3,'[2]RECIPE ROW'!$B$4:$B$107,0))*D105</f>
        <v>0</v>
      </c>
      <c r="I105" s="20">
        <f>HLOOKUP(B105,'[2]RECIPE ROW'!$A$4:$BK$107,MATCH($I$3,'[2]RECIPE ROW'!$B$4:$B$107,0))*D105</f>
        <v>0</v>
      </c>
      <c r="J105" s="20">
        <f>HLOOKUP(B105,'[2]RECIPE ROW'!$A$4:$BK$107,MATCH($J$3,'[2]RECIPE ROW'!$B$4:$B$107,0))*D105</f>
        <v>0</v>
      </c>
      <c r="K105" s="20">
        <f>HLOOKUP(B105,'[2]RECIPE ROW'!$A$4:$BK$107,MATCH($K$3,'[2]RECIPE ROW'!$B$4:$B$107,0))*D105</f>
        <v>0</v>
      </c>
      <c r="L105" s="20">
        <f>HLOOKUP(B105,'[2]RECIPE ROW'!$A$4:$BK$107,MATCH($L$3,'[2]RECIPE ROW'!$B$4:$B$107,0))*D105</f>
        <v>0</v>
      </c>
      <c r="M105" s="20">
        <f>HLOOKUP(B105,'[2]RECIPE ROW'!$A$4:$BK$107,MATCH($M$3,'[2]RECIPE ROW'!$B$4:$B$107,0))*D105</f>
        <v>0</v>
      </c>
      <c r="N105" s="20">
        <f>HLOOKUP(B105,'[2]RECIPE ROW'!$A$4:$BK$107,MATCH($N$3,'[2]RECIPE ROW'!$B$4:$B$107,0))*D105</f>
        <v>0</v>
      </c>
      <c r="O105" s="20">
        <f>HLOOKUP(B105,'[2]RECIPE ROW'!$A$4:$BK$107,MATCH($O$3,'[2]RECIPE ROW'!$B$4:$B$107,0))*D105</f>
        <v>0</v>
      </c>
      <c r="P105" s="20">
        <f>HLOOKUP(B105,'[2]RECIPE ROW'!$A$4:$BK$107,MATCH($P$3,'[2]RECIPE ROW'!$B$4:$B$107,0))*D105</f>
        <v>0</v>
      </c>
      <c r="Q105" s="20">
        <f>HLOOKUP(B105,'[2]RECIPE ROW'!$A$4:$BK$107,MATCH($Q$3,'[2]RECIPE ROW'!$B$4:$B$107,0))*D105</f>
        <v>0</v>
      </c>
      <c r="R105" s="20">
        <f>HLOOKUP(B105,'[2]RECIPE ROW'!$A$4:$BK$107,MATCH($R$3,'[2]RECIPE ROW'!$B$4:$B$107,0))*D105</f>
        <v>0</v>
      </c>
      <c r="S105" s="20">
        <f>HLOOKUP(B105,'[2]RECIPE ROW'!$A$4:$BK$107,MATCH($S$3,'[2]RECIPE ROW'!$B$4:$B$107,0))*D105</f>
        <v>0</v>
      </c>
      <c r="T105" s="20">
        <f>HLOOKUP(B105,'[2]RECIPE ROW'!$A$4:$BK$107,MATCH($T$3,'[2]RECIPE ROW'!$B$4:$B$107,0))*D105</f>
        <v>0</v>
      </c>
      <c r="U105" s="20">
        <f>HLOOKUP(B105,'[2]RECIPE ROW'!$A$4:$BK$107,MATCH($U$3,'[2]RECIPE ROW'!$B$4:$B$107,0))*D105</f>
        <v>0</v>
      </c>
      <c r="V105" s="20">
        <f>HLOOKUP(B105,'[2]RECIPE ROW'!$A$4:$BK$107,MATCH($V$3,'[2]RECIPE ROW'!$B$4:$B$107,0))*D105</f>
        <v>0</v>
      </c>
      <c r="W105" s="20">
        <f>HLOOKUP(B105,'[2]RECIPE ROW'!$A$4:$BK$107,MATCH($W$3,'[2]RECIPE ROW'!$B$4:$B$107,0))*D105</f>
        <v>0</v>
      </c>
      <c r="X105" s="20">
        <f>HLOOKUP(B105,'[2]RECIPE ROW'!$A$4:$BK$107,MATCH($X$3,'[2]RECIPE ROW'!$B$4:$B$107,0))*D105</f>
        <v>0</v>
      </c>
      <c r="Y105" s="20">
        <f>HLOOKUP(B105,'[2]RECIPE ROW'!$A$4:$BK$107,MATCH($Y$3,'[2]RECIPE ROW'!$B$4:$B$107,0))*D105</f>
        <v>0</v>
      </c>
      <c r="Z105" s="20">
        <f>HLOOKUP(B105,'[2]RECIPE ROW'!$A$4:$BK$107,MATCH($Z$3,'[2]RECIPE ROW'!$B$4:$B$107,0))*D105</f>
        <v>0</v>
      </c>
      <c r="AA105" s="20">
        <f>HLOOKUP(B105,'[2]RECIPE ROW'!$A$4:$BK$107,MATCH($AA$3,'[2]RECIPE ROW'!$B$4:$B$107,0))*D105</f>
        <v>0</v>
      </c>
      <c r="AB105" s="20">
        <f>HLOOKUP(B105,'[2]RECIPE ROW'!$A$4:$BK$107,MATCH($AB$3,'[2]RECIPE ROW'!$B$4:$B$107,0))*D105</f>
        <v>0</v>
      </c>
      <c r="AC105" s="20">
        <f>HLOOKUP(B105,'[2]RECIPE ROW'!$A$4:$BK$107,MATCH($AC$3,'[2]RECIPE ROW'!$B$4:$B$107,0))*D105</f>
        <v>0</v>
      </c>
      <c r="AD105" s="20">
        <f>HLOOKUP(B105,'[2]RECIPE ROW'!$A$4:$BK$107,MATCH($AD$3,'[2]RECIPE ROW'!$B$4:$B$107,0))*D105</f>
        <v>0</v>
      </c>
      <c r="AE105" s="20">
        <f>HLOOKUP(B105,'[2]RECIPE ROW'!$A$4:$BK$107,MATCH($AE$3,'[2]RECIPE ROW'!$B$4:$B$107,0))*D105</f>
        <v>0</v>
      </c>
      <c r="AF105" s="20">
        <f>HLOOKUP(B105,'[2]RECIPE ROW'!$A$4:$BK$107,MATCH($AF$3,'[2]RECIPE ROW'!$B$4:$B$107,0))*D105</f>
        <v>0</v>
      </c>
      <c r="AG105" s="20">
        <f>HLOOKUP(B105,'[2]RECIPE ROW'!$A$4:$BK$107,MATCH($AG$3,'[2]RECIPE ROW'!$B$4:$B$107,0))*D105</f>
        <v>0</v>
      </c>
      <c r="AH105" s="20">
        <f>HLOOKUP(B105,'[2]RECIPE ROW'!$A$4:$BK$107,MATCH($AH$3,'[2]RECIPE ROW'!$B$4:$B$107,0))*D105</f>
        <v>0</v>
      </c>
      <c r="AI105" s="20">
        <f>HLOOKUP(B105,'[2]RECIPE ROW'!$A$4:$BK$107,MATCH($AI$3,'[2]RECIPE ROW'!$B$4:$B$107,0))*D105</f>
        <v>0</v>
      </c>
      <c r="AJ105" s="20">
        <f>HLOOKUP(B105,'[2]RECIPE ROW'!$A$4:$BK$107,MATCH($AJ$3,'[2]RECIPE ROW'!$B$4:$B$107,0))*D105</f>
        <v>0</v>
      </c>
      <c r="AK105" s="20">
        <f>HLOOKUP(B105,'[2]RECIPE ROW'!$A$4:$BK$107,MATCH($AK$3,'[2]RECIPE ROW'!$B$4:$B$107,0))*D105</f>
        <v>0</v>
      </c>
      <c r="AL105" s="20">
        <f>HLOOKUP(B105,'[2]RECIPE ROW'!$A$4:$BK$107,MATCH($AL$3,'[2]RECIPE ROW'!$B$4:$B$107,0))*D105</f>
        <v>0</v>
      </c>
      <c r="AM105" s="20">
        <f>HLOOKUP(B105,'[2]RECIPE ROW'!$A$4:$BK$107,MATCH($AM$3,'[2]RECIPE ROW'!$B$4:$B$107,0))*D105</f>
        <v>0</v>
      </c>
      <c r="AN105" s="20">
        <f>HLOOKUP(B105,'[2]RECIPE ROW'!$A$4:$BK$107,MATCH($AN$3,'[2]RECIPE ROW'!$B$4:$B$107,0))*D105</f>
        <v>0</v>
      </c>
      <c r="AO105" s="20">
        <f>HLOOKUP(B105,'[2]RECIPE ROW'!$A$4:$BK$107,MATCH($AO$3,'[2]RECIPE ROW'!$B$4:$B$107,0))*D105</f>
        <v>0</v>
      </c>
      <c r="AP105" s="20">
        <f>HLOOKUP(B105,'[2]RECIPE ROW'!$A$4:$BK$107,MATCH($AP$3,'[2]RECIPE ROW'!$B$4:$B$107,0))*D105</f>
        <v>0</v>
      </c>
      <c r="AQ105" s="20">
        <f>HLOOKUP(B105,'[2]RECIPE ROW'!$A$4:$BK$107,MATCH($AQ$3,'[2]RECIPE ROW'!$B$4:$B$107,0))*D105</f>
        <v>0</v>
      </c>
      <c r="AR105" s="20">
        <f>HLOOKUP(B105,'[2]RECIPE ROW'!$A$4:$BK$107,MATCH($AR$3,'[2]RECIPE ROW'!$B$4:$B$107,0))*D105</f>
        <v>0</v>
      </c>
      <c r="AS105" s="20">
        <f>HLOOKUP(B105,'[2]RECIPE ROW'!$A$4:$BK$107,MATCH($AS$3,'[2]RECIPE ROW'!$B$4:$B$107,0))*D105</f>
        <v>0</v>
      </c>
      <c r="AT105" s="20">
        <f>HLOOKUP(B105,'[2]RECIPE ROW'!$A$4:$BK$107,MATCH($AT$3,'[2]RECIPE ROW'!$B$4:$B$107,0))*D105</f>
        <v>0</v>
      </c>
      <c r="AU105" s="20">
        <f>HLOOKUP(B105,'[2]RECIPE ROW'!$A$4:$BK$107,MATCH($AU$3,'[2]RECIPE ROW'!$B$4:$B$107,0))*D105</f>
        <v>0</v>
      </c>
      <c r="AV105" s="20">
        <f>HLOOKUP(B105,'[2]RECIPE ROW'!$A$4:$BK$107,MATCH($AV$3,'[2]RECIPE ROW'!$B$4:$B$107,0))*D105</f>
        <v>0</v>
      </c>
      <c r="AW105" s="20">
        <f>HLOOKUP(B105,'[2]RECIPE ROW'!$A$4:$BK$107,MATCH($AW$3,'[2]RECIPE ROW'!$B$4:$B$107,0))*D105</f>
        <v>0</v>
      </c>
      <c r="AX105" s="20">
        <f>HLOOKUP(B105,'[2]RECIPE ROW'!$A$4:$BK$107,MATCH($AX$3,'[2]RECIPE ROW'!$B$4:$B$107,0))*D105</f>
        <v>0</v>
      </c>
      <c r="AY105" s="20">
        <f>HLOOKUP(B105,'[2]RECIPE ROW'!$A$4:$BK$107,MATCH($AY$3,'[2]RECIPE ROW'!$B$4:$B$107,0))*D105</f>
        <v>0</v>
      </c>
      <c r="AZ105" s="20">
        <f>HLOOKUP(B105,'[2]RECIPE ROW'!$A$4:$BK$107,MATCH($AZ$3,'[2]RECIPE ROW'!$B$4:$B$107,0))*D105</f>
        <v>0</v>
      </c>
      <c r="BA105" s="20">
        <f>HLOOKUP(B105,'[2]RECIPE ROW'!$A$4:$BK$107,MATCH($BA$3,'[2]RECIPE ROW'!$B$4:$B$107,0))*D105</f>
        <v>0</v>
      </c>
      <c r="BB105" s="20">
        <f>HLOOKUP(B105,'[2]RECIPE ROW'!$A$4:$BK$107,MATCH($BB$3,'[2]RECIPE ROW'!$B$4:$B$107,0))*D105</f>
        <v>0</v>
      </c>
      <c r="BC105" s="20">
        <f>HLOOKUP(B105,'[2]RECIPE ROW'!$A$4:$BK$107,MATCH($BC$3,'[2]RECIPE ROW'!$B$4:$B$107,0))*D105</f>
        <v>0</v>
      </c>
      <c r="BD105" s="20">
        <f>HLOOKUP(B105,'[2]RECIPE ROW'!$A$4:$BK$107,MATCH($BD$3,'[2]RECIPE ROW'!$B$4:$B$107,0))*D105</f>
        <v>0</v>
      </c>
      <c r="BE105" s="20">
        <f>HLOOKUP(B105,'[2]RECIPE ROW'!$A$4:$BK$107,MATCH($BE$3,'[2]RECIPE ROW'!$B$4:$B$107,0))*D105</f>
        <v>0</v>
      </c>
      <c r="BF105" s="20">
        <f>HLOOKUP(B105,'[2]RECIPE ROW'!$A$4:$BK$107,MATCH($BF$3,'[2]RECIPE ROW'!$B$4:$B$107,0))*D105</f>
        <v>0</v>
      </c>
      <c r="BG105" s="20">
        <f>HLOOKUP(B105,'[2]RECIPE ROW'!$A$4:$BK$107,MATCH($BG$3,'[2]RECIPE ROW'!$B$4:$B$107,0))*D105</f>
        <v>0</v>
      </c>
      <c r="BH105" s="20">
        <f>HLOOKUP(B105,'[2]RECIPE ROW'!$A$4:$BK$107,MATCH($BH$3,'[2]RECIPE ROW'!$B$4:$B$107,0))*D105</f>
        <v>0</v>
      </c>
    </row>
    <row r="106" spans="1:60" ht="22.7" customHeight="1">
      <c r="A106" s="9">
        <v>133</v>
      </c>
      <c r="B106" s="9">
        <v>1000</v>
      </c>
      <c r="C106" s="10">
        <f>VLOOKUP(A106,'[1]موازنه المبيعات '!$B$5:$R$1200,2,0)</f>
        <v>0</v>
      </c>
      <c r="D106" s="11">
        <f>VLOOKUP(A106,'[1]SALES FORCAST'!$B$4:$O$338,3,0)</f>
        <v>0</v>
      </c>
      <c r="E106" s="20">
        <f>HLOOKUP(B106,'[2]RECIPE ROW'!$A$4:$BK$107,MATCH($E$3,'[2]RECIPE ROW'!$B$4:$B$107,0))*D106</f>
        <v>0</v>
      </c>
      <c r="F106" s="20">
        <f>HLOOKUP(B106,[2]!recipe,MATCH($F$3,'[2]RECIPE ROW'!$B$4:$B$107,0))*D106</f>
        <v>0</v>
      </c>
      <c r="G106" s="20">
        <f>HLOOKUP(B106,'[2]RECIPE ROW'!$A$4:$BK$107,MATCH($G$3,'[2]RECIPE ROW'!$B$4:$B$107,0))*D106</f>
        <v>0</v>
      </c>
      <c r="H106" s="20">
        <f>HLOOKUP(B106,'[2]RECIPE ROW'!$A$4:$BK$107,MATCH($H$3,'[2]RECIPE ROW'!$B$4:$B$107,0))*D106</f>
        <v>0</v>
      </c>
      <c r="I106" s="20">
        <f>HLOOKUP(B106,'[2]RECIPE ROW'!$A$4:$BK$107,MATCH($I$3,'[2]RECIPE ROW'!$B$4:$B$107,0))*D106</f>
        <v>0</v>
      </c>
      <c r="J106" s="20">
        <f>HLOOKUP(B106,'[2]RECIPE ROW'!$A$4:$BK$107,MATCH($J$3,'[2]RECIPE ROW'!$B$4:$B$107,0))*D106</f>
        <v>0</v>
      </c>
      <c r="K106" s="20">
        <f>HLOOKUP(B106,'[2]RECIPE ROW'!$A$4:$BK$107,MATCH($K$3,'[2]RECIPE ROW'!$B$4:$B$107,0))*D106</f>
        <v>0</v>
      </c>
      <c r="L106" s="20">
        <f>HLOOKUP(B106,'[2]RECIPE ROW'!$A$4:$BK$107,MATCH($L$3,'[2]RECIPE ROW'!$B$4:$B$107,0))*D106</f>
        <v>0</v>
      </c>
      <c r="M106" s="20">
        <f>HLOOKUP(B106,'[2]RECIPE ROW'!$A$4:$BK$107,MATCH($M$3,'[2]RECIPE ROW'!$B$4:$B$107,0))*D106</f>
        <v>0</v>
      </c>
      <c r="N106" s="20">
        <f>HLOOKUP(B106,'[2]RECIPE ROW'!$A$4:$BK$107,MATCH($N$3,'[2]RECIPE ROW'!$B$4:$B$107,0))*D106</f>
        <v>0</v>
      </c>
      <c r="O106" s="20">
        <f>HLOOKUP(B106,'[2]RECIPE ROW'!$A$4:$BK$107,MATCH($O$3,'[2]RECIPE ROW'!$B$4:$B$107,0))*D106</f>
        <v>0</v>
      </c>
      <c r="P106" s="20">
        <f>HLOOKUP(B106,'[2]RECIPE ROW'!$A$4:$BK$107,MATCH($P$3,'[2]RECIPE ROW'!$B$4:$B$107,0))*D106</f>
        <v>0</v>
      </c>
      <c r="Q106" s="20">
        <f>HLOOKUP(B106,'[2]RECIPE ROW'!$A$4:$BK$107,MATCH($Q$3,'[2]RECIPE ROW'!$B$4:$B$107,0))*D106</f>
        <v>0</v>
      </c>
      <c r="R106" s="20">
        <f>HLOOKUP(B106,'[2]RECIPE ROW'!$A$4:$BK$107,MATCH($R$3,'[2]RECIPE ROW'!$B$4:$B$107,0))*D106</f>
        <v>0</v>
      </c>
      <c r="S106" s="20">
        <f>HLOOKUP(B106,'[2]RECIPE ROW'!$A$4:$BK$107,MATCH($S$3,'[2]RECIPE ROW'!$B$4:$B$107,0))*D106</f>
        <v>0</v>
      </c>
      <c r="T106" s="20">
        <f>HLOOKUP(B106,'[2]RECIPE ROW'!$A$4:$BK$107,MATCH($T$3,'[2]RECIPE ROW'!$B$4:$B$107,0))*D106</f>
        <v>0</v>
      </c>
      <c r="U106" s="20">
        <f>HLOOKUP(B106,'[2]RECIPE ROW'!$A$4:$BK$107,MATCH($U$3,'[2]RECIPE ROW'!$B$4:$B$107,0))*D106</f>
        <v>0</v>
      </c>
      <c r="V106" s="20">
        <f>HLOOKUP(B106,'[2]RECIPE ROW'!$A$4:$BK$107,MATCH($V$3,'[2]RECIPE ROW'!$B$4:$B$107,0))*D106</f>
        <v>0</v>
      </c>
      <c r="W106" s="20">
        <f>HLOOKUP(B106,'[2]RECIPE ROW'!$A$4:$BK$107,MATCH($W$3,'[2]RECIPE ROW'!$B$4:$B$107,0))*D106</f>
        <v>0</v>
      </c>
      <c r="X106" s="20">
        <f>HLOOKUP(B106,'[2]RECIPE ROW'!$A$4:$BK$107,MATCH($X$3,'[2]RECIPE ROW'!$B$4:$B$107,0))*D106</f>
        <v>0</v>
      </c>
      <c r="Y106" s="20">
        <f>HLOOKUP(B106,'[2]RECIPE ROW'!$A$4:$BK$107,MATCH($Y$3,'[2]RECIPE ROW'!$B$4:$B$107,0))*D106</f>
        <v>0</v>
      </c>
      <c r="Z106" s="20">
        <f>HLOOKUP(B106,'[2]RECIPE ROW'!$A$4:$BK$107,MATCH($Z$3,'[2]RECIPE ROW'!$B$4:$B$107,0))*D106</f>
        <v>0</v>
      </c>
      <c r="AA106" s="20">
        <f>HLOOKUP(B106,'[2]RECIPE ROW'!$A$4:$BK$107,MATCH($AA$3,'[2]RECIPE ROW'!$B$4:$B$107,0))*D106</f>
        <v>0</v>
      </c>
      <c r="AB106" s="20">
        <f>HLOOKUP(B106,'[2]RECIPE ROW'!$A$4:$BK$107,MATCH($AB$3,'[2]RECIPE ROW'!$B$4:$B$107,0))*D106</f>
        <v>0</v>
      </c>
      <c r="AC106" s="20">
        <f>HLOOKUP(B106,'[2]RECIPE ROW'!$A$4:$BK$107,MATCH($AC$3,'[2]RECIPE ROW'!$B$4:$B$107,0))*D106</f>
        <v>0</v>
      </c>
      <c r="AD106" s="20">
        <f>HLOOKUP(B106,'[2]RECIPE ROW'!$A$4:$BK$107,MATCH($AD$3,'[2]RECIPE ROW'!$B$4:$B$107,0))*D106</f>
        <v>0</v>
      </c>
      <c r="AE106" s="20">
        <f>HLOOKUP(B106,'[2]RECIPE ROW'!$A$4:$BK$107,MATCH($AE$3,'[2]RECIPE ROW'!$B$4:$B$107,0))*D106</f>
        <v>0</v>
      </c>
      <c r="AF106" s="20">
        <f>HLOOKUP(B106,'[2]RECIPE ROW'!$A$4:$BK$107,MATCH($AF$3,'[2]RECIPE ROW'!$B$4:$B$107,0))*D106</f>
        <v>0</v>
      </c>
      <c r="AG106" s="20">
        <f>HLOOKUP(B106,'[2]RECIPE ROW'!$A$4:$BK$107,MATCH($AG$3,'[2]RECIPE ROW'!$B$4:$B$107,0))*D106</f>
        <v>0</v>
      </c>
      <c r="AH106" s="20">
        <f>HLOOKUP(B106,'[2]RECIPE ROW'!$A$4:$BK$107,MATCH($AH$3,'[2]RECIPE ROW'!$B$4:$B$107,0))*D106</f>
        <v>0</v>
      </c>
      <c r="AI106" s="20">
        <f>HLOOKUP(B106,'[2]RECIPE ROW'!$A$4:$BK$107,MATCH($AI$3,'[2]RECIPE ROW'!$B$4:$B$107,0))*D106</f>
        <v>0</v>
      </c>
      <c r="AJ106" s="20">
        <f>HLOOKUP(B106,'[2]RECIPE ROW'!$A$4:$BK$107,MATCH($AJ$3,'[2]RECIPE ROW'!$B$4:$B$107,0))*D106</f>
        <v>0</v>
      </c>
      <c r="AK106" s="20">
        <f>HLOOKUP(B106,'[2]RECIPE ROW'!$A$4:$BK$107,MATCH($AK$3,'[2]RECIPE ROW'!$B$4:$B$107,0))*D106</f>
        <v>0</v>
      </c>
      <c r="AL106" s="20">
        <f>HLOOKUP(B106,'[2]RECIPE ROW'!$A$4:$BK$107,MATCH($AL$3,'[2]RECIPE ROW'!$B$4:$B$107,0))*D106</f>
        <v>0</v>
      </c>
      <c r="AM106" s="20">
        <f>HLOOKUP(B106,'[2]RECIPE ROW'!$A$4:$BK$107,MATCH($AM$3,'[2]RECIPE ROW'!$B$4:$B$107,0))*D106</f>
        <v>0</v>
      </c>
      <c r="AN106" s="20">
        <f>HLOOKUP(B106,'[2]RECIPE ROW'!$A$4:$BK$107,MATCH($AN$3,'[2]RECIPE ROW'!$B$4:$B$107,0))*D106</f>
        <v>0</v>
      </c>
      <c r="AO106" s="20">
        <f>HLOOKUP(B106,'[2]RECIPE ROW'!$A$4:$BK$107,MATCH($AO$3,'[2]RECIPE ROW'!$B$4:$B$107,0))*D106</f>
        <v>0</v>
      </c>
      <c r="AP106" s="20">
        <f>HLOOKUP(B106,'[2]RECIPE ROW'!$A$4:$BK$107,MATCH($AP$3,'[2]RECIPE ROW'!$B$4:$B$107,0))*D106</f>
        <v>0</v>
      </c>
      <c r="AQ106" s="20">
        <f>HLOOKUP(B106,'[2]RECIPE ROW'!$A$4:$BK$107,MATCH($AQ$3,'[2]RECIPE ROW'!$B$4:$B$107,0))*D106</f>
        <v>0</v>
      </c>
      <c r="AR106" s="20">
        <f>HLOOKUP(B106,'[2]RECIPE ROW'!$A$4:$BK$107,MATCH($AR$3,'[2]RECIPE ROW'!$B$4:$B$107,0))*D106</f>
        <v>0</v>
      </c>
      <c r="AS106" s="20">
        <f>HLOOKUP(B106,'[2]RECIPE ROW'!$A$4:$BK$107,MATCH($AS$3,'[2]RECIPE ROW'!$B$4:$B$107,0))*D106</f>
        <v>0</v>
      </c>
      <c r="AT106" s="20">
        <f>HLOOKUP(B106,'[2]RECIPE ROW'!$A$4:$BK$107,MATCH($AT$3,'[2]RECIPE ROW'!$B$4:$B$107,0))*D106</f>
        <v>0</v>
      </c>
      <c r="AU106" s="20">
        <f>HLOOKUP(B106,'[2]RECIPE ROW'!$A$4:$BK$107,MATCH($AU$3,'[2]RECIPE ROW'!$B$4:$B$107,0))*D106</f>
        <v>0</v>
      </c>
      <c r="AV106" s="20">
        <f>HLOOKUP(B106,'[2]RECIPE ROW'!$A$4:$BK$107,MATCH($AV$3,'[2]RECIPE ROW'!$B$4:$B$107,0))*D106</f>
        <v>0</v>
      </c>
      <c r="AW106" s="20">
        <f>HLOOKUP(B106,'[2]RECIPE ROW'!$A$4:$BK$107,MATCH($AW$3,'[2]RECIPE ROW'!$B$4:$B$107,0))*D106</f>
        <v>0</v>
      </c>
      <c r="AX106" s="20">
        <f>HLOOKUP(B106,'[2]RECIPE ROW'!$A$4:$BK$107,MATCH($AX$3,'[2]RECIPE ROW'!$B$4:$B$107,0))*D106</f>
        <v>0</v>
      </c>
      <c r="AY106" s="20">
        <f>HLOOKUP(B106,'[2]RECIPE ROW'!$A$4:$BK$107,MATCH($AY$3,'[2]RECIPE ROW'!$B$4:$B$107,0))*D106</f>
        <v>0</v>
      </c>
      <c r="AZ106" s="20">
        <f>HLOOKUP(B106,'[2]RECIPE ROW'!$A$4:$BK$107,MATCH($AZ$3,'[2]RECIPE ROW'!$B$4:$B$107,0))*D106</f>
        <v>0</v>
      </c>
      <c r="BA106" s="20">
        <f>HLOOKUP(B106,'[2]RECIPE ROW'!$A$4:$BK$107,MATCH($BA$3,'[2]RECIPE ROW'!$B$4:$B$107,0))*D106</f>
        <v>0</v>
      </c>
      <c r="BB106" s="20">
        <f>HLOOKUP(B106,'[2]RECIPE ROW'!$A$4:$BK$107,MATCH($BB$3,'[2]RECIPE ROW'!$B$4:$B$107,0))*D106</f>
        <v>0</v>
      </c>
      <c r="BC106" s="20">
        <f>HLOOKUP(B106,'[2]RECIPE ROW'!$A$4:$BK$107,MATCH($BC$3,'[2]RECIPE ROW'!$B$4:$B$107,0))*D106</f>
        <v>0</v>
      </c>
      <c r="BD106" s="20">
        <f>HLOOKUP(B106,'[2]RECIPE ROW'!$A$4:$BK$107,MATCH($BD$3,'[2]RECIPE ROW'!$B$4:$B$107,0))*D106</f>
        <v>0</v>
      </c>
      <c r="BE106" s="20">
        <f>HLOOKUP(B106,'[2]RECIPE ROW'!$A$4:$BK$107,MATCH($BE$3,'[2]RECIPE ROW'!$B$4:$B$107,0))*D106</f>
        <v>0</v>
      </c>
      <c r="BF106" s="20">
        <f>HLOOKUP(B106,'[2]RECIPE ROW'!$A$4:$BK$107,MATCH($BF$3,'[2]RECIPE ROW'!$B$4:$B$107,0))*D106</f>
        <v>0</v>
      </c>
      <c r="BG106" s="20">
        <f>HLOOKUP(B106,'[2]RECIPE ROW'!$A$4:$BK$107,MATCH($BG$3,'[2]RECIPE ROW'!$B$4:$B$107,0))*D106</f>
        <v>0</v>
      </c>
      <c r="BH106" s="20">
        <f>HLOOKUP(B106,'[2]RECIPE ROW'!$A$4:$BK$107,MATCH($BH$3,'[2]RECIPE ROW'!$B$4:$B$107,0))*D106</f>
        <v>0</v>
      </c>
    </row>
    <row r="107" spans="1:60" ht="22.7" customHeight="1">
      <c r="A107" s="9">
        <v>134</v>
      </c>
      <c r="B107" s="9">
        <v>1000</v>
      </c>
      <c r="C107" s="10">
        <f>VLOOKUP(A107,'[1]موازنه المبيعات '!$B$5:$R$1200,2,0)</f>
        <v>0</v>
      </c>
      <c r="D107" s="11">
        <f>VLOOKUP(A107,'[1]SALES FORCAST'!$B$4:$O$338,3,0)</f>
        <v>0</v>
      </c>
      <c r="E107" s="20">
        <f>HLOOKUP(B107,'[2]RECIPE ROW'!$A$4:$BK$107,MATCH($E$3,'[2]RECIPE ROW'!$B$4:$B$107,0))*D107</f>
        <v>0</v>
      </c>
      <c r="F107" s="20">
        <f>HLOOKUP(B107,[2]!recipe,MATCH($F$3,'[2]RECIPE ROW'!$B$4:$B$107,0))*D107</f>
        <v>0</v>
      </c>
      <c r="G107" s="20">
        <f>HLOOKUP(B107,'[2]RECIPE ROW'!$A$4:$BK$107,MATCH($G$3,'[2]RECIPE ROW'!$B$4:$B$107,0))*D107</f>
        <v>0</v>
      </c>
      <c r="H107" s="20">
        <f>HLOOKUP(B107,'[2]RECIPE ROW'!$A$4:$BK$107,MATCH($H$3,'[2]RECIPE ROW'!$B$4:$B$107,0))*D107</f>
        <v>0</v>
      </c>
      <c r="I107" s="20">
        <f>HLOOKUP(B107,'[2]RECIPE ROW'!$A$4:$BK$107,MATCH($I$3,'[2]RECIPE ROW'!$B$4:$B$107,0))*D107</f>
        <v>0</v>
      </c>
      <c r="J107" s="20">
        <f>HLOOKUP(B107,'[2]RECIPE ROW'!$A$4:$BK$107,MATCH($J$3,'[2]RECIPE ROW'!$B$4:$B$107,0))*D107</f>
        <v>0</v>
      </c>
      <c r="K107" s="20">
        <f>HLOOKUP(B107,'[2]RECIPE ROW'!$A$4:$BK$107,MATCH($K$3,'[2]RECIPE ROW'!$B$4:$B$107,0))*D107</f>
        <v>0</v>
      </c>
      <c r="L107" s="20">
        <f>HLOOKUP(B107,'[2]RECIPE ROW'!$A$4:$BK$107,MATCH($L$3,'[2]RECIPE ROW'!$B$4:$B$107,0))*D107</f>
        <v>0</v>
      </c>
      <c r="M107" s="20">
        <f>HLOOKUP(B107,'[2]RECIPE ROW'!$A$4:$BK$107,MATCH($M$3,'[2]RECIPE ROW'!$B$4:$B$107,0))*D107</f>
        <v>0</v>
      </c>
      <c r="N107" s="20">
        <f>HLOOKUP(B107,'[2]RECIPE ROW'!$A$4:$BK$107,MATCH($N$3,'[2]RECIPE ROW'!$B$4:$B$107,0))*D107</f>
        <v>0</v>
      </c>
      <c r="O107" s="20">
        <f>HLOOKUP(B107,'[2]RECIPE ROW'!$A$4:$BK$107,MATCH($O$3,'[2]RECIPE ROW'!$B$4:$B$107,0))*D107</f>
        <v>0</v>
      </c>
      <c r="P107" s="20">
        <f>HLOOKUP(B107,'[2]RECIPE ROW'!$A$4:$BK$107,MATCH($P$3,'[2]RECIPE ROW'!$B$4:$B$107,0))*D107</f>
        <v>0</v>
      </c>
      <c r="Q107" s="20">
        <f>HLOOKUP(B107,'[2]RECIPE ROW'!$A$4:$BK$107,MATCH($Q$3,'[2]RECIPE ROW'!$B$4:$B$107,0))*D107</f>
        <v>0</v>
      </c>
      <c r="R107" s="20">
        <f>HLOOKUP(B107,'[2]RECIPE ROW'!$A$4:$BK$107,MATCH($R$3,'[2]RECIPE ROW'!$B$4:$B$107,0))*D107</f>
        <v>0</v>
      </c>
      <c r="S107" s="20">
        <f>HLOOKUP(B107,'[2]RECIPE ROW'!$A$4:$BK$107,MATCH($S$3,'[2]RECIPE ROW'!$B$4:$B$107,0))*D107</f>
        <v>0</v>
      </c>
      <c r="T107" s="20">
        <f>HLOOKUP(B107,'[2]RECIPE ROW'!$A$4:$BK$107,MATCH($T$3,'[2]RECIPE ROW'!$B$4:$B$107,0))*D107</f>
        <v>0</v>
      </c>
      <c r="U107" s="20">
        <f>HLOOKUP(B107,'[2]RECIPE ROW'!$A$4:$BK$107,MATCH($U$3,'[2]RECIPE ROW'!$B$4:$B$107,0))*D107</f>
        <v>0</v>
      </c>
      <c r="V107" s="20">
        <f>HLOOKUP(B107,'[2]RECIPE ROW'!$A$4:$BK$107,MATCH($V$3,'[2]RECIPE ROW'!$B$4:$B$107,0))*D107</f>
        <v>0</v>
      </c>
      <c r="W107" s="20">
        <f>HLOOKUP(B107,'[2]RECIPE ROW'!$A$4:$BK$107,MATCH($W$3,'[2]RECIPE ROW'!$B$4:$B$107,0))*D107</f>
        <v>0</v>
      </c>
      <c r="X107" s="20">
        <f>HLOOKUP(B107,'[2]RECIPE ROW'!$A$4:$BK$107,MATCH($X$3,'[2]RECIPE ROW'!$B$4:$B$107,0))*D107</f>
        <v>0</v>
      </c>
      <c r="Y107" s="20">
        <f>HLOOKUP(B107,'[2]RECIPE ROW'!$A$4:$BK$107,MATCH($Y$3,'[2]RECIPE ROW'!$B$4:$B$107,0))*D107</f>
        <v>0</v>
      </c>
      <c r="Z107" s="20">
        <f>HLOOKUP(B107,'[2]RECIPE ROW'!$A$4:$BK$107,MATCH($Z$3,'[2]RECIPE ROW'!$B$4:$B$107,0))*D107</f>
        <v>0</v>
      </c>
      <c r="AA107" s="20">
        <f>HLOOKUP(B107,'[2]RECIPE ROW'!$A$4:$BK$107,MATCH($AA$3,'[2]RECIPE ROW'!$B$4:$B$107,0))*D107</f>
        <v>0</v>
      </c>
      <c r="AB107" s="20">
        <f>HLOOKUP(B107,'[2]RECIPE ROW'!$A$4:$BK$107,MATCH($AB$3,'[2]RECIPE ROW'!$B$4:$B$107,0))*D107</f>
        <v>0</v>
      </c>
      <c r="AC107" s="20">
        <f>HLOOKUP(B107,'[2]RECIPE ROW'!$A$4:$BK$107,MATCH($AC$3,'[2]RECIPE ROW'!$B$4:$B$107,0))*D107</f>
        <v>0</v>
      </c>
      <c r="AD107" s="20">
        <f>HLOOKUP(B107,'[2]RECIPE ROW'!$A$4:$BK$107,MATCH($AD$3,'[2]RECIPE ROW'!$B$4:$B$107,0))*D107</f>
        <v>0</v>
      </c>
      <c r="AE107" s="20">
        <f>HLOOKUP(B107,'[2]RECIPE ROW'!$A$4:$BK$107,MATCH($AE$3,'[2]RECIPE ROW'!$B$4:$B$107,0))*D107</f>
        <v>0</v>
      </c>
      <c r="AF107" s="20">
        <f>HLOOKUP(B107,'[2]RECIPE ROW'!$A$4:$BK$107,MATCH($AF$3,'[2]RECIPE ROW'!$B$4:$B$107,0))*D107</f>
        <v>0</v>
      </c>
      <c r="AG107" s="20">
        <f>HLOOKUP(B107,'[2]RECIPE ROW'!$A$4:$BK$107,MATCH($AG$3,'[2]RECIPE ROW'!$B$4:$B$107,0))*D107</f>
        <v>0</v>
      </c>
      <c r="AH107" s="20">
        <f>HLOOKUP(B107,'[2]RECIPE ROW'!$A$4:$BK$107,MATCH($AH$3,'[2]RECIPE ROW'!$B$4:$B$107,0))*D107</f>
        <v>0</v>
      </c>
      <c r="AI107" s="20">
        <f>HLOOKUP(B107,'[2]RECIPE ROW'!$A$4:$BK$107,MATCH($AI$3,'[2]RECIPE ROW'!$B$4:$B$107,0))*D107</f>
        <v>0</v>
      </c>
      <c r="AJ107" s="20">
        <f>HLOOKUP(B107,'[2]RECIPE ROW'!$A$4:$BK$107,MATCH($AJ$3,'[2]RECIPE ROW'!$B$4:$B$107,0))*D107</f>
        <v>0</v>
      </c>
      <c r="AK107" s="20">
        <f>HLOOKUP(B107,'[2]RECIPE ROW'!$A$4:$BK$107,MATCH($AK$3,'[2]RECIPE ROW'!$B$4:$B$107,0))*D107</f>
        <v>0</v>
      </c>
      <c r="AL107" s="20">
        <f>HLOOKUP(B107,'[2]RECIPE ROW'!$A$4:$BK$107,MATCH($AL$3,'[2]RECIPE ROW'!$B$4:$B$107,0))*D107</f>
        <v>0</v>
      </c>
      <c r="AM107" s="20">
        <f>HLOOKUP(B107,'[2]RECIPE ROW'!$A$4:$BK$107,MATCH($AM$3,'[2]RECIPE ROW'!$B$4:$B$107,0))*D107</f>
        <v>0</v>
      </c>
      <c r="AN107" s="20">
        <f>HLOOKUP(B107,'[2]RECIPE ROW'!$A$4:$BK$107,MATCH($AN$3,'[2]RECIPE ROW'!$B$4:$B$107,0))*D107</f>
        <v>0</v>
      </c>
      <c r="AO107" s="20">
        <f>HLOOKUP(B107,'[2]RECIPE ROW'!$A$4:$BK$107,MATCH($AO$3,'[2]RECIPE ROW'!$B$4:$B$107,0))*D107</f>
        <v>0</v>
      </c>
      <c r="AP107" s="20">
        <f>HLOOKUP(B107,'[2]RECIPE ROW'!$A$4:$BK$107,MATCH($AP$3,'[2]RECIPE ROW'!$B$4:$B$107,0))*D107</f>
        <v>0</v>
      </c>
      <c r="AQ107" s="20">
        <f>HLOOKUP(B107,'[2]RECIPE ROW'!$A$4:$BK$107,MATCH($AQ$3,'[2]RECIPE ROW'!$B$4:$B$107,0))*D107</f>
        <v>0</v>
      </c>
      <c r="AR107" s="20">
        <f>HLOOKUP(B107,'[2]RECIPE ROW'!$A$4:$BK$107,MATCH($AR$3,'[2]RECIPE ROW'!$B$4:$B$107,0))*D107</f>
        <v>0</v>
      </c>
      <c r="AS107" s="20">
        <f>HLOOKUP(B107,'[2]RECIPE ROW'!$A$4:$BK$107,MATCH($AS$3,'[2]RECIPE ROW'!$B$4:$B$107,0))*D107</f>
        <v>0</v>
      </c>
      <c r="AT107" s="20">
        <f>HLOOKUP(B107,'[2]RECIPE ROW'!$A$4:$BK$107,MATCH($AT$3,'[2]RECIPE ROW'!$B$4:$B$107,0))*D107</f>
        <v>0</v>
      </c>
      <c r="AU107" s="20">
        <f>HLOOKUP(B107,'[2]RECIPE ROW'!$A$4:$BK$107,MATCH($AU$3,'[2]RECIPE ROW'!$B$4:$B$107,0))*D107</f>
        <v>0</v>
      </c>
      <c r="AV107" s="20">
        <f>HLOOKUP(B107,'[2]RECIPE ROW'!$A$4:$BK$107,MATCH($AV$3,'[2]RECIPE ROW'!$B$4:$B$107,0))*D107</f>
        <v>0</v>
      </c>
      <c r="AW107" s="20">
        <f>HLOOKUP(B107,'[2]RECIPE ROW'!$A$4:$BK$107,MATCH($AW$3,'[2]RECIPE ROW'!$B$4:$B$107,0))*D107</f>
        <v>0</v>
      </c>
      <c r="AX107" s="20">
        <f>HLOOKUP(B107,'[2]RECIPE ROW'!$A$4:$BK$107,MATCH($AX$3,'[2]RECIPE ROW'!$B$4:$B$107,0))*D107</f>
        <v>0</v>
      </c>
      <c r="AY107" s="20">
        <f>HLOOKUP(B107,'[2]RECIPE ROW'!$A$4:$BK$107,MATCH($AY$3,'[2]RECIPE ROW'!$B$4:$B$107,0))*D107</f>
        <v>0</v>
      </c>
      <c r="AZ107" s="20">
        <f>HLOOKUP(B107,'[2]RECIPE ROW'!$A$4:$BK$107,MATCH($AZ$3,'[2]RECIPE ROW'!$B$4:$B$107,0))*D107</f>
        <v>0</v>
      </c>
      <c r="BA107" s="20">
        <f>HLOOKUP(B107,'[2]RECIPE ROW'!$A$4:$BK$107,MATCH($BA$3,'[2]RECIPE ROW'!$B$4:$B$107,0))*D107</f>
        <v>0</v>
      </c>
      <c r="BB107" s="20">
        <f>HLOOKUP(B107,'[2]RECIPE ROW'!$A$4:$BK$107,MATCH($BB$3,'[2]RECIPE ROW'!$B$4:$B$107,0))*D107</f>
        <v>0</v>
      </c>
      <c r="BC107" s="20">
        <f>HLOOKUP(B107,'[2]RECIPE ROW'!$A$4:$BK$107,MATCH($BC$3,'[2]RECIPE ROW'!$B$4:$B$107,0))*D107</f>
        <v>0</v>
      </c>
      <c r="BD107" s="20">
        <f>HLOOKUP(B107,'[2]RECIPE ROW'!$A$4:$BK$107,MATCH($BD$3,'[2]RECIPE ROW'!$B$4:$B$107,0))*D107</f>
        <v>0</v>
      </c>
      <c r="BE107" s="20">
        <f>HLOOKUP(B107,'[2]RECIPE ROW'!$A$4:$BK$107,MATCH($BE$3,'[2]RECIPE ROW'!$B$4:$B$107,0))*D107</f>
        <v>0</v>
      </c>
      <c r="BF107" s="20">
        <f>HLOOKUP(B107,'[2]RECIPE ROW'!$A$4:$BK$107,MATCH($BF$3,'[2]RECIPE ROW'!$B$4:$B$107,0))*D107</f>
        <v>0</v>
      </c>
      <c r="BG107" s="20">
        <f>HLOOKUP(B107,'[2]RECIPE ROW'!$A$4:$BK$107,MATCH($BG$3,'[2]RECIPE ROW'!$B$4:$B$107,0))*D107</f>
        <v>0</v>
      </c>
      <c r="BH107" s="20">
        <f>HLOOKUP(B107,'[2]RECIPE ROW'!$A$4:$BK$107,MATCH($BH$3,'[2]RECIPE ROW'!$B$4:$B$107,0))*D107</f>
        <v>0</v>
      </c>
    </row>
    <row r="108" spans="1:60" ht="22.7" customHeight="1">
      <c r="A108" s="9">
        <v>135</v>
      </c>
      <c r="B108" s="9">
        <v>1000</v>
      </c>
      <c r="C108" s="10">
        <f>VLOOKUP(A108,'[1]موازنه المبيعات '!$B$5:$R$1200,2,0)</f>
        <v>0</v>
      </c>
      <c r="D108" s="11">
        <f>VLOOKUP(A108,'[1]SALES FORCAST'!$B$4:$O$338,3,0)</f>
        <v>0</v>
      </c>
      <c r="E108" s="20">
        <f>HLOOKUP(B108,'[2]RECIPE ROW'!$A$4:$BK$107,MATCH($E$3,'[2]RECIPE ROW'!$B$4:$B$107,0))*D108</f>
        <v>0</v>
      </c>
      <c r="F108" s="20">
        <f>HLOOKUP(B108,[2]!recipe,MATCH($F$3,'[2]RECIPE ROW'!$B$4:$B$107,0))*D108</f>
        <v>0</v>
      </c>
      <c r="G108" s="20">
        <f>HLOOKUP(B108,'[2]RECIPE ROW'!$A$4:$BK$107,MATCH($G$3,'[2]RECIPE ROW'!$B$4:$B$107,0))*D108</f>
        <v>0</v>
      </c>
      <c r="H108" s="20">
        <f>HLOOKUP(B108,'[2]RECIPE ROW'!$A$4:$BK$107,MATCH($H$3,'[2]RECIPE ROW'!$B$4:$B$107,0))*D108</f>
        <v>0</v>
      </c>
      <c r="I108" s="20">
        <f>HLOOKUP(B108,'[2]RECIPE ROW'!$A$4:$BK$107,MATCH($I$3,'[2]RECIPE ROW'!$B$4:$B$107,0))*D108</f>
        <v>0</v>
      </c>
      <c r="J108" s="20">
        <f>HLOOKUP(B108,'[2]RECIPE ROW'!$A$4:$BK$107,MATCH($J$3,'[2]RECIPE ROW'!$B$4:$B$107,0))*D108</f>
        <v>0</v>
      </c>
      <c r="K108" s="20">
        <f>HLOOKUP(B108,'[2]RECIPE ROW'!$A$4:$BK$107,MATCH($K$3,'[2]RECIPE ROW'!$B$4:$B$107,0))*D108</f>
        <v>0</v>
      </c>
      <c r="L108" s="20">
        <f>HLOOKUP(B108,'[2]RECIPE ROW'!$A$4:$BK$107,MATCH($L$3,'[2]RECIPE ROW'!$B$4:$B$107,0))*D108</f>
        <v>0</v>
      </c>
      <c r="M108" s="20">
        <f>HLOOKUP(B108,'[2]RECIPE ROW'!$A$4:$BK$107,MATCH($M$3,'[2]RECIPE ROW'!$B$4:$B$107,0))*D108</f>
        <v>0</v>
      </c>
      <c r="N108" s="20">
        <f>HLOOKUP(B108,'[2]RECIPE ROW'!$A$4:$BK$107,MATCH($N$3,'[2]RECIPE ROW'!$B$4:$B$107,0))*D108</f>
        <v>0</v>
      </c>
      <c r="O108" s="20">
        <f>HLOOKUP(B108,'[2]RECIPE ROW'!$A$4:$BK$107,MATCH($O$3,'[2]RECIPE ROW'!$B$4:$B$107,0))*D108</f>
        <v>0</v>
      </c>
      <c r="P108" s="20">
        <f>HLOOKUP(B108,'[2]RECIPE ROW'!$A$4:$BK$107,MATCH($P$3,'[2]RECIPE ROW'!$B$4:$B$107,0))*D108</f>
        <v>0</v>
      </c>
      <c r="Q108" s="20">
        <f>HLOOKUP(B108,'[2]RECIPE ROW'!$A$4:$BK$107,MATCH($Q$3,'[2]RECIPE ROW'!$B$4:$B$107,0))*D108</f>
        <v>0</v>
      </c>
      <c r="R108" s="20">
        <f>HLOOKUP(B108,'[2]RECIPE ROW'!$A$4:$BK$107,MATCH($R$3,'[2]RECIPE ROW'!$B$4:$B$107,0))*D108</f>
        <v>0</v>
      </c>
      <c r="S108" s="20">
        <f>HLOOKUP(B108,'[2]RECIPE ROW'!$A$4:$BK$107,MATCH($S$3,'[2]RECIPE ROW'!$B$4:$B$107,0))*D108</f>
        <v>0</v>
      </c>
      <c r="T108" s="20">
        <f>HLOOKUP(B108,'[2]RECIPE ROW'!$A$4:$BK$107,MATCH($T$3,'[2]RECIPE ROW'!$B$4:$B$107,0))*D108</f>
        <v>0</v>
      </c>
      <c r="U108" s="20">
        <f>HLOOKUP(B108,'[2]RECIPE ROW'!$A$4:$BK$107,MATCH($U$3,'[2]RECIPE ROW'!$B$4:$B$107,0))*D108</f>
        <v>0</v>
      </c>
      <c r="V108" s="20">
        <f>HLOOKUP(B108,'[2]RECIPE ROW'!$A$4:$BK$107,MATCH($V$3,'[2]RECIPE ROW'!$B$4:$B$107,0))*D108</f>
        <v>0</v>
      </c>
      <c r="W108" s="20">
        <f>HLOOKUP(B108,'[2]RECIPE ROW'!$A$4:$BK$107,MATCH($W$3,'[2]RECIPE ROW'!$B$4:$B$107,0))*D108</f>
        <v>0</v>
      </c>
      <c r="X108" s="20">
        <f>HLOOKUP(B108,'[2]RECIPE ROW'!$A$4:$BK$107,MATCH($X$3,'[2]RECIPE ROW'!$B$4:$B$107,0))*D108</f>
        <v>0</v>
      </c>
      <c r="Y108" s="20">
        <f>HLOOKUP(B108,'[2]RECIPE ROW'!$A$4:$BK$107,MATCH($Y$3,'[2]RECIPE ROW'!$B$4:$B$107,0))*D108</f>
        <v>0</v>
      </c>
      <c r="Z108" s="20">
        <f>HLOOKUP(B108,'[2]RECIPE ROW'!$A$4:$BK$107,MATCH($Z$3,'[2]RECIPE ROW'!$B$4:$B$107,0))*D108</f>
        <v>0</v>
      </c>
      <c r="AA108" s="20">
        <f>HLOOKUP(B108,'[2]RECIPE ROW'!$A$4:$BK$107,MATCH($AA$3,'[2]RECIPE ROW'!$B$4:$B$107,0))*D108</f>
        <v>0</v>
      </c>
      <c r="AB108" s="20">
        <f>HLOOKUP(B108,'[2]RECIPE ROW'!$A$4:$BK$107,MATCH($AB$3,'[2]RECIPE ROW'!$B$4:$B$107,0))*D108</f>
        <v>0</v>
      </c>
      <c r="AC108" s="20">
        <f>HLOOKUP(B108,'[2]RECIPE ROW'!$A$4:$BK$107,MATCH($AC$3,'[2]RECIPE ROW'!$B$4:$B$107,0))*D108</f>
        <v>0</v>
      </c>
      <c r="AD108" s="20">
        <f>HLOOKUP(B108,'[2]RECIPE ROW'!$A$4:$BK$107,MATCH($AD$3,'[2]RECIPE ROW'!$B$4:$B$107,0))*D108</f>
        <v>0</v>
      </c>
      <c r="AE108" s="20">
        <f>HLOOKUP(B108,'[2]RECIPE ROW'!$A$4:$BK$107,MATCH($AE$3,'[2]RECIPE ROW'!$B$4:$B$107,0))*D108</f>
        <v>0</v>
      </c>
      <c r="AF108" s="20">
        <f>HLOOKUP(B108,'[2]RECIPE ROW'!$A$4:$BK$107,MATCH($AF$3,'[2]RECIPE ROW'!$B$4:$B$107,0))*D108</f>
        <v>0</v>
      </c>
      <c r="AG108" s="20">
        <f>HLOOKUP(B108,'[2]RECIPE ROW'!$A$4:$BK$107,MATCH($AG$3,'[2]RECIPE ROW'!$B$4:$B$107,0))*D108</f>
        <v>0</v>
      </c>
      <c r="AH108" s="20">
        <f>HLOOKUP(B108,'[2]RECIPE ROW'!$A$4:$BK$107,MATCH($AH$3,'[2]RECIPE ROW'!$B$4:$B$107,0))*D108</f>
        <v>0</v>
      </c>
      <c r="AI108" s="20">
        <f>HLOOKUP(B108,'[2]RECIPE ROW'!$A$4:$BK$107,MATCH($AI$3,'[2]RECIPE ROW'!$B$4:$B$107,0))*D108</f>
        <v>0</v>
      </c>
      <c r="AJ108" s="20">
        <f>HLOOKUP(B108,'[2]RECIPE ROW'!$A$4:$BK$107,MATCH($AJ$3,'[2]RECIPE ROW'!$B$4:$B$107,0))*D108</f>
        <v>0</v>
      </c>
      <c r="AK108" s="20">
        <f>HLOOKUP(B108,'[2]RECIPE ROW'!$A$4:$BK$107,MATCH($AK$3,'[2]RECIPE ROW'!$B$4:$B$107,0))*D108</f>
        <v>0</v>
      </c>
      <c r="AL108" s="20">
        <f>HLOOKUP(B108,'[2]RECIPE ROW'!$A$4:$BK$107,MATCH($AL$3,'[2]RECIPE ROW'!$B$4:$B$107,0))*D108</f>
        <v>0</v>
      </c>
      <c r="AM108" s="20">
        <f>HLOOKUP(B108,'[2]RECIPE ROW'!$A$4:$BK$107,MATCH($AM$3,'[2]RECIPE ROW'!$B$4:$B$107,0))*D108</f>
        <v>0</v>
      </c>
      <c r="AN108" s="20">
        <f>HLOOKUP(B108,'[2]RECIPE ROW'!$A$4:$BK$107,MATCH($AN$3,'[2]RECIPE ROW'!$B$4:$B$107,0))*D108</f>
        <v>0</v>
      </c>
      <c r="AO108" s="20">
        <f>HLOOKUP(B108,'[2]RECIPE ROW'!$A$4:$BK$107,MATCH($AO$3,'[2]RECIPE ROW'!$B$4:$B$107,0))*D108</f>
        <v>0</v>
      </c>
      <c r="AP108" s="20">
        <f>HLOOKUP(B108,'[2]RECIPE ROW'!$A$4:$BK$107,MATCH($AP$3,'[2]RECIPE ROW'!$B$4:$B$107,0))*D108</f>
        <v>0</v>
      </c>
      <c r="AQ108" s="20">
        <f>HLOOKUP(B108,'[2]RECIPE ROW'!$A$4:$BK$107,MATCH($AQ$3,'[2]RECIPE ROW'!$B$4:$B$107,0))*D108</f>
        <v>0</v>
      </c>
      <c r="AR108" s="20">
        <f>HLOOKUP(B108,'[2]RECIPE ROW'!$A$4:$BK$107,MATCH($AR$3,'[2]RECIPE ROW'!$B$4:$B$107,0))*D108</f>
        <v>0</v>
      </c>
      <c r="AS108" s="20">
        <f>HLOOKUP(B108,'[2]RECIPE ROW'!$A$4:$BK$107,MATCH($AS$3,'[2]RECIPE ROW'!$B$4:$B$107,0))*D108</f>
        <v>0</v>
      </c>
      <c r="AT108" s="20">
        <f>HLOOKUP(B108,'[2]RECIPE ROW'!$A$4:$BK$107,MATCH($AT$3,'[2]RECIPE ROW'!$B$4:$B$107,0))*D108</f>
        <v>0</v>
      </c>
      <c r="AU108" s="20">
        <f>HLOOKUP(B108,'[2]RECIPE ROW'!$A$4:$BK$107,MATCH($AU$3,'[2]RECIPE ROW'!$B$4:$B$107,0))*D108</f>
        <v>0</v>
      </c>
      <c r="AV108" s="20">
        <f>HLOOKUP(B108,'[2]RECIPE ROW'!$A$4:$BK$107,MATCH($AV$3,'[2]RECIPE ROW'!$B$4:$B$107,0))*D108</f>
        <v>0</v>
      </c>
      <c r="AW108" s="20">
        <f>HLOOKUP(B108,'[2]RECIPE ROW'!$A$4:$BK$107,MATCH($AW$3,'[2]RECIPE ROW'!$B$4:$B$107,0))*D108</f>
        <v>0</v>
      </c>
      <c r="AX108" s="20">
        <f>HLOOKUP(B108,'[2]RECIPE ROW'!$A$4:$BK$107,MATCH($AX$3,'[2]RECIPE ROW'!$B$4:$B$107,0))*D108</f>
        <v>0</v>
      </c>
      <c r="AY108" s="20">
        <f>HLOOKUP(B108,'[2]RECIPE ROW'!$A$4:$BK$107,MATCH($AY$3,'[2]RECIPE ROW'!$B$4:$B$107,0))*D108</f>
        <v>0</v>
      </c>
      <c r="AZ108" s="20">
        <f>HLOOKUP(B108,'[2]RECIPE ROW'!$A$4:$BK$107,MATCH($AZ$3,'[2]RECIPE ROW'!$B$4:$B$107,0))*D108</f>
        <v>0</v>
      </c>
      <c r="BA108" s="20">
        <f>HLOOKUP(B108,'[2]RECIPE ROW'!$A$4:$BK$107,MATCH($BA$3,'[2]RECIPE ROW'!$B$4:$B$107,0))*D108</f>
        <v>0</v>
      </c>
      <c r="BB108" s="20">
        <f>HLOOKUP(B108,'[2]RECIPE ROW'!$A$4:$BK$107,MATCH($BB$3,'[2]RECIPE ROW'!$B$4:$B$107,0))*D108</f>
        <v>0</v>
      </c>
      <c r="BC108" s="20">
        <f>HLOOKUP(B108,'[2]RECIPE ROW'!$A$4:$BK$107,MATCH($BC$3,'[2]RECIPE ROW'!$B$4:$B$107,0))*D108</f>
        <v>0</v>
      </c>
      <c r="BD108" s="20">
        <f>HLOOKUP(B108,'[2]RECIPE ROW'!$A$4:$BK$107,MATCH($BD$3,'[2]RECIPE ROW'!$B$4:$B$107,0))*D108</f>
        <v>0</v>
      </c>
      <c r="BE108" s="20">
        <f>HLOOKUP(B108,'[2]RECIPE ROW'!$A$4:$BK$107,MATCH($BE$3,'[2]RECIPE ROW'!$B$4:$B$107,0))*D108</f>
        <v>0</v>
      </c>
      <c r="BF108" s="20">
        <f>HLOOKUP(B108,'[2]RECIPE ROW'!$A$4:$BK$107,MATCH($BF$3,'[2]RECIPE ROW'!$B$4:$B$107,0))*D108</f>
        <v>0</v>
      </c>
      <c r="BG108" s="20">
        <f>HLOOKUP(B108,'[2]RECIPE ROW'!$A$4:$BK$107,MATCH($BG$3,'[2]RECIPE ROW'!$B$4:$B$107,0))*D108</f>
        <v>0</v>
      </c>
      <c r="BH108" s="20">
        <f>HLOOKUP(B108,'[2]RECIPE ROW'!$A$4:$BK$107,MATCH($BH$3,'[2]RECIPE ROW'!$B$4:$B$107,0))*D108</f>
        <v>0</v>
      </c>
    </row>
    <row r="109" spans="1:60" ht="22.7" customHeight="1">
      <c r="A109" s="9">
        <f>+'[1]موازنه المبيعات '!B331</f>
        <v>151</v>
      </c>
      <c r="B109" s="9">
        <f>+'[2]RECIPE ROW'!Q4</f>
        <v>15</v>
      </c>
      <c r="C109" s="10" t="str">
        <f>VLOOKUP(A109,'[1]موازنه المبيعات '!$B$5:$R$1200,2,0)</f>
        <v>panda glass jars 110g</v>
      </c>
      <c r="D109" s="11">
        <f>VLOOKUP(A109,'[1]SALES FORCAST'!$B$4:$O$338,3,0)</f>
        <v>0</v>
      </c>
      <c r="E109" s="20">
        <f>HLOOKUP(B109,'[2]RECIPE ROW'!$A$4:$BK$107,MATCH($E$3,'[2]RECIPE ROW'!$B$4:$B$107,0))*D109</f>
        <v>0</v>
      </c>
      <c r="F109" s="20">
        <f>HLOOKUP(B109,[2]!recipe,MATCH($F$3,'[2]RECIPE ROW'!$B$4:$B$107,0))*D109</f>
        <v>0</v>
      </c>
      <c r="G109" s="20">
        <f>HLOOKUP(B109,'[2]RECIPE ROW'!$A$4:$BK$107,MATCH($G$3,'[2]RECIPE ROW'!$B$4:$B$107,0))*D109</f>
        <v>0</v>
      </c>
      <c r="H109" s="20">
        <f>HLOOKUP(B109,'[2]RECIPE ROW'!$A$4:$BK$107,MATCH($H$3,'[2]RECIPE ROW'!$B$4:$B$107,0))*D109</f>
        <v>0</v>
      </c>
      <c r="I109" s="20">
        <f>HLOOKUP(B109,'[2]RECIPE ROW'!$A$4:$BK$107,MATCH($I$3,'[2]RECIPE ROW'!$B$4:$B$107,0))*D109</f>
        <v>0</v>
      </c>
      <c r="J109" s="20">
        <f>HLOOKUP(B109,'[2]RECIPE ROW'!$A$4:$BK$107,MATCH($J$3,'[2]RECIPE ROW'!$B$4:$B$107,0))*D109</f>
        <v>0</v>
      </c>
      <c r="K109" s="20">
        <f>HLOOKUP(B109,'[2]RECIPE ROW'!$A$4:$BK$107,MATCH($K$3,'[2]RECIPE ROW'!$B$4:$B$107,0))*D109</f>
        <v>0</v>
      </c>
      <c r="L109" s="20">
        <f>HLOOKUP(B109,'[2]RECIPE ROW'!$A$4:$BK$107,MATCH($L$3,'[2]RECIPE ROW'!$B$4:$B$107,0))*D109</f>
        <v>0</v>
      </c>
      <c r="M109" s="20">
        <f>HLOOKUP(B109,'[2]RECIPE ROW'!$A$4:$BK$107,MATCH($M$3,'[2]RECIPE ROW'!$B$4:$B$107,0))*D109</f>
        <v>0</v>
      </c>
      <c r="N109" s="20">
        <f>HLOOKUP(B109,'[2]RECIPE ROW'!$A$4:$BK$107,MATCH($N$3,'[2]RECIPE ROW'!$B$4:$B$107,0))*D109</f>
        <v>0</v>
      </c>
      <c r="O109" s="20">
        <f>HLOOKUP(B109,'[2]RECIPE ROW'!$A$4:$BK$107,MATCH($O$3,'[2]RECIPE ROW'!$B$4:$B$107,0))*D109</f>
        <v>0</v>
      </c>
      <c r="P109" s="20">
        <f>HLOOKUP(B109,'[2]RECIPE ROW'!$A$4:$BK$107,MATCH($P$3,'[2]RECIPE ROW'!$B$4:$B$107,0))*D109</f>
        <v>0</v>
      </c>
      <c r="Q109" s="20">
        <f>HLOOKUP(B109,'[2]RECIPE ROW'!$A$4:$BK$107,MATCH($Q$3,'[2]RECIPE ROW'!$B$4:$B$107,0))*D109</f>
        <v>0</v>
      </c>
      <c r="R109" s="20">
        <f>HLOOKUP(B109,'[2]RECIPE ROW'!$A$4:$BK$107,MATCH($R$3,'[2]RECIPE ROW'!$B$4:$B$107,0))*D109</f>
        <v>0</v>
      </c>
      <c r="S109" s="20">
        <f>HLOOKUP(B109,'[2]RECIPE ROW'!$A$4:$BK$107,MATCH($S$3,'[2]RECIPE ROW'!$B$4:$B$107,0))*D109</f>
        <v>0</v>
      </c>
      <c r="T109" s="20">
        <f>HLOOKUP(B109,'[2]RECIPE ROW'!$A$4:$BK$107,MATCH($T$3,'[2]RECIPE ROW'!$B$4:$B$107,0))*D109</f>
        <v>0</v>
      </c>
      <c r="U109" s="20">
        <f>HLOOKUP(B109,'[2]RECIPE ROW'!$A$4:$BK$107,MATCH($U$3,'[2]RECIPE ROW'!$B$4:$B$107,0))*D109</f>
        <v>0</v>
      </c>
      <c r="V109" s="20">
        <f>HLOOKUP(B109,'[2]RECIPE ROW'!$A$4:$BK$107,MATCH($V$3,'[2]RECIPE ROW'!$B$4:$B$107,0))*D109</f>
        <v>0</v>
      </c>
      <c r="W109" s="20">
        <f>HLOOKUP(B109,'[2]RECIPE ROW'!$A$4:$BK$107,MATCH($W$3,'[2]RECIPE ROW'!$B$4:$B$107,0))*D109</f>
        <v>0</v>
      </c>
      <c r="X109" s="20">
        <f>HLOOKUP(B109,'[2]RECIPE ROW'!$A$4:$BK$107,MATCH($X$3,'[2]RECIPE ROW'!$B$4:$B$107,0))*D109</f>
        <v>0</v>
      </c>
      <c r="Y109" s="20">
        <f>HLOOKUP(B109,'[2]RECIPE ROW'!$A$4:$BK$107,MATCH($Y$3,'[2]RECIPE ROW'!$B$4:$B$107,0))*D109</f>
        <v>0</v>
      </c>
      <c r="Z109" s="20">
        <f>HLOOKUP(B109,'[2]RECIPE ROW'!$A$4:$BK$107,MATCH($Z$3,'[2]RECIPE ROW'!$B$4:$B$107,0))*D109</f>
        <v>0</v>
      </c>
      <c r="AA109" s="20">
        <f>HLOOKUP(B109,'[2]RECIPE ROW'!$A$4:$BK$107,MATCH($AA$3,'[2]RECIPE ROW'!$B$4:$B$107,0))*D109</f>
        <v>0</v>
      </c>
      <c r="AB109" s="20">
        <f>HLOOKUP(B109,'[2]RECIPE ROW'!$A$4:$BK$107,MATCH($AB$3,'[2]RECIPE ROW'!$B$4:$B$107,0))*D109</f>
        <v>0</v>
      </c>
      <c r="AC109" s="20">
        <f>HLOOKUP(B109,'[2]RECIPE ROW'!$A$4:$BK$107,MATCH($AC$3,'[2]RECIPE ROW'!$B$4:$B$107,0))*D109</f>
        <v>0</v>
      </c>
      <c r="AD109" s="20">
        <f>HLOOKUP(B109,'[2]RECIPE ROW'!$A$4:$BK$107,MATCH($AD$3,'[2]RECIPE ROW'!$B$4:$B$107,0))*D109</f>
        <v>0</v>
      </c>
      <c r="AE109" s="20">
        <f>HLOOKUP(B109,'[2]RECIPE ROW'!$A$4:$BK$107,MATCH($AE$3,'[2]RECIPE ROW'!$B$4:$B$107,0))*D109</f>
        <v>0</v>
      </c>
      <c r="AF109" s="20">
        <f>HLOOKUP(B109,'[2]RECIPE ROW'!$A$4:$BK$107,MATCH($AF$3,'[2]RECIPE ROW'!$B$4:$B$107,0))*D109</f>
        <v>0</v>
      </c>
      <c r="AG109" s="20">
        <f>HLOOKUP(B109,'[2]RECIPE ROW'!$A$4:$BK$107,MATCH($AG$3,'[2]RECIPE ROW'!$B$4:$B$107,0))*D109</f>
        <v>0</v>
      </c>
      <c r="AH109" s="20">
        <f>HLOOKUP(B109,'[2]RECIPE ROW'!$A$4:$BK$107,MATCH($AH$3,'[2]RECIPE ROW'!$B$4:$B$107,0))*D109</f>
        <v>0</v>
      </c>
      <c r="AI109" s="20">
        <f>HLOOKUP(B109,'[2]RECIPE ROW'!$A$4:$BK$107,MATCH($AI$3,'[2]RECIPE ROW'!$B$4:$B$107,0))*D109</f>
        <v>0</v>
      </c>
      <c r="AJ109" s="20">
        <f>HLOOKUP(B109,'[2]RECIPE ROW'!$A$4:$BK$107,MATCH($AJ$3,'[2]RECIPE ROW'!$B$4:$B$107,0))*D109</f>
        <v>0</v>
      </c>
      <c r="AK109" s="20">
        <f>HLOOKUP(B109,'[2]RECIPE ROW'!$A$4:$BK$107,MATCH($AK$3,'[2]RECIPE ROW'!$B$4:$B$107,0))*D109</f>
        <v>0</v>
      </c>
      <c r="AL109" s="20">
        <f>HLOOKUP(B109,'[2]RECIPE ROW'!$A$4:$BK$107,MATCH($AL$3,'[2]RECIPE ROW'!$B$4:$B$107,0))*D109</f>
        <v>0</v>
      </c>
      <c r="AM109" s="20">
        <f>HLOOKUP(B109,'[2]RECIPE ROW'!$A$4:$BK$107,MATCH($AM$3,'[2]RECIPE ROW'!$B$4:$B$107,0))*D109</f>
        <v>0</v>
      </c>
      <c r="AN109" s="20">
        <f>HLOOKUP(B109,'[2]RECIPE ROW'!$A$4:$BK$107,MATCH($AN$3,'[2]RECIPE ROW'!$B$4:$B$107,0))*D109</f>
        <v>0</v>
      </c>
      <c r="AO109" s="20">
        <f>HLOOKUP(B109,'[2]RECIPE ROW'!$A$4:$BK$107,MATCH($AO$3,'[2]RECIPE ROW'!$B$4:$B$107,0))*D109</f>
        <v>0</v>
      </c>
      <c r="AP109" s="20">
        <f>HLOOKUP(B109,'[2]RECIPE ROW'!$A$4:$BK$107,MATCH($AP$3,'[2]RECIPE ROW'!$B$4:$B$107,0))*D109</f>
        <v>0</v>
      </c>
      <c r="AQ109" s="20">
        <f>HLOOKUP(B109,'[2]RECIPE ROW'!$A$4:$BK$107,MATCH($AQ$3,'[2]RECIPE ROW'!$B$4:$B$107,0))*D109</f>
        <v>0</v>
      </c>
      <c r="AR109" s="20">
        <f>HLOOKUP(B109,'[2]RECIPE ROW'!$A$4:$BK$107,MATCH($AR$3,'[2]RECIPE ROW'!$B$4:$B$107,0))*D109</f>
        <v>0</v>
      </c>
      <c r="AS109" s="20">
        <f>HLOOKUP(B109,'[2]RECIPE ROW'!$A$4:$BK$107,MATCH($AS$3,'[2]RECIPE ROW'!$B$4:$B$107,0))*D109</f>
        <v>0</v>
      </c>
      <c r="AT109" s="20">
        <f>HLOOKUP(B109,'[2]RECIPE ROW'!$A$4:$BK$107,MATCH($AT$3,'[2]RECIPE ROW'!$B$4:$B$107,0))*D109</f>
        <v>0</v>
      </c>
      <c r="AU109" s="20">
        <f>HLOOKUP(B109,'[2]RECIPE ROW'!$A$4:$BK$107,MATCH($AU$3,'[2]RECIPE ROW'!$B$4:$B$107,0))*D109</f>
        <v>0</v>
      </c>
      <c r="AV109" s="20">
        <f>HLOOKUP(B109,'[2]RECIPE ROW'!$A$4:$BK$107,MATCH($AV$3,'[2]RECIPE ROW'!$B$4:$B$107,0))*D109</f>
        <v>0</v>
      </c>
      <c r="AW109" s="20">
        <f>HLOOKUP(B109,'[2]RECIPE ROW'!$A$4:$BK$107,MATCH($AW$3,'[2]RECIPE ROW'!$B$4:$B$107,0))*D109</f>
        <v>0</v>
      </c>
      <c r="AX109" s="20">
        <f>HLOOKUP(B109,'[2]RECIPE ROW'!$A$4:$BK$107,MATCH($AX$3,'[2]RECIPE ROW'!$B$4:$B$107,0))*D109</f>
        <v>0</v>
      </c>
      <c r="AY109" s="20">
        <f>HLOOKUP(B109,'[2]RECIPE ROW'!$A$4:$BK$107,MATCH($AY$3,'[2]RECIPE ROW'!$B$4:$B$107,0))*D109</f>
        <v>0</v>
      </c>
      <c r="AZ109" s="20">
        <f>HLOOKUP(B109,'[2]RECIPE ROW'!$A$4:$BK$107,MATCH($AZ$3,'[2]RECIPE ROW'!$B$4:$B$107,0))*D109</f>
        <v>0</v>
      </c>
      <c r="BA109" s="20">
        <f>HLOOKUP(B109,'[2]RECIPE ROW'!$A$4:$BK$107,MATCH($BA$3,'[2]RECIPE ROW'!$B$4:$B$107,0))*D109</f>
        <v>0</v>
      </c>
      <c r="BB109" s="20">
        <f>HLOOKUP(B109,'[2]RECIPE ROW'!$A$4:$BK$107,MATCH($BB$3,'[2]RECIPE ROW'!$B$4:$B$107,0))*D109</f>
        <v>0</v>
      </c>
      <c r="BC109" s="20">
        <f>HLOOKUP(B109,'[2]RECIPE ROW'!$A$4:$BK$107,MATCH($BC$3,'[2]RECIPE ROW'!$B$4:$B$107,0))*D109</f>
        <v>0</v>
      </c>
      <c r="BD109" s="20">
        <f>HLOOKUP(B109,'[2]RECIPE ROW'!$A$4:$BK$107,MATCH($BD$3,'[2]RECIPE ROW'!$B$4:$B$107,0))*D109</f>
        <v>0</v>
      </c>
      <c r="BE109" s="20">
        <f>HLOOKUP(B109,'[2]RECIPE ROW'!$A$4:$BK$107,MATCH($BE$3,'[2]RECIPE ROW'!$B$4:$B$107,0))*D109</f>
        <v>0</v>
      </c>
      <c r="BF109" s="20">
        <f>HLOOKUP(B109,'[2]RECIPE ROW'!$A$4:$BK$107,MATCH($BF$3,'[2]RECIPE ROW'!$B$4:$B$107,0))*D109</f>
        <v>0</v>
      </c>
      <c r="BG109" s="20">
        <f>HLOOKUP(B109,'[2]RECIPE ROW'!$A$4:$BK$107,MATCH($BG$3,'[2]RECIPE ROW'!$B$4:$B$107,0))*D109</f>
        <v>0</v>
      </c>
      <c r="BH109" s="20">
        <f>HLOOKUP(B109,'[2]RECIPE ROW'!$A$4:$BK$107,MATCH($BH$3,'[2]RECIPE ROW'!$B$4:$B$107,0))*D109</f>
        <v>0</v>
      </c>
    </row>
    <row r="110" spans="1:60" s="14" customFormat="1" ht="21" customHeight="1">
      <c r="A110" s="9">
        <f>+'[1]موازنه المبيعات '!B334</f>
        <v>152</v>
      </c>
      <c r="B110" s="9">
        <f>+'[2]RECIPE ROW'!N4</f>
        <v>12</v>
      </c>
      <c r="C110" s="10" t="str">
        <f>VLOOKUP(A110,'[1]موازنه المبيعات '!$B$5:$R$1200,2,0)</f>
        <v>panda Glass 12 * 140 gm Chedder</v>
      </c>
      <c r="D110" s="11">
        <f>VLOOKUP(A110,'[1]SALES FORCAST'!$B$4:$O$338,3,0)</f>
        <v>1882.6565834513785</v>
      </c>
      <c r="E110" s="20">
        <f>HLOOKUP(B110,'[2]RECIPE ROW'!$A$4:$BK$107,MATCH($E$3,'[2]RECIPE ROW'!$B$4:$B$107,0))*D110</f>
        <v>188.26565834513787</v>
      </c>
      <c r="F110" s="20">
        <f>HLOOKUP(B110,[2]!recipe,MATCH($F$3,'[2]RECIPE ROW'!$B$4:$B$107,0))*D110</f>
        <v>0</v>
      </c>
      <c r="G110" s="20">
        <f>HLOOKUP(B110,'[2]RECIPE ROW'!$A$4:$BK$107,MATCH($G$3,'[2]RECIPE ROW'!$B$4:$B$107,0))*D110</f>
        <v>75.306263338055146</v>
      </c>
      <c r="H110" s="20">
        <f>HLOOKUP(B110,'[2]RECIPE ROW'!$A$4:$BK$107,MATCH($H$3,'[2]RECIPE ROW'!$B$4:$B$107,0))*D110</f>
        <v>0</v>
      </c>
      <c r="I110" s="20">
        <f>HLOOKUP(B110,'[2]RECIPE ROW'!$A$4:$BK$107,MATCH($I$3,'[2]RECIPE ROW'!$B$4:$B$107,0))*D110</f>
        <v>9.4132829172568933</v>
      </c>
      <c r="J110" s="20">
        <f>HLOOKUP(B110,'[2]RECIPE ROW'!$A$4:$BK$107,MATCH($J$3,'[2]RECIPE ROW'!$B$4:$B$107,0))*D110</f>
        <v>0</v>
      </c>
      <c r="K110" s="20">
        <f>HLOOKUP(B110,'[2]RECIPE ROW'!$A$4:$BK$107,MATCH($K$3,'[2]RECIPE ROW'!$B$4:$B$107,0))*D110</f>
        <v>0</v>
      </c>
      <c r="L110" s="20">
        <f>HLOOKUP(B110,'[2]RECIPE ROW'!$A$4:$BK$107,MATCH($L$3,'[2]RECIPE ROW'!$B$4:$B$107,0))*D110</f>
        <v>0</v>
      </c>
      <c r="M110" s="20">
        <f>HLOOKUP(B110,'[2]RECIPE ROW'!$A$4:$BK$107,MATCH($M$3,'[2]RECIPE ROW'!$B$4:$B$107,0))*D110</f>
        <v>0</v>
      </c>
      <c r="N110" s="20">
        <f>HLOOKUP(B110,'[2]RECIPE ROW'!$A$4:$BK$107,MATCH($N$3,'[2]RECIPE ROW'!$B$4:$B$107,0))*D110</f>
        <v>0</v>
      </c>
      <c r="O110" s="20">
        <f>HLOOKUP(B110,'[2]RECIPE ROW'!$A$4:$BK$107,MATCH($O$3,'[2]RECIPE ROW'!$B$4:$B$107,0))*D110</f>
        <v>0</v>
      </c>
      <c r="P110" s="20">
        <f>HLOOKUP(B110,'[2]RECIPE ROW'!$A$4:$BK$107,MATCH($P$3,'[2]RECIPE ROW'!$B$4:$B$107,0))*D110</f>
        <v>0</v>
      </c>
      <c r="Q110" s="20">
        <f>HLOOKUP(B110,'[2]RECIPE ROW'!$A$4:$BK$107,MATCH($Q$3,'[2]RECIPE ROW'!$B$4:$B$107,0))*D110</f>
        <v>0</v>
      </c>
      <c r="R110" s="20">
        <f>HLOOKUP(B110,'[2]RECIPE ROW'!$A$4:$BK$107,MATCH($R$3,'[2]RECIPE ROW'!$B$4:$B$107,0))*D110</f>
        <v>433.01101419381706</v>
      </c>
      <c r="S110" s="20">
        <f>HLOOKUP(B110,'[2]RECIPE ROW'!$A$4:$BK$107,MATCH($S$3,'[2]RECIPE ROW'!$B$4:$B$107,0))*D110</f>
        <v>0</v>
      </c>
      <c r="T110" s="20">
        <f>HLOOKUP(B110,'[2]RECIPE ROW'!$A$4:$BK$107,MATCH($T$3,'[2]RECIPE ROW'!$B$4:$B$107,0))*D110</f>
        <v>0</v>
      </c>
      <c r="U110" s="20">
        <f>HLOOKUP(B110,'[2]RECIPE ROW'!$A$4:$BK$107,MATCH($U$3,'[2]RECIPE ROW'!$B$4:$B$107,0))*D110</f>
        <v>0</v>
      </c>
      <c r="V110" s="20">
        <f>HLOOKUP(B110,'[2]RECIPE ROW'!$A$4:$BK$107,MATCH($V$3,'[2]RECIPE ROW'!$B$4:$B$107,0))*D110</f>
        <v>0</v>
      </c>
      <c r="W110" s="20">
        <f>HLOOKUP(B110,'[2]RECIPE ROW'!$A$4:$BK$107,MATCH($W$3,'[2]RECIPE ROW'!$B$4:$B$107,0))*D110</f>
        <v>0</v>
      </c>
      <c r="X110" s="20">
        <f>HLOOKUP(B110,'[2]RECIPE ROW'!$A$4:$BK$107,MATCH($X$3,'[2]RECIPE ROW'!$B$4:$B$107,0))*D110</f>
        <v>0</v>
      </c>
      <c r="Y110" s="20">
        <f>HLOOKUP(B110,'[2]RECIPE ROW'!$A$4:$BK$107,MATCH($Y$3,'[2]RECIPE ROW'!$B$4:$B$107,0))*D110</f>
        <v>0</v>
      </c>
      <c r="Z110" s="20">
        <f>HLOOKUP(B110,'[2]RECIPE ROW'!$A$4:$BK$107,MATCH($Z$3,'[2]RECIPE ROW'!$B$4:$B$107,0))*D110</f>
        <v>0</v>
      </c>
      <c r="AA110" s="20">
        <f>HLOOKUP(B110,'[2]RECIPE ROW'!$A$4:$BK$107,MATCH($AA$3,'[2]RECIPE ROW'!$B$4:$B$107,0))*D110</f>
        <v>0</v>
      </c>
      <c r="AB110" s="20">
        <f>HLOOKUP(B110,'[2]RECIPE ROW'!$A$4:$BK$107,MATCH($AB$3,'[2]RECIPE ROW'!$B$4:$B$107,0))*D110</f>
        <v>0</v>
      </c>
      <c r="AC110" s="20">
        <f>HLOOKUP(B110,'[2]RECIPE ROW'!$A$4:$BK$107,MATCH($AC$3,'[2]RECIPE ROW'!$B$4:$B$107,0))*D110</f>
        <v>0</v>
      </c>
      <c r="AD110" s="20">
        <f>HLOOKUP(B110,'[2]RECIPE ROW'!$A$4:$BK$107,MATCH($AD$3,'[2]RECIPE ROW'!$B$4:$B$107,0))*D110</f>
        <v>0</v>
      </c>
      <c r="AE110" s="20">
        <f>HLOOKUP(B110,'[2]RECIPE ROW'!$A$4:$BK$107,MATCH($AE$3,'[2]RECIPE ROW'!$B$4:$B$107,0))*D110</f>
        <v>47.066414586284466</v>
      </c>
      <c r="AF110" s="20">
        <f>HLOOKUP(B110,'[2]RECIPE ROW'!$A$4:$BK$107,MATCH($AF$3,'[2]RECIPE ROW'!$B$4:$B$107,0))*D110</f>
        <v>0</v>
      </c>
      <c r="AG110" s="20">
        <f>HLOOKUP(B110,'[2]RECIPE ROW'!$A$4:$BK$107,MATCH($AG$3,'[2]RECIPE ROW'!$B$4:$B$107,0))*D110</f>
        <v>3.7653131669027573</v>
      </c>
      <c r="AH110" s="20">
        <f>HLOOKUP(B110,'[2]RECIPE ROW'!$A$4:$BK$107,MATCH($AH$3,'[2]RECIPE ROW'!$B$4:$B$107,0))*D110</f>
        <v>0</v>
      </c>
      <c r="AI110" s="20">
        <f>HLOOKUP(B110,'[2]RECIPE ROW'!$A$4:$BK$107,MATCH($AI$3,'[2]RECIPE ROW'!$B$4:$B$107,0))*D110</f>
        <v>0</v>
      </c>
      <c r="AJ110" s="20">
        <f>HLOOKUP(B110,'[2]RECIPE ROW'!$A$4:$BK$107,MATCH($AJ$3,'[2]RECIPE ROW'!$B$4:$B$107,0))*D110</f>
        <v>0</v>
      </c>
      <c r="AK110" s="20">
        <f>HLOOKUP(B110,'[2]RECIPE ROW'!$A$4:$BK$107,MATCH($AK$3,'[2]RECIPE ROW'!$B$4:$B$107,0))*D110</f>
        <v>0</v>
      </c>
      <c r="AL110" s="20">
        <f>HLOOKUP(B110,'[2]RECIPE ROW'!$A$4:$BK$107,MATCH($AL$3,'[2]RECIPE ROW'!$B$4:$B$107,0))*D110</f>
        <v>0</v>
      </c>
      <c r="AM110" s="20">
        <f>HLOOKUP(B110,'[2]RECIPE ROW'!$A$4:$BK$107,MATCH($AM$3,'[2]RECIPE ROW'!$B$4:$B$107,0))*D110</f>
        <v>0</v>
      </c>
      <c r="AN110" s="20">
        <f>HLOOKUP(B110,'[2]RECIPE ROW'!$A$4:$BK$107,MATCH($AN$3,'[2]RECIPE ROW'!$B$4:$B$107,0))*D110</f>
        <v>0</v>
      </c>
      <c r="AO110" s="20">
        <f>HLOOKUP(B110,'[2]RECIPE ROW'!$A$4:$BK$107,MATCH($AO$3,'[2]RECIPE ROW'!$B$4:$B$107,0))*D110</f>
        <v>0</v>
      </c>
      <c r="AP110" s="20">
        <f>HLOOKUP(B110,'[2]RECIPE ROW'!$A$4:$BK$107,MATCH($AP$3,'[2]RECIPE ROW'!$B$4:$B$107,0))*D110</f>
        <v>0</v>
      </c>
      <c r="AQ110" s="20">
        <f>HLOOKUP(B110,'[2]RECIPE ROW'!$A$4:$BK$107,MATCH($AQ$3,'[2]RECIPE ROW'!$B$4:$B$107,0))*D110</f>
        <v>0</v>
      </c>
      <c r="AR110" s="20">
        <f>HLOOKUP(B110,'[2]RECIPE ROW'!$A$4:$BK$107,MATCH($AR$3,'[2]RECIPE ROW'!$B$4:$B$107,0))*D110</f>
        <v>0</v>
      </c>
      <c r="AS110" s="20">
        <f>HLOOKUP(B110,'[2]RECIPE ROW'!$A$4:$BK$107,MATCH($AS$3,'[2]RECIPE ROW'!$B$4:$B$107,0))*D110</f>
        <v>0</v>
      </c>
      <c r="AT110" s="20">
        <f>HLOOKUP(B110,'[2]RECIPE ROW'!$A$4:$BK$107,MATCH($AT$3,'[2]RECIPE ROW'!$B$4:$B$107,0))*D110</f>
        <v>3.7653131669027573</v>
      </c>
      <c r="AU110" s="20">
        <f>HLOOKUP(B110,'[2]RECIPE ROW'!$A$4:$BK$107,MATCH($AU$3,'[2]RECIPE ROW'!$B$4:$B$107,0))*D110</f>
        <v>0</v>
      </c>
      <c r="AV110" s="20">
        <f>HLOOKUP(B110,'[2]RECIPE ROW'!$A$4:$BK$107,MATCH($AV$3,'[2]RECIPE ROW'!$B$4:$B$107,0))*D110</f>
        <v>0</v>
      </c>
      <c r="AW110" s="20">
        <f>HLOOKUP(B110,'[2]RECIPE ROW'!$A$4:$BK$107,MATCH($AW$3,'[2]RECIPE ROW'!$B$4:$B$107,0))*D110</f>
        <v>0</v>
      </c>
      <c r="AX110" s="20">
        <f>HLOOKUP(B110,'[2]RECIPE ROW'!$A$4:$BK$107,MATCH($AX$3,'[2]RECIPE ROW'!$B$4:$B$107,0))*D110</f>
        <v>0</v>
      </c>
      <c r="AY110" s="20">
        <f>HLOOKUP(B110,'[2]RECIPE ROW'!$A$4:$BK$107,MATCH($AY$3,'[2]RECIPE ROW'!$B$4:$B$107,0))*D110</f>
        <v>3.7653131669027573</v>
      </c>
      <c r="AZ110" s="20">
        <f>HLOOKUP(B110,'[2]RECIPE ROW'!$A$4:$BK$107,MATCH($AZ$3,'[2]RECIPE ROW'!$B$4:$B$107,0))*D110</f>
        <v>0</v>
      </c>
      <c r="BA110" s="20">
        <f>HLOOKUP(B110,'[2]RECIPE ROW'!$A$4:$BK$107,MATCH($BA$3,'[2]RECIPE ROW'!$B$4:$B$107,0))*D110</f>
        <v>0</v>
      </c>
      <c r="BB110" s="20">
        <f>HLOOKUP(B110,'[2]RECIPE ROW'!$A$4:$BK$107,MATCH($BB$3,'[2]RECIPE ROW'!$B$4:$B$107,0))*D110</f>
        <v>0</v>
      </c>
      <c r="BC110" s="20">
        <f>HLOOKUP(B110,'[2]RECIPE ROW'!$A$4:$BK$107,MATCH($BC$3,'[2]RECIPE ROW'!$B$4:$B$107,0))*D110</f>
        <v>9.4132829172568933</v>
      </c>
      <c r="BD110" s="20">
        <f>HLOOKUP(B110,'[2]RECIPE ROW'!$A$4:$BK$107,MATCH($BD$3,'[2]RECIPE ROW'!$B$4:$B$107,0))*D110</f>
        <v>0</v>
      </c>
      <c r="BE110" s="20">
        <f>HLOOKUP(B110,'[2]RECIPE ROW'!$A$4:$BK$107,MATCH($BE$3,'[2]RECIPE ROW'!$B$4:$B$107,0))*D110</f>
        <v>0</v>
      </c>
      <c r="BF110" s="20">
        <f>HLOOKUP(B110,'[2]RECIPE ROW'!$A$4:$BK$107,MATCH($BF$3,'[2]RECIPE ROW'!$B$4:$B$107,0))*D110</f>
        <v>0</v>
      </c>
      <c r="BG110" s="20">
        <f>HLOOKUP(B110,'[2]RECIPE ROW'!$A$4:$BK$107,MATCH($BG$3,'[2]RECIPE ROW'!$B$4:$B$107,0))*D110</f>
        <v>0</v>
      </c>
      <c r="BH110" s="20">
        <f>HLOOKUP(B110,'[2]RECIPE ROW'!$A$4:$BK$107,MATCH($BH$3,'[2]RECIPE ROW'!$B$4:$B$107,0))*D110</f>
        <v>0</v>
      </c>
    </row>
    <row r="111" spans="1:60" s="14" customFormat="1" ht="21" customHeight="1">
      <c r="A111" s="9">
        <f>+'[1]موازنه المبيعات '!B337</f>
        <v>153</v>
      </c>
      <c r="B111" s="9">
        <f>+B110</f>
        <v>12</v>
      </c>
      <c r="C111" s="10" t="str">
        <f>VLOOKUP(A111,'[1]موازنه المبيعات '!$B$5:$R$1200,2,0)</f>
        <v>panda  Glass 8 * 240 gm Chedder</v>
      </c>
      <c r="D111" s="11">
        <f>VLOOKUP(A111,'[1]SALES FORCAST'!$B$4:$O$338,3,0)</f>
        <v>3403.0221892196773</v>
      </c>
      <c r="E111" s="20">
        <f>HLOOKUP(B111,'[2]RECIPE ROW'!$A$4:$BK$107,MATCH($E$3,'[2]RECIPE ROW'!$B$4:$B$107,0))*D111</f>
        <v>340.30221892196778</v>
      </c>
      <c r="F111" s="20">
        <f>HLOOKUP(B111,[2]!recipe,MATCH($F$3,'[2]RECIPE ROW'!$B$4:$B$107,0))*D111</f>
        <v>0</v>
      </c>
      <c r="G111" s="20">
        <f>HLOOKUP(B111,'[2]RECIPE ROW'!$A$4:$BK$107,MATCH($G$3,'[2]RECIPE ROW'!$B$4:$B$107,0))*D111</f>
        <v>136.12088756878708</v>
      </c>
      <c r="H111" s="20">
        <f>HLOOKUP(B111,'[2]RECIPE ROW'!$A$4:$BK$107,MATCH($H$3,'[2]RECIPE ROW'!$B$4:$B$107,0))*D111</f>
        <v>0</v>
      </c>
      <c r="I111" s="20">
        <f>HLOOKUP(B111,'[2]RECIPE ROW'!$A$4:$BK$107,MATCH($I$3,'[2]RECIPE ROW'!$B$4:$B$107,0))*D111</f>
        <v>17.015110946098385</v>
      </c>
      <c r="J111" s="20">
        <f>HLOOKUP(B111,'[2]RECIPE ROW'!$A$4:$BK$107,MATCH($J$3,'[2]RECIPE ROW'!$B$4:$B$107,0))*D111</f>
        <v>0</v>
      </c>
      <c r="K111" s="20">
        <f>HLOOKUP(B111,'[2]RECIPE ROW'!$A$4:$BK$107,MATCH($K$3,'[2]RECIPE ROW'!$B$4:$B$107,0))*D111</f>
        <v>0</v>
      </c>
      <c r="L111" s="20">
        <f>HLOOKUP(B111,'[2]RECIPE ROW'!$A$4:$BK$107,MATCH($L$3,'[2]RECIPE ROW'!$B$4:$B$107,0))*D111</f>
        <v>0</v>
      </c>
      <c r="M111" s="20">
        <f>HLOOKUP(B111,'[2]RECIPE ROW'!$A$4:$BK$107,MATCH($M$3,'[2]RECIPE ROW'!$B$4:$B$107,0))*D111</f>
        <v>0</v>
      </c>
      <c r="N111" s="20">
        <f>HLOOKUP(B111,'[2]RECIPE ROW'!$A$4:$BK$107,MATCH($N$3,'[2]RECIPE ROW'!$B$4:$B$107,0))*D111</f>
        <v>0</v>
      </c>
      <c r="O111" s="20">
        <f>HLOOKUP(B111,'[2]RECIPE ROW'!$A$4:$BK$107,MATCH($O$3,'[2]RECIPE ROW'!$B$4:$B$107,0))*D111</f>
        <v>0</v>
      </c>
      <c r="P111" s="20">
        <f>HLOOKUP(B111,'[2]RECIPE ROW'!$A$4:$BK$107,MATCH($P$3,'[2]RECIPE ROW'!$B$4:$B$107,0))*D111</f>
        <v>0</v>
      </c>
      <c r="Q111" s="20">
        <f>HLOOKUP(B111,'[2]RECIPE ROW'!$A$4:$BK$107,MATCH($Q$3,'[2]RECIPE ROW'!$B$4:$B$107,0))*D111</f>
        <v>0</v>
      </c>
      <c r="R111" s="20">
        <f>HLOOKUP(B111,'[2]RECIPE ROW'!$A$4:$BK$107,MATCH($R$3,'[2]RECIPE ROW'!$B$4:$B$107,0))*D111</f>
        <v>782.69510352052578</v>
      </c>
      <c r="S111" s="20">
        <f>HLOOKUP(B111,'[2]RECIPE ROW'!$A$4:$BK$107,MATCH($S$3,'[2]RECIPE ROW'!$B$4:$B$107,0))*D111</f>
        <v>0</v>
      </c>
      <c r="T111" s="20">
        <f>HLOOKUP(B111,'[2]RECIPE ROW'!$A$4:$BK$107,MATCH($T$3,'[2]RECIPE ROW'!$B$4:$B$107,0))*D111</f>
        <v>0</v>
      </c>
      <c r="U111" s="20">
        <f>HLOOKUP(B111,'[2]RECIPE ROW'!$A$4:$BK$107,MATCH($U$3,'[2]RECIPE ROW'!$B$4:$B$107,0))*D111</f>
        <v>0</v>
      </c>
      <c r="V111" s="20">
        <f>HLOOKUP(B111,'[2]RECIPE ROW'!$A$4:$BK$107,MATCH($V$3,'[2]RECIPE ROW'!$B$4:$B$107,0))*D111</f>
        <v>0</v>
      </c>
      <c r="W111" s="20">
        <f>HLOOKUP(B111,'[2]RECIPE ROW'!$A$4:$BK$107,MATCH($W$3,'[2]RECIPE ROW'!$B$4:$B$107,0))*D111</f>
        <v>0</v>
      </c>
      <c r="X111" s="20">
        <f>HLOOKUP(B111,'[2]RECIPE ROW'!$A$4:$BK$107,MATCH($X$3,'[2]RECIPE ROW'!$B$4:$B$107,0))*D111</f>
        <v>0</v>
      </c>
      <c r="Y111" s="20">
        <f>HLOOKUP(B111,'[2]RECIPE ROW'!$A$4:$BK$107,MATCH($Y$3,'[2]RECIPE ROW'!$B$4:$B$107,0))*D111</f>
        <v>0</v>
      </c>
      <c r="Z111" s="20">
        <f>HLOOKUP(B111,'[2]RECIPE ROW'!$A$4:$BK$107,MATCH($Z$3,'[2]RECIPE ROW'!$B$4:$B$107,0))*D111</f>
        <v>0</v>
      </c>
      <c r="AA111" s="20">
        <f>HLOOKUP(B111,'[2]RECIPE ROW'!$A$4:$BK$107,MATCH($AA$3,'[2]RECIPE ROW'!$B$4:$B$107,0))*D111</f>
        <v>0</v>
      </c>
      <c r="AB111" s="20">
        <f>HLOOKUP(B111,'[2]RECIPE ROW'!$A$4:$BK$107,MATCH($AB$3,'[2]RECIPE ROW'!$B$4:$B$107,0))*D111</f>
        <v>0</v>
      </c>
      <c r="AC111" s="20">
        <f>HLOOKUP(B111,'[2]RECIPE ROW'!$A$4:$BK$107,MATCH($AC$3,'[2]RECIPE ROW'!$B$4:$B$107,0))*D111</f>
        <v>0</v>
      </c>
      <c r="AD111" s="20">
        <f>HLOOKUP(B111,'[2]RECIPE ROW'!$A$4:$BK$107,MATCH($AD$3,'[2]RECIPE ROW'!$B$4:$B$107,0))*D111</f>
        <v>0</v>
      </c>
      <c r="AE111" s="20">
        <f>HLOOKUP(B111,'[2]RECIPE ROW'!$A$4:$BK$107,MATCH($AE$3,'[2]RECIPE ROW'!$B$4:$B$107,0))*D111</f>
        <v>85.075554730491945</v>
      </c>
      <c r="AF111" s="20">
        <f>HLOOKUP(B111,'[2]RECIPE ROW'!$A$4:$BK$107,MATCH($AF$3,'[2]RECIPE ROW'!$B$4:$B$107,0))*D111</f>
        <v>0</v>
      </c>
      <c r="AG111" s="20">
        <f>HLOOKUP(B111,'[2]RECIPE ROW'!$A$4:$BK$107,MATCH($AG$3,'[2]RECIPE ROW'!$B$4:$B$107,0))*D111</f>
        <v>6.8060443784393545</v>
      </c>
      <c r="AH111" s="20">
        <f>HLOOKUP(B111,'[2]RECIPE ROW'!$A$4:$BK$107,MATCH($AH$3,'[2]RECIPE ROW'!$B$4:$B$107,0))*D111</f>
        <v>0</v>
      </c>
      <c r="AI111" s="20">
        <f>HLOOKUP(B111,'[2]RECIPE ROW'!$A$4:$BK$107,MATCH($AI$3,'[2]RECIPE ROW'!$B$4:$B$107,0))*D111</f>
        <v>0</v>
      </c>
      <c r="AJ111" s="20">
        <f>HLOOKUP(B111,'[2]RECIPE ROW'!$A$4:$BK$107,MATCH($AJ$3,'[2]RECIPE ROW'!$B$4:$B$107,0))*D111</f>
        <v>0</v>
      </c>
      <c r="AK111" s="20">
        <f>HLOOKUP(B111,'[2]RECIPE ROW'!$A$4:$BK$107,MATCH($AK$3,'[2]RECIPE ROW'!$B$4:$B$107,0))*D111</f>
        <v>0</v>
      </c>
      <c r="AL111" s="20">
        <f>HLOOKUP(B111,'[2]RECIPE ROW'!$A$4:$BK$107,MATCH($AL$3,'[2]RECIPE ROW'!$B$4:$B$107,0))*D111</f>
        <v>0</v>
      </c>
      <c r="AM111" s="20">
        <f>HLOOKUP(B111,'[2]RECIPE ROW'!$A$4:$BK$107,MATCH($AM$3,'[2]RECIPE ROW'!$B$4:$B$107,0))*D111</f>
        <v>0</v>
      </c>
      <c r="AN111" s="20">
        <f>HLOOKUP(B111,'[2]RECIPE ROW'!$A$4:$BK$107,MATCH($AN$3,'[2]RECIPE ROW'!$B$4:$B$107,0))*D111</f>
        <v>0</v>
      </c>
      <c r="AO111" s="20">
        <f>HLOOKUP(B111,'[2]RECIPE ROW'!$A$4:$BK$107,MATCH($AO$3,'[2]RECIPE ROW'!$B$4:$B$107,0))*D111</f>
        <v>0</v>
      </c>
      <c r="AP111" s="20">
        <f>HLOOKUP(B111,'[2]RECIPE ROW'!$A$4:$BK$107,MATCH($AP$3,'[2]RECIPE ROW'!$B$4:$B$107,0))*D111</f>
        <v>0</v>
      </c>
      <c r="AQ111" s="20">
        <f>HLOOKUP(B111,'[2]RECIPE ROW'!$A$4:$BK$107,MATCH($AQ$3,'[2]RECIPE ROW'!$B$4:$B$107,0))*D111</f>
        <v>0</v>
      </c>
      <c r="AR111" s="20">
        <f>HLOOKUP(B111,'[2]RECIPE ROW'!$A$4:$BK$107,MATCH($AR$3,'[2]RECIPE ROW'!$B$4:$B$107,0))*D111</f>
        <v>0</v>
      </c>
      <c r="AS111" s="20">
        <f>HLOOKUP(B111,'[2]RECIPE ROW'!$A$4:$BK$107,MATCH($AS$3,'[2]RECIPE ROW'!$B$4:$B$107,0))*D111</f>
        <v>0</v>
      </c>
      <c r="AT111" s="20">
        <f>HLOOKUP(B111,'[2]RECIPE ROW'!$A$4:$BK$107,MATCH($AT$3,'[2]RECIPE ROW'!$B$4:$B$107,0))*D111</f>
        <v>6.8060443784393545</v>
      </c>
      <c r="AU111" s="20">
        <f>HLOOKUP(B111,'[2]RECIPE ROW'!$A$4:$BK$107,MATCH($AU$3,'[2]RECIPE ROW'!$B$4:$B$107,0))*D111</f>
        <v>0</v>
      </c>
      <c r="AV111" s="20">
        <f>HLOOKUP(B111,'[2]RECIPE ROW'!$A$4:$BK$107,MATCH($AV$3,'[2]RECIPE ROW'!$B$4:$B$107,0))*D111</f>
        <v>0</v>
      </c>
      <c r="AW111" s="20">
        <f>HLOOKUP(B111,'[2]RECIPE ROW'!$A$4:$BK$107,MATCH($AW$3,'[2]RECIPE ROW'!$B$4:$B$107,0))*D111</f>
        <v>0</v>
      </c>
      <c r="AX111" s="20">
        <f>HLOOKUP(B111,'[2]RECIPE ROW'!$A$4:$BK$107,MATCH($AX$3,'[2]RECIPE ROW'!$B$4:$B$107,0))*D111</f>
        <v>0</v>
      </c>
      <c r="AY111" s="20">
        <f>HLOOKUP(B111,'[2]RECIPE ROW'!$A$4:$BK$107,MATCH($AY$3,'[2]RECIPE ROW'!$B$4:$B$107,0))*D111</f>
        <v>6.8060443784393545</v>
      </c>
      <c r="AZ111" s="20">
        <f>HLOOKUP(B111,'[2]RECIPE ROW'!$A$4:$BK$107,MATCH($AZ$3,'[2]RECIPE ROW'!$B$4:$B$107,0))*D111</f>
        <v>0</v>
      </c>
      <c r="BA111" s="20">
        <f>HLOOKUP(B111,'[2]RECIPE ROW'!$A$4:$BK$107,MATCH($BA$3,'[2]RECIPE ROW'!$B$4:$B$107,0))*D111</f>
        <v>0</v>
      </c>
      <c r="BB111" s="20">
        <f>HLOOKUP(B111,'[2]RECIPE ROW'!$A$4:$BK$107,MATCH($BB$3,'[2]RECIPE ROW'!$B$4:$B$107,0))*D111</f>
        <v>0</v>
      </c>
      <c r="BC111" s="20">
        <f>HLOOKUP(B111,'[2]RECIPE ROW'!$A$4:$BK$107,MATCH($BC$3,'[2]RECIPE ROW'!$B$4:$B$107,0))*D111</f>
        <v>17.015110946098385</v>
      </c>
      <c r="BD111" s="20">
        <f>HLOOKUP(B111,'[2]RECIPE ROW'!$A$4:$BK$107,MATCH($BD$3,'[2]RECIPE ROW'!$B$4:$B$107,0))*D111</f>
        <v>0</v>
      </c>
      <c r="BE111" s="20">
        <f>HLOOKUP(B111,'[2]RECIPE ROW'!$A$4:$BK$107,MATCH($BE$3,'[2]RECIPE ROW'!$B$4:$B$107,0))*D111</f>
        <v>0</v>
      </c>
      <c r="BF111" s="20">
        <f>HLOOKUP(B111,'[2]RECIPE ROW'!$A$4:$BK$107,MATCH($BF$3,'[2]RECIPE ROW'!$B$4:$B$107,0))*D111</f>
        <v>0</v>
      </c>
      <c r="BG111" s="20">
        <f>HLOOKUP(B111,'[2]RECIPE ROW'!$A$4:$BK$107,MATCH($BG$3,'[2]RECIPE ROW'!$B$4:$B$107,0))*D111</f>
        <v>0</v>
      </c>
      <c r="BH111" s="20">
        <f>HLOOKUP(B111,'[2]RECIPE ROW'!$A$4:$BK$107,MATCH($BH$3,'[2]RECIPE ROW'!$B$4:$B$107,0))*D111</f>
        <v>0</v>
      </c>
    </row>
    <row r="112" spans="1:60" s="14" customFormat="1" ht="21" customHeight="1">
      <c r="A112" s="9">
        <f>+'[1]موازنه المبيعات '!B340</f>
        <v>154</v>
      </c>
      <c r="B112" s="9">
        <f>+'[2]RECIPE ROW'!N4</f>
        <v>12</v>
      </c>
      <c r="C112" s="10" t="str">
        <f>VLOOKUP(A112,'[1]موازنه المبيعات '!$B$5:$R$1200,2,0)</f>
        <v>panda Glass 6* 500 gm Chedder</v>
      </c>
      <c r="D112" s="11">
        <f>VLOOKUP(A112,'[1]SALES FORCAST'!$B$4:$O$338,3,0)</f>
        <v>2601.4486290946438</v>
      </c>
      <c r="E112" s="20">
        <f>HLOOKUP(B112,'[2]RECIPE ROW'!$A$4:$BK$107,MATCH($E$3,'[2]RECIPE ROW'!$B$4:$B$107,0))*D112</f>
        <v>260.14486290946439</v>
      </c>
      <c r="F112" s="20">
        <f>HLOOKUP(B112,[2]!recipe,MATCH($F$3,'[2]RECIPE ROW'!$B$4:$B$107,0))*D112</f>
        <v>0</v>
      </c>
      <c r="G112" s="20">
        <f>HLOOKUP(B112,'[2]RECIPE ROW'!$A$4:$BK$107,MATCH($G$3,'[2]RECIPE ROW'!$B$4:$B$107,0))*D112</f>
        <v>104.05794516378576</v>
      </c>
      <c r="H112" s="20">
        <f>HLOOKUP(B112,'[2]RECIPE ROW'!$A$4:$BK$107,MATCH($H$3,'[2]RECIPE ROW'!$B$4:$B$107,0))*D112</f>
        <v>0</v>
      </c>
      <c r="I112" s="20">
        <f>HLOOKUP(B112,'[2]RECIPE ROW'!$A$4:$BK$107,MATCH($I$3,'[2]RECIPE ROW'!$B$4:$B$107,0))*D112</f>
        <v>13.00724314547322</v>
      </c>
      <c r="J112" s="20">
        <f>HLOOKUP(B112,'[2]RECIPE ROW'!$A$4:$BK$107,MATCH($J$3,'[2]RECIPE ROW'!$B$4:$B$107,0))*D112</f>
        <v>0</v>
      </c>
      <c r="K112" s="20">
        <f>HLOOKUP(B112,'[2]RECIPE ROW'!$A$4:$BK$107,MATCH($K$3,'[2]RECIPE ROW'!$B$4:$B$107,0))*D112</f>
        <v>0</v>
      </c>
      <c r="L112" s="20">
        <f>HLOOKUP(B112,'[2]RECIPE ROW'!$A$4:$BK$107,MATCH($L$3,'[2]RECIPE ROW'!$B$4:$B$107,0))*D112</f>
        <v>0</v>
      </c>
      <c r="M112" s="20">
        <f>HLOOKUP(B112,'[2]RECIPE ROW'!$A$4:$BK$107,MATCH($M$3,'[2]RECIPE ROW'!$B$4:$B$107,0))*D112</f>
        <v>0</v>
      </c>
      <c r="N112" s="20">
        <f>HLOOKUP(B112,'[2]RECIPE ROW'!$A$4:$BK$107,MATCH($N$3,'[2]RECIPE ROW'!$B$4:$B$107,0))*D112</f>
        <v>0</v>
      </c>
      <c r="O112" s="20">
        <f>HLOOKUP(B112,'[2]RECIPE ROW'!$A$4:$BK$107,MATCH($O$3,'[2]RECIPE ROW'!$B$4:$B$107,0))*D112</f>
        <v>0</v>
      </c>
      <c r="P112" s="20">
        <f>HLOOKUP(B112,'[2]RECIPE ROW'!$A$4:$BK$107,MATCH($P$3,'[2]RECIPE ROW'!$B$4:$B$107,0))*D112</f>
        <v>0</v>
      </c>
      <c r="Q112" s="20">
        <f>HLOOKUP(B112,'[2]RECIPE ROW'!$A$4:$BK$107,MATCH($Q$3,'[2]RECIPE ROW'!$B$4:$B$107,0))*D112</f>
        <v>0</v>
      </c>
      <c r="R112" s="20">
        <f>HLOOKUP(B112,'[2]RECIPE ROW'!$A$4:$BK$107,MATCH($R$3,'[2]RECIPE ROW'!$B$4:$B$107,0))*D112</f>
        <v>598.33318469176811</v>
      </c>
      <c r="S112" s="20">
        <f>HLOOKUP(B112,'[2]RECIPE ROW'!$A$4:$BK$107,MATCH($S$3,'[2]RECIPE ROW'!$B$4:$B$107,0))*D112</f>
        <v>0</v>
      </c>
      <c r="T112" s="20">
        <f>HLOOKUP(B112,'[2]RECIPE ROW'!$A$4:$BK$107,MATCH($T$3,'[2]RECIPE ROW'!$B$4:$B$107,0))*D112</f>
        <v>0</v>
      </c>
      <c r="U112" s="20">
        <f>HLOOKUP(B112,'[2]RECIPE ROW'!$A$4:$BK$107,MATCH($U$3,'[2]RECIPE ROW'!$B$4:$B$107,0))*D112</f>
        <v>0</v>
      </c>
      <c r="V112" s="20">
        <f>HLOOKUP(B112,'[2]RECIPE ROW'!$A$4:$BK$107,MATCH($V$3,'[2]RECIPE ROW'!$B$4:$B$107,0))*D112</f>
        <v>0</v>
      </c>
      <c r="W112" s="20">
        <f>HLOOKUP(B112,'[2]RECIPE ROW'!$A$4:$BK$107,MATCH($W$3,'[2]RECIPE ROW'!$B$4:$B$107,0))*D112</f>
        <v>0</v>
      </c>
      <c r="X112" s="20">
        <f>HLOOKUP(B112,'[2]RECIPE ROW'!$A$4:$BK$107,MATCH($X$3,'[2]RECIPE ROW'!$B$4:$B$107,0))*D112</f>
        <v>0</v>
      </c>
      <c r="Y112" s="20">
        <f>HLOOKUP(B112,'[2]RECIPE ROW'!$A$4:$BK$107,MATCH($Y$3,'[2]RECIPE ROW'!$B$4:$B$107,0))*D112</f>
        <v>0</v>
      </c>
      <c r="Z112" s="20">
        <f>HLOOKUP(B112,'[2]RECIPE ROW'!$A$4:$BK$107,MATCH($Z$3,'[2]RECIPE ROW'!$B$4:$B$107,0))*D112</f>
        <v>0</v>
      </c>
      <c r="AA112" s="20">
        <f>HLOOKUP(B112,'[2]RECIPE ROW'!$A$4:$BK$107,MATCH($AA$3,'[2]RECIPE ROW'!$B$4:$B$107,0))*D112</f>
        <v>0</v>
      </c>
      <c r="AB112" s="20">
        <f>HLOOKUP(B112,'[2]RECIPE ROW'!$A$4:$BK$107,MATCH($AB$3,'[2]RECIPE ROW'!$B$4:$B$107,0))*D112</f>
        <v>0</v>
      </c>
      <c r="AC112" s="20">
        <f>HLOOKUP(B112,'[2]RECIPE ROW'!$A$4:$BK$107,MATCH($AC$3,'[2]RECIPE ROW'!$B$4:$B$107,0))*D112</f>
        <v>0</v>
      </c>
      <c r="AD112" s="20">
        <f>HLOOKUP(B112,'[2]RECIPE ROW'!$A$4:$BK$107,MATCH($AD$3,'[2]RECIPE ROW'!$B$4:$B$107,0))*D112</f>
        <v>0</v>
      </c>
      <c r="AE112" s="20">
        <f>HLOOKUP(B112,'[2]RECIPE ROW'!$A$4:$BK$107,MATCH($AE$3,'[2]RECIPE ROW'!$B$4:$B$107,0))*D112</f>
        <v>65.036215727366098</v>
      </c>
      <c r="AF112" s="20">
        <f>HLOOKUP(B112,'[2]RECIPE ROW'!$A$4:$BK$107,MATCH($AF$3,'[2]RECIPE ROW'!$B$4:$B$107,0))*D112</f>
        <v>0</v>
      </c>
      <c r="AG112" s="20">
        <f>HLOOKUP(B112,'[2]RECIPE ROW'!$A$4:$BK$107,MATCH($AG$3,'[2]RECIPE ROW'!$B$4:$B$107,0))*D112</f>
        <v>5.2028972581892878</v>
      </c>
      <c r="AH112" s="20">
        <f>HLOOKUP(B112,'[2]RECIPE ROW'!$A$4:$BK$107,MATCH($AH$3,'[2]RECIPE ROW'!$B$4:$B$107,0))*D112</f>
        <v>0</v>
      </c>
      <c r="AI112" s="20">
        <f>HLOOKUP(B112,'[2]RECIPE ROW'!$A$4:$BK$107,MATCH($AI$3,'[2]RECIPE ROW'!$B$4:$B$107,0))*D112</f>
        <v>0</v>
      </c>
      <c r="AJ112" s="20">
        <f>HLOOKUP(B112,'[2]RECIPE ROW'!$A$4:$BK$107,MATCH($AJ$3,'[2]RECIPE ROW'!$B$4:$B$107,0))*D112</f>
        <v>0</v>
      </c>
      <c r="AK112" s="20">
        <f>HLOOKUP(B112,'[2]RECIPE ROW'!$A$4:$BK$107,MATCH($AK$3,'[2]RECIPE ROW'!$B$4:$B$107,0))*D112</f>
        <v>0</v>
      </c>
      <c r="AL112" s="20">
        <f>HLOOKUP(B112,'[2]RECIPE ROW'!$A$4:$BK$107,MATCH($AL$3,'[2]RECIPE ROW'!$B$4:$B$107,0))*D112</f>
        <v>0</v>
      </c>
      <c r="AM112" s="20">
        <f>HLOOKUP(B112,'[2]RECIPE ROW'!$A$4:$BK$107,MATCH($AM$3,'[2]RECIPE ROW'!$B$4:$B$107,0))*D112</f>
        <v>0</v>
      </c>
      <c r="AN112" s="20">
        <f>HLOOKUP(B112,'[2]RECIPE ROW'!$A$4:$BK$107,MATCH($AN$3,'[2]RECIPE ROW'!$B$4:$B$107,0))*D112</f>
        <v>0</v>
      </c>
      <c r="AO112" s="20">
        <f>HLOOKUP(B112,'[2]RECIPE ROW'!$A$4:$BK$107,MATCH($AO$3,'[2]RECIPE ROW'!$B$4:$B$107,0))*D112</f>
        <v>0</v>
      </c>
      <c r="AP112" s="20">
        <f>HLOOKUP(B112,'[2]RECIPE ROW'!$A$4:$BK$107,MATCH($AP$3,'[2]RECIPE ROW'!$B$4:$B$107,0))*D112</f>
        <v>0</v>
      </c>
      <c r="AQ112" s="20">
        <f>HLOOKUP(B112,'[2]RECIPE ROW'!$A$4:$BK$107,MATCH($AQ$3,'[2]RECIPE ROW'!$B$4:$B$107,0))*D112</f>
        <v>0</v>
      </c>
      <c r="AR112" s="20">
        <f>HLOOKUP(B112,'[2]RECIPE ROW'!$A$4:$BK$107,MATCH($AR$3,'[2]RECIPE ROW'!$B$4:$B$107,0))*D112</f>
        <v>0</v>
      </c>
      <c r="AS112" s="20">
        <f>HLOOKUP(B112,'[2]RECIPE ROW'!$A$4:$BK$107,MATCH($AS$3,'[2]RECIPE ROW'!$B$4:$B$107,0))*D112</f>
        <v>0</v>
      </c>
      <c r="AT112" s="20">
        <f>HLOOKUP(B112,'[2]RECIPE ROW'!$A$4:$BK$107,MATCH($AT$3,'[2]RECIPE ROW'!$B$4:$B$107,0))*D112</f>
        <v>5.2028972581892878</v>
      </c>
      <c r="AU112" s="20">
        <f>HLOOKUP(B112,'[2]RECIPE ROW'!$A$4:$BK$107,MATCH($AU$3,'[2]RECIPE ROW'!$B$4:$B$107,0))*D112</f>
        <v>0</v>
      </c>
      <c r="AV112" s="20">
        <f>HLOOKUP(B112,'[2]RECIPE ROW'!$A$4:$BK$107,MATCH($AV$3,'[2]RECIPE ROW'!$B$4:$B$107,0))*D112</f>
        <v>0</v>
      </c>
      <c r="AW112" s="20">
        <f>HLOOKUP(B112,'[2]RECIPE ROW'!$A$4:$BK$107,MATCH($AW$3,'[2]RECIPE ROW'!$B$4:$B$107,0))*D112</f>
        <v>0</v>
      </c>
      <c r="AX112" s="20">
        <f>HLOOKUP(B112,'[2]RECIPE ROW'!$A$4:$BK$107,MATCH($AX$3,'[2]RECIPE ROW'!$B$4:$B$107,0))*D112</f>
        <v>0</v>
      </c>
      <c r="AY112" s="20">
        <f>HLOOKUP(B112,'[2]RECIPE ROW'!$A$4:$BK$107,MATCH($AY$3,'[2]RECIPE ROW'!$B$4:$B$107,0))*D112</f>
        <v>5.2028972581892878</v>
      </c>
      <c r="AZ112" s="20">
        <f>HLOOKUP(B112,'[2]RECIPE ROW'!$A$4:$BK$107,MATCH($AZ$3,'[2]RECIPE ROW'!$B$4:$B$107,0))*D112</f>
        <v>0</v>
      </c>
      <c r="BA112" s="20">
        <f>HLOOKUP(B112,'[2]RECIPE ROW'!$A$4:$BK$107,MATCH($BA$3,'[2]RECIPE ROW'!$B$4:$B$107,0))*D112</f>
        <v>0</v>
      </c>
      <c r="BB112" s="20">
        <f>HLOOKUP(B112,'[2]RECIPE ROW'!$A$4:$BK$107,MATCH($BB$3,'[2]RECIPE ROW'!$B$4:$B$107,0))*D112</f>
        <v>0</v>
      </c>
      <c r="BC112" s="20">
        <f>HLOOKUP(B112,'[2]RECIPE ROW'!$A$4:$BK$107,MATCH($BC$3,'[2]RECIPE ROW'!$B$4:$B$107,0))*D112</f>
        <v>13.00724314547322</v>
      </c>
      <c r="BD112" s="20">
        <f>HLOOKUP(B112,'[2]RECIPE ROW'!$A$4:$BK$107,MATCH($BD$3,'[2]RECIPE ROW'!$B$4:$B$107,0))*D112</f>
        <v>0</v>
      </c>
      <c r="BE112" s="20">
        <f>HLOOKUP(B112,'[2]RECIPE ROW'!$A$4:$BK$107,MATCH($BE$3,'[2]RECIPE ROW'!$B$4:$B$107,0))*D112</f>
        <v>0</v>
      </c>
      <c r="BF112" s="20">
        <f>HLOOKUP(B112,'[2]RECIPE ROW'!$A$4:$BK$107,MATCH($BF$3,'[2]RECIPE ROW'!$B$4:$B$107,0))*D112</f>
        <v>0</v>
      </c>
      <c r="BG112" s="20">
        <f>HLOOKUP(B112,'[2]RECIPE ROW'!$A$4:$BK$107,MATCH($BG$3,'[2]RECIPE ROW'!$B$4:$B$107,0))*D112</f>
        <v>0</v>
      </c>
      <c r="BH112" s="20">
        <f>HLOOKUP(B112,'[2]RECIPE ROW'!$A$4:$BK$107,MATCH($BH$3,'[2]RECIPE ROW'!$B$4:$B$107,0))*D112</f>
        <v>0</v>
      </c>
    </row>
    <row r="113" spans="1:60" s="14" customFormat="1" ht="21" customHeight="1">
      <c r="A113" s="9">
        <f>+'[1]موازنه المبيعات '!B343</f>
        <v>155</v>
      </c>
      <c r="B113" s="9">
        <f>+B114</f>
        <v>13</v>
      </c>
      <c r="C113" s="10" t="str">
        <f>VLOOKUP(A113,'[1]موازنه المبيعات '!$B$5:$R$1200,2,0)</f>
        <v>panda Glass 6* 500 gm Creamy</v>
      </c>
      <c r="D113" s="11">
        <f>VLOOKUP(A113,'[1]SALES FORCAST'!$B$4:$O$338,3,0)</f>
        <v>2601.4486290946438</v>
      </c>
      <c r="E113" s="20">
        <f>HLOOKUP(B113,'[2]RECIPE ROW'!$A$4:$BK$107,MATCH($E$3,'[2]RECIPE ROW'!$B$4:$B$107,0))*D113</f>
        <v>0</v>
      </c>
      <c r="F113" s="20">
        <f>HLOOKUP(B113,[2]!recipe,MATCH($F$3,'[2]RECIPE ROW'!$B$4:$B$107,0))*D113</f>
        <v>0</v>
      </c>
      <c r="G113" s="20">
        <f>HLOOKUP(B113,'[2]RECIPE ROW'!$A$4:$BK$107,MATCH($G$3,'[2]RECIPE ROW'!$B$4:$B$107,0))*D113</f>
        <v>104.05794516378576</v>
      </c>
      <c r="H113" s="20">
        <f>HLOOKUP(B113,'[2]RECIPE ROW'!$A$4:$BK$107,MATCH($H$3,'[2]RECIPE ROW'!$B$4:$B$107,0))*D113</f>
        <v>0</v>
      </c>
      <c r="I113" s="20">
        <f>HLOOKUP(B113,'[2]RECIPE ROW'!$A$4:$BK$107,MATCH($I$3,'[2]RECIPE ROW'!$B$4:$B$107,0))*D113</f>
        <v>13.00724314547322</v>
      </c>
      <c r="J113" s="20">
        <f>HLOOKUP(B113,'[2]RECIPE ROW'!$A$4:$BK$107,MATCH($J$3,'[2]RECIPE ROW'!$B$4:$B$107,0))*D113</f>
        <v>0</v>
      </c>
      <c r="K113" s="20">
        <f>HLOOKUP(B113,'[2]RECIPE ROW'!$A$4:$BK$107,MATCH($K$3,'[2]RECIPE ROW'!$B$4:$B$107,0))*D113</f>
        <v>3.9021729436419657</v>
      </c>
      <c r="L113" s="20">
        <f>HLOOKUP(B113,'[2]RECIPE ROW'!$A$4:$BK$107,MATCH($L$3,'[2]RECIPE ROW'!$B$4:$B$107,0))*D113</f>
        <v>0</v>
      </c>
      <c r="M113" s="20">
        <f>HLOOKUP(B113,'[2]RECIPE ROW'!$A$4:$BK$107,MATCH($M$3,'[2]RECIPE ROW'!$B$4:$B$107,0))*D113</f>
        <v>0</v>
      </c>
      <c r="N113" s="20">
        <f>HLOOKUP(B113,'[2]RECIPE ROW'!$A$4:$BK$107,MATCH($N$3,'[2]RECIPE ROW'!$B$4:$B$107,0))*D113</f>
        <v>0</v>
      </c>
      <c r="O113" s="20">
        <f>HLOOKUP(B113,'[2]RECIPE ROW'!$A$4:$BK$107,MATCH($O$3,'[2]RECIPE ROW'!$B$4:$B$107,0))*D113</f>
        <v>0</v>
      </c>
      <c r="P113" s="20">
        <f>HLOOKUP(B113,'[2]RECIPE ROW'!$A$4:$BK$107,MATCH($P$3,'[2]RECIPE ROW'!$B$4:$B$107,0))*D113</f>
        <v>0</v>
      </c>
      <c r="Q113" s="20">
        <f>HLOOKUP(B113,'[2]RECIPE ROW'!$A$4:$BK$107,MATCH($Q$3,'[2]RECIPE ROW'!$B$4:$B$107,0))*D113</f>
        <v>0</v>
      </c>
      <c r="R113" s="20">
        <f>HLOOKUP(B113,'[2]RECIPE ROW'!$A$4:$BK$107,MATCH($R$3,'[2]RECIPE ROW'!$B$4:$B$107,0))*D113</f>
        <v>676.37664356460743</v>
      </c>
      <c r="S113" s="20">
        <f>HLOOKUP(B113,'[2]RECIPE ROW'!$A$4:$BK$107,MATCH($S$3,'[2]RECIPE ROW'!$B$4:$B$107,0))*D113</f>
        <v>0</v>
      </c>
      <c r="T113" s="20">
        <f>HLOOKUP(B113,'[2]RECIPE ROW'!$A$4:$BK$107,MATCH($T$3,'[2]RECIPE ROW'!$B$4:$B$107,0))*D113</f>
        <v>0</v>
      </c>
      <c r="U113" s="20">
        <f>HLOOKUP(B113,'[2]RECIPE ROW'!$A$4:$BK$107,MATCH($U$3,'[2]RECIPE ROW'!$B$4:$B$107,0))*D113</f>
        <v>0</v>
      </c>
      <c r="V113" s="20">
        <f>HLOOKUP(B113,'[2]RECIPE ROW'!$A$4:$BK$107,MATCH($V$3,'[2]RECIPE ROW'!$B$4:$B$107,0))*D113</f>
        <v>0</v>
      </c>
      <c r="W113" s="20">
        <f>HLOOKUP(B113,'[2]RECIPE ROW'!$A$4:$BK$107,MATCH($W$3,'[2]RECIPE ROW'!$B$4:$B$107,0))*D113</f>
        <v>0</v>
      </c>
      <c r="X113" s="20">
        <f>HLOOKUP(B113,'[2]RECIPE ROW'!$A$4:$BK$107,MATCH($X$3,'[2]RECIPE ROW'!$B$4:$B$107,0))*D113</f>
        <v>0</v>
      </c>
      <c r="Y113" s="20">
        <f>HLOOKUP(B113,'[2]RECIPE ROW'!$A$4:$BK$107,MATCH($Y$3,'[2]RECIPE ROW'!$B$4:$B$107,0))*D113</f>
        <v>0</v>
      </c>
      <c r="Z113" s="20">
        <f>HLOOKUP(B113,'[2]RECIPE ROW'!$A$4:$BK$107,MATCH($Z$3,'[2]RECIPE ROW'!$B$4:$B$107,0))*D113</f>
        <v>0</v>
      </c>
      <c r="AA113" s="20">
        <f>HLOOKUP(B113,'[2]RECIPE ROW'!$A$4:$BK$107,MATCH($AA$3,'[2]RECIPE ROW'!$B$4:$B$107,0))*D113</f>
        <v>0</v>
      </c>
      <c r="AB113" s="20">
        <f>HLOOKUP(B113,'[2]RECIPE ROW'!$A$4:$BK$107,MATCH($AB$3,'[2]RECIPE ROW'!$B$4:$B$107,0))*D113</f>
        <v>0</v>
      </c>
      <c r="AC113" s="20">
        <f>HLOOKUP(B113,'[2]RECIPE ROW'!$A$4:$BK$107,MATCH($AC$3,'[2]RECIPE ROW'!$B$4:$B$107,0))*D113</f>
        <v>0</v>
      </c>
      <c r="AD113" s="20">
        <f>HLOOKUP(B113,'[2]RECIPE ROW'!$A$4:$BK$107,MATCH($AD$3,'[2]RECIPE ROW'!$B$4:$B$107,0))*D113</f>
        <v>0</v>
      </c>
      <c r="AE113" s="20">
        <f>HLOOKUP(B113,'[2]RECIPE ROW'!$A$4:$BK$107,MATCH($AE$3,'[2]RECIPE ROW'!$B$4:$B$107,0))*D113</f>
        <v>130.0724314547322</v>
      </c>
      <c r="AF113" s="20">
        <f>HLOOKUP(B113,'[2]RECIPE ROW'!$A$4:$BK$107,MATCH($AF$3,'[2]RECIPE ROW'!$B$4:$B$107,0))*D113</f>
        <v>0</v>
      </c>
      <c r="AG113" s="20">
        <f>HLOOKUP(B113,'[2]RECIPE ROW'!$A$4:$BK$107,MATCH($AG$3,'[2]RECIPE ROW'!$B$4:$B$107,0))*D113</f>
        <v>5.2028972581892878</v>
      </c>
      <c r="AH113" s="20">
        <f>HLOOKUP(B113,'[2]RECIPE ROW'!$A$4:$BK$107,MATCH($AH$3,'[2]RECIPE ROW'!$B$4:$B$107,0))*D113</f>
        <v>0</v>
      </c>
      <c r="AI113" s="20">
        <f>HLOOKUP(B113,'[2]RECIPE ROW'!$A$4:$BK$107,MATCH($AI$3,'[2]RECIPE ROW'!$B$4:$B$107,0))*D113</f>
        <v>0</v>
      </c>
      <c r="AJ113" s="20">
        <f>HLOOKUP(B113,'[2]RECIPE ROW'!$A$4:$BK$107,MATCH($AJ$3,'[2]RECIPE ROW'!$B$4:$B$107,0))*D113</f>
        <v>0</v>
      </c>
      <c r="AK113" s="20">
        <f>HLOOKUP(B113,'[2]RECIPE ROW'!$A$4:$BK$107,MATCH($AK$3,'[2]RECIPE ROW'!$B$4:$B$107,0))*D113</f>
        <v>0</v>
      </c>
      <c r="AL113" s="20">
        <f>HLOOKUP(B113,'[2]RECIPE ROW'!$A$4:$BK$107,MATCH($AL$3,'[2]RECIPE ROW'!$B$4:$B$107,0))*D113</f>
        <v>0</v>
      </c>
      <c r="AM113" s="20">
        <f>HLOOKUP(B113,'[2]RECIPE ROW'!$A$4:$BK$107,MATCH($AM$3,'[2]RECIPE ROW'!$B$4:$B$107,0))*D113</f>
        <v>0</v>
      </c>
      <c r="AN113" s="20">
        <f>HLOOKUP(B113,'[2]RECIPE ROW'!$A$4:$BK$107,MATCH($AN$3,'[2]RECIPE ROW'!$B$4:$B$107,0))*D113</f>
        <v>0</v>
      </c>
      <c r="AO113" s="20">
        <f>HLOOKUP(B113,'[2]RECIPE ROW'!$A$4:$BK$107,MATCH($AO$3,'[2]RECIPE ROW'!$B$4:$B$107,0))*D113</f>
        <v>0</v>
      </c>
      <c r="AP113" s="20">
        <f>HLOOKUP(B113,'[2]RECIPE ROW'!$A$4:$BK$107,MATCH($AP$3,'[2]RECIPE ROW'!$B$4:$B$107,0))*D113</f>
        <v>0</v>
      </c>
      <c r="AQ113" s="20">
        <f>HLOOKUP(B113,'[2]RECIPE ROW'!$A$4:$BK$107,MATCH($AQ$3,'[2]RECIPE ROW'!$B$4:$B$107,0))*D113</f>
        <v>0</v>
      </c>
      <c r="AR113" s="20">
        <f>HLOOKUP(B113,'[2]RECIPE ROW'!$A$4:$BK$107,MATCH($AR$3,'[2]RECIPE ROW'!$B$4:$B$107,0))*D113</f>
        <v>0</v>
      </c>
      <c r="AS113" s="20">
        <f>HLOOKUP(B113,'[2]RECIPE ROW'!$A$4:$BK$107,MATCH($AS$3,'[2]RECIPE ROW'!$B$4:$B$107,0))*D113</f>
        <v>0</v>
      </c>
      <c r="AT113" s="20">
        <f>HLOOKUP(B113,'[2]RECIPE ROW'!$A$4:$BK$107,MATCH($AT$3,'[2]RECIPE ROW'!$B$4:$B$107,0))*D113</f>
        <v>5.2028972581892878</v>
      </c>
      <c r="AU113" s="20">
        <f>HLOOKUP(B113,'[2]RECIPE ROW'!$A$4:$BK$107,MATCH($AU$3,'[2]RECIPE ROW'!$B$4:$B$107,0))*D113</f>
        <v>0</v>
      </c>
      <c r="AV113" s="20">
        <f>HLOOKUP(B113,'[2]RECIPE ROW'!$A$4:$BK$107,MATCH($AV$3,'[2]RECIPE ROW'!$B$4:$B$107,0))*D113</f>
        <v>0</v>
      </c>
      <c r="AW113" s="20">
        <f>HLOOKUP(B113,'[2]RECIPE ROW'!$A$4:$BK$107,MATCH($AW$3,'[2]RECIPE ROW'!$B$4:$B$107,0))*D113</f>
        <v>0</v>
      </c>
      <c r="AX113" s="20">
        <f>HLOOKUP(B113,'[2]RECIPE ROW'!$A$4:$BK$107,MATCH($AX$3,'[2]RECIPE ROW'!$B$4:$B$107,0))*D113</f>
        <v>0</v>
      </c>
      <c r="AY113" s="20">
        <f>HLOOKUP(B113,'[2]RECIPE ROW'!$A$4:$BK$107,MATCH($AY$3,'[2]RECIPE ROW'!$B$4:$B$107,0))*D113</f>
        <v>5.2028972581892878</v>
      </c>
      <c r="AZ113" s="20">
        <f>HLOOKUP(B113,'[2]RECIPE ROW'!$A$4:$BK$107,MATCH($AZ$3,'[2]RECIPE ROW'!$B$4:$B$107,0))*D113</f>
        <v>0</v>
      </c>
      <c r="BA113" s="20">
        <f>HLOOKUP(B113,'[2]RECIPE ROW'!$A$4:$BK$107,MATCH($BA$3,'[2]RECIPE ROW'!$B$4:$B$107,0))*D113</f>
        <v>0</v>
      </c>
      <c r="BB113" s="20">
        <f>HLOOKUP(B113,'[2]RECIPE ROW'!$A$4:$BK$107,MATCH($BB$3,'[2]RECIPE ROW'!$B$4:$B$107,0))*D113</f>
        <v>0</v>
      </c>
      <c r="BC113" s="20">
        <f>HLOOKUP(B113,'[2]RECIPE ROW'!$A$4:$BK$107,MATCH($BC$3,'[2]RECIPE ROW'!$B$4:$B$107,0))*D113</f>
        <v>13.00724314547322</v>
      </c>
      <c r="BD113" s="20">
        <f>HLOOKUP(B113,'[2]RECIPE ROW'!$A$4:$BK$107,MATCH($BD$3,'[2]RECIPE ROW'!$B$4:$B$107,0))*D113</f>
        <v>0</v>
      </c>
      <c r="BE113" s="20">
        <f>HLOOKUP(B113,'[2]RECIPE ROW'!$A$4:$BK$107,MATCH($BE$3,'[2]RECIPE ROW'!$B$4:$B$107,0))*D113</f>
        <v>0</v>
      </c>
      <c r="BF113" s="20">
        <f>HLOOKUP(B113,'[2]RECIPE ROW'!$A$4:$BK$107,MATCH($BF$3,'[2]RECIPE ROW'!$B$4:$B$107,0))*D113</f>
        <v>0</v>
      </c>
      <c r="BG113" s="20">
        <f>HLOOKUP(B113,'[2]RECIPE ROW'!$A$4:$BK$107,MATCH($BG$3,'[2]RECIPE ROW'!$B$4:$B$107,0))*D113</f>
        <v>0</v>
      </c>
      <c r="BH113" s="20">
        <f>HLOOKUP(B113,'[2]RECIPE ROW'!$A$4:$BK$107,MATCH($BH$3,'[2]RECIPE ROW'!$B$4:$B$107,0))*D113</f>
        <v>0</v>
      </c>
    </row>
    <row r="114" spans="1:60" s="14" customFormat="1" ht="21" customHeight="1">
      <c r="A114" s="9">
        <f>+'[1]موازنه المبيعات '!B346</f>
        <v>156</v>
      </c>
      <c r="B114" s="9">
        <f>+B116</f>
        <v>13</v>
      </c>
      <c r="C114" s="10" t="str">
        <f>VLOOKUP(A114,'[1]موازنه المبيعات '!$B$5:$R$1200,2,0)</f>
        <v>panda Glass 12 * 140gm Cearmy</v>
      </c>
      <c r="D114" s="11">
        <f>VLOOKUP(A114,'[1]SALES FORCAST'!$B$4:$O$338,3,0)</f>
        <v>1882.6565834513785</v>
      </c>
      <c r="E114" s="20">
        <f>HLOOKUP(B114,'[2]RECIPE ROW'!$A$4:$BK$107,MATCH($E$3,'[2]RECIPE ROW'!$B$4:$B$107,0))*D114</f>
        <v>0</v>
      </c>
      <c r="F114" s="20">
        <f>HLOOKUP(B114,[2]!recipe,MATCH($F$3,'[2]RECIPE ROW'!$B$4:$B$107,0))*D114</f>
        <v>0</v>
      </c>
      <c r="G114" s="20">
        <f>HLOOKUP(B114,'[2]RECIPE ROW'!$A$4:$BK$107,MATCH($G$3,'[2]RECIPE ROW'!$B$4:$B$107,0))*D114</f>
        <v>75.306263338055146</v>
      </c>
      <c r="H114" s="20">
        <f>HLOOKUP(B114,'[2]RECIPE ROW'!$A$4:$BK$107,MATCH($H$3,'[2]RECIPE ROW'!$B$4:$B$107,0))*D114</f>
        <v>0</v>
      </c>
      <c r="I114" s="20">
        <f>HLOOKUP(B114,'[2]RECIPE ROW'!$A$4:$BK$107,MATCH($I$3,'[2]RECIPE ROW'!$B$4:$B$107,0))*D114</f>
        <v>9.4132829172568933</v>
      </c>
      <c r="J114" s="20">
        <f>HLOOKUP(B114,'[2]RECIPE ROW'!$A$4:$BK$107,MATCH($J$3,'[2]RECIPE ROW'!$B$4:$B$107,0))*D114</f>
        <v>0</v>
      </c>
      <c r="K114" s="20">
        <f>HLOOKUP(B114,'[2]RECIPE ROW'!$A$4:$BK$107,MATCH($K$3,'[2]RECIPE ROW'!$B$4:$B$107,0))*D114</f>
        <v>2.823984875177068</v>
      </c>
      <c r="L114" s="20">
        <f>HLOOKUP(B114,'[2]RECIPE ROW'!$A$4:$BK$107,MATCH($L$3,'[2]RECIPE ROW'!$B$4:$B$107,0))*D114</f>
        <v>0</v>
      </c>
      <c r="M114" s="20">
        <f>HLOOKUP(B114,'[2]RECIPE ROW'!$A$4:$BK$107,MATCH($M$3,'[2]RECIPE ROW'!$B$4:$B$107,0))*D114</f>
        <v>0</v>
      </c>
      <c r="N114" s="20">
        <f>HLOOKUP(B114,'[2]RECIPE ROW'!$A$4:$BK$107,MATCH($N$3,'[2]RECIPE ROW'!$B$4:$B$107,0))*D114</f>
        <v>0</v>
      </c>
      <c r="O114" s="20">
        <f>HLOOKUP(B114,'[2]RECIPE ROW'!$A$4:$BK$107,MATCH($O$3,'[2]RECIPE ROW'!$B$4:$B$107,0))*D114</f>
        <v>0</v>
      </c>
      <c r="P114" s="20">
        <f>HLOOKUP(B114,'[2]RECIPE ROW'!$A$4:$BK$107,MATCH($P$3,'[2]RECIPE ROW'!$B$4:$B$107,0))*D114</f>
        <v>0</v>
      </c>
      <c r="Q114" s="20">
        <f>HLOOKUP(B114,'[2]RECIPE ROW'!$A$4:$BK$107,MATCH($Q$3,'[2]RECIPE ROW'!$B$4:$B$107,0))*D114</f>
        <v>0</v>
      </c>
      <c r="R114" s="20">
        <f>HLOOKUP(B114,'[2]RECIPE ROW'!$A$4:$BK$107,MATCH($R$3,'[2]RECIPE ROW'!$B$4:$B$107,0))*D114</f>
        <v>489.49071169735845</v>
      </c>
      <c r="S114" s="20">
        <f>HLOOKUP(B114,'[2]RECIPE ROW'!$A$4:$BK$107,MATCH($S$3,'[2]RECIPE ROW'!$B$4:$B$107,0))*D114</f>
        <v>0</v>
      </c>
      <c r="T114" s="20">
        <f>HLOOKUP(B114,'[2]RECIPE ROW'!$A$4:$BK$107,MATCH($T$3,'[2]RECIPE ROW'!$B$4:$B$107,0))*D114</f>
        <v>0</v>
      </c>
      <c r="U114" s="20">
        <f>HLOOKUP(B114,'[2]RECIPE ROW'!$A$4:$BK$107,MATCH($U$3,'[2]RECIPE ROW'!$B$4:$B$107,0))*D114</f>
        <v>0</v>
      </c>
      <c r="V114" s="20">
        <f>HLOOKUP(B114,'[2]RECIPE ROW'!$A$4:$BK$107,MATCH($V$3,'[2]RECIPE ROW'!$B$4:$B$107,0))*D114</f>
        <v>0</v>
      </c>
      <c r="W114" s="20">
        <f>HLOOKUP(B114,'[2]RECIPE ROW'!$A$4:$BK$107,MATCH($W$3,'[2]RECIPE ROW'!$B$4:$B$107,0))*D114</f>
        <v>0</v>
      </c>
      <c r="X114" s="20">
        <f>HLOOKUP(B114,'[2]RECIPE ROW'!$A$4:$BK$107,MATCH($X$3,'[2]RECIPE ROW'!$B$4:$B$107,0))*D114</f>
        <v>0</v>
      </c>
      <c r="Y114" s="20">
        <f>HLOOKUP(B114,'[2]RECIPE ROW'!$A$4:$BK$107,MATCH($Y$3,'[2]RECIPE ROW'!$B$4:$B$107,0))*D114</f>
        <v>0</v>
      </c>
      <c r="Z114" s="20">
        <f>HLOOKUP(B114,'[2]RECIPE ROW'!$A$4:$BK$107,MATCH($Z$3,'[2]RECIPE ROW'!$B$4:$B$107,0))*D114</f>
        <v>0</v>
      </c>
      <c r="AA114" s="20">
        <f>HLOOKUP(B114,'[2]RECIPE ROW'!$A$4:$BK$107,MATCH($AA$3,'[2]RECIPE ROW'!$B$4:$B$107,0))*D114</f>
        <v>0</v>
      </c>
      <c r="AB114" s="20">
        <f>HLOOKUP(B114,'[2]RECIPE ROW'!$A$4:$BK$107,MATCH($AB$3,'[2]RECIPE ROW'!$B$4:$B$107,0))*D114</f>
        <v>0</v>
      </c>
      <c r="AC114" s="20">
        <f>HLOOKUP(B114,'[2]RECIPE ROW'!$A$4:$BK$107,MATCH($AC$3,'[2]RECIPE ROW'!$B$4:$B$107,0))*D114</f>
        <v>0</v>
      </c>
      <c r="AD114" s="20">
        <f>HLOOKUP(B114,'[2]RECIPE ROW'!$A$4:$BK$107,MATCH($AD$3,'[2]RECIPE ROW'!$B$4:$B$107,0))*D114</f>
        <v>0</v>
      </c>
      <c r="AE114" s="20">
        <f>HLOOKUP(B114,'[2]RECIPE ROW'!$A$4:$BK$107,MATCH($AE$3,'[2]RECIPE ROW'!$B$4:$B$107,0))*D114</f>
        <v>94.132829172568933</v>
      </c>
      <c r="AF114" s="20">
        <f>HLOOKUP(B114,'[2]RECIPE ROW'!$A$4:$BK$107,MATCH($AF$3,'[2]RECIPE ROW'!$B$4:$B$107,0))*D114</f>
        <v>0</v>
      </c>
      <c r="AG114" s="20">
        <f>HLOOKUP(B114,'[2]RECIPE ROW'!$A$4:$BK$107,MATCH($AG$3,'[2]RECIPE ROW'!$B$4:$B$107,0))*D114</f>
        <v>3.7653131669027573</v>
      </c>
      <c r="AH114" s="20">
        <f>HLOOKUP(B114,'[2]RECIPE ROW'!$A$4:$BK$107,MATCH($AH$3,'[2]RECIPE ROW'!$B$4:$B$107,0))*D114</f>
        <v>0</v>
      </c>
      <c r="AI114" s="20">
        <f>HLOOKUP(B114,'[2]RECIPE ROW'!$A$4:$BK$107,MATCH($AI$3,'[2]RECIPE ROW'!$B$4:$B$107,0))*D114</f>
        <v>0</v>
      </c>
      <c r="AJ114" s="20">
        <f>HLOOKUP(B114,'[2]RECIPE ROW'!$A$4:$BK$107,MATCH($AJ$3,'[2]RECIPE ROW'!$B$4:$B$107,0))*D114</f>
        <v>0</v>
      </c>
      <c r="AK114" s="20">
        <f>HLOOKUP(B114,'[2]RECIPE ROW'!$A$4:$BK$107,MATCH($AK$3,'[2]RECIPE ROW'!$B$4:$B$107,0))*D114</f>
        <v>0</v>
      </c>
      <c r="AL114" s="20">
        <f>HLOOKUP(B114,'[2]RECIPE ROW'!$A$4:$BK$107,MATCH($AL$3,'[2]RECIPE ROW'!$B$4:$B$107,0))*D114</f>
        <v>0</v>
      </c>
      <c r="AM114" s="20">
        <f>HLOOKUP(B114,'[2]RECIPE ROW'!$A$4:$BK$107,MATCH($AM$3,'[2]RECIPE ROW'!$B$4:$B$107,0))*D114</f>
        <v>0</v>
      </c>
      <c r="AN114" s="20">
        <f>HLOOKUP(B114,'[2]RECIPE ROW'!$A$4:$BK$107,MATCH($AN$3,'[2]RECIPE ROW'!$B$4:$B$107,0))*D114</f>
        <v>0</v>
      </c>
      <c r="AO114" s="20">
        <f>HLOOKUP(B114,'[2]RECIPE ROW'!$A$4:$BK$107,MATCH($AO$3,'[2]RECIPE ROW'!$B$4:$B$107,0))*D114</f>
        <v>0</v>
      </c>
      <c r="AP114" s="20">
        <f>HLOOKUP(B114,'[2]RECIPE ROW'!$A$4:$BK$107,MATCH($AP$3,'[2]RECIPE ROW'!$B$4:$B$107,0))*D114</f>
        <v>0</v>
      </c>
      <c r="AQ114" s="20">
        <f>HLOOKUP(B114,'[2]RECIPE ROW'!$A$4:$BK$107,MATCH($AQ$3,'[2]RECIPE ROW'!$B$4:$B$107,0))*D114</f>
        <v>0</v>
      </c>
      <c r="AR114" s="20">
        <f>HLOOKUP(B114,'[2]RECIPE ROW'!$A$4:$BK$107,MATCH($AR$3,'[2]RECIPE ROW'!$B$4:$B$107,0))*D114</f>
        <v>0</v>
      </c>
      <c r="AS114" s="20">
        <f>HLOOKUP(B114,'[2]RECIPE ROW'!$A$4:$BK$107,MATCH($AS$3,'[2]RECIPE ROW'!$B$4:$B$107,0))*D114</f>
        <v>0</v>
      </c>
      <c r="AT114" s="20">
        <f>HLOOKUP(B114,'[2]RECIPE ROW'!$A$4:$BK$107,MATCH($AT$3,'[2]RECIPE ROW'!$B$4:$B$107,0))*D114</f>
        <v>3.7653131669027573</v>
      </c>
      <c r="AU114" s="20">
        <f>HLOOKUP(B114,'[2]RECIPE ROW'!$A$4:$BK$107,MATCH($AU$3,'[2]RECIPE ROW'!$B$4:$B$107,0))*D114</f>
        <v>0</v>
      </c>
      <c r="AV114" s="20">
        <f>HLOOKUP(B114,'[2]RECIPE ROW'!$A$4:$BK$107,MATCH($AV$3,'[2]RECIPE ROW'!$B$4:$B$107,0))*D114</f>
        <v>0</v>
      </c>
      <c r="AW114" s="20">
        <f>HLOOKUP(B114,'[2]RECIPE ROW'!$A$4:$BK$107,MATCH($AW$3,'[2]RECIPE ROW'!$B$4:$B$107,0))*D114</f>
        <v>0</v>
      </c>
      <c r="AX114" s="20">
        <f>HLOOKUP(B114,'[2]RECIPE ROW'!$A$4:$BK$107,MATCH($AX$3,'[2]RECIPE ROW'!$B$4:$B$107,0))*D114</f>
        <v>0</v>
      </c>
      <c r="AY114" s="20">
        <f>HLOOKUP(B114,'[2]RECIPE ROW'!$A$4:$BK$107,MATCH($AY$3,'[2]RECIPE ROW'!$B$4:$B$107,0))*D114</f>
        <v>3.7653131669027573</v>
      </c>
      <c r="AZ114" s="20">
        <f>HLOOKUP(B114,'[2]RECIPE ROW'!$A$4:$BK$107,MATCH($AZ$3,'[2]RECIPE ROW'!$B$4:$B$107,0))*D114</f>
        <v>0</v>
      </c>
      <c r="BA114" s="20">
        <f>HLOOKUP(B114,'[2]RECIPE ROW'!$A$4:$BK$107,MATCH($BA$3,'[2]RECIPE ROW'!$B$4:$B$107,0))*D114</f>
        <v>0</v>
      </c>
      <c r="BB114" s="20">
        <f>HLOOKUP(B114,'[2]RECIPE ROW'!$A$4:$BK$107,MATCH($BB$3,'[2]RECIPE ROW'!$B$4:$B$107,0))*D114</f>
        <v>0</v>
      </c>
      <c r="BC114" s="20">
        <f>HLOOKUP(B114,'[2]RECIPE ROW'!$A$4:$BK$107,MATCH($BC$3,'[2]RECIPE ROW'!$B$4:$B$107,0))*D114</f>
        <v>9.4132829172568933</v>
      </c>
      <c r="BD114" s="20">
        <f>HLOOKUP(B114,'[2]RECIPE ROW'!$A$4:$BK$107,MATCH($BD$3,'[2]RECIPE ROW'!$B$4:$B$107,0))*D114</f>
        <v>0</v>
      </c>
      <c r="BE114" s="20">
        <f>HLOOKUP(B114,'[2]RECIPE ROW'!$A$4:$BK$107,MATCH($BE$3,'[2]RECIPE ROW'!$B$4:$B$107,0))*D114</f>
        <v>0</v>
      </c>
      <c r="BF114" s="20">
        <f>HLOOKUP(B114,'[2]RECIPE ROW'!$A$4:$BK$107,MATCH($BF$3,'[2]RECIPE ROW'!$B$4:$B$107,0))*D114</f>
        <v>0</v>
      </c>
      <c r="BG114" s="20">
        <f>HLOOKUP(B114,'[2]RECIPE ROW'!$A$4:$BK$107,MATCH($BG$3,'[2]RECIPE ROW'!$B$4:$B$107,0))*D114</f>
        <v>0</v>
      </c>
      <c r="BH114" s="20">
        <f>HLOOKUP(B114,'[2]RECIPE ROW'!$A$4:$BK$107,MATCH($BH$3,'[2]RECIPE ROW'!$B$4:$B$107,0))*D114</f>
        <v>0</v>
      </c>
    </row>
    <row r="115" spans="1:60" s="14" customFormat="1" ht="21" customHeight="1">
      <c r="A115" s="9">
        <f>+'[1]موازنه المبيعات '!B349</f>
        <v>157</v>
      </c>
      <c r="B115" s="9">
        <v>1000</v>
      </c>
      <c r="C115" s="10" t="str">
        <f>VLOOKUP(A115,'[1]موازنه المبيعات '!$B$5:$R$1200,2,0)</f>
        <v>panda Glass 12 * 140gm  مدخن</v>
      </c>
      <c r="D115" s="11">
        <f>VLOOKUP(A115,'[1]SALES FORCAST'!$B$4:$O$338,3,0)</f>
        <v>0</v>
      </c>
      <c r="E115" s="20">
        <f>HLOOKUP(B115,'[2]RECIPE ROW'!$A$4:$BK$107,MATCH($E$3,'[2]RECIPE ROW'!$B$4:$B$107,0))*D115</f>
        <v>0</v>
      </c>
      <c r="F115" s="20">
        <f>HLOOKUP(B115,[2]!recipe,MATCH($F$3,'[2]RECIPE ROW'!$B$4:$B$107,0))*D115</f>
        <v>0</v>
      </c>
      <c r="G115" s="20">
        <f>HLOOKUP(B115,'[2]RECIPE ROW'!$A$4:$BK$107,MATCH($G$3,'[2]RECIPE ROW'!$B$4:$B$107,0))*D115</f>
        <v>0</v>
      </c>
      <c r="H115" s="20">
        <f>HLOOKUP(B115,'[2]RECIPE ROW'!$A$4:$BK$107,MATCH($H$3,'[2]RECIPE ROW'!$B$4:$B$107,0))*D115</f>
        <v>0</v>
      </c>
      <c r="I115" s="20">
        <f>HLOOKUP(B115,'[2]RECIPE ROW'!$A$4:$BK$107,MATCH($I$3,'[2]RECIPE ROW'!$B$4:$B$107,0))*D115</f>
        <v>0</v>
      </c>
      <c r="J115" s="20">
        <f>HLOOKUP(B115,'[2]RECIPE ROW'!$A$4:$BK$107,MATCH($J$3,'[2]RECIPE ROW'!$B$4:$B$107,0))*D115</f>
        <v>0</v>
      </c>
      <c r="K115" s="20">
        <f>HLOOKUP(B115,'[2]RECIPE ROW'!$A$4:$BK$107,MATCH($K$3,'[2]RECIPE ROW'!$B$4:$B$107,0))*D115</f>
        <v>0</v>
      </c>
      <c r="L115" s="20">
        <f>HLOOKUP(B115,'[2]RECIPE ROW'!$A$4:$BK$107,MATCH($L$3,'[2]RECIPE ROW'!$B$4:$B$107,0))*D115</f>
        <v>0</v>
      </c>
      <c r="M115" s="20">
        <f>HLOOKUP(B115,'[2]RECIPE ROW'!$A$4:$BK$107,MATCH($M$3,'[2]RECIPE ROW'!$B$4:$B$107,0))*D115</f>
        <v>0</v>
      </c>
      <c r="N115" s="20">
        <f>HLOOKUP(B115,'[2]RECIPE ROW'!$A$4:$BK$107,MATCH($N$3,'[2]RECIPE ROW'!$B$4:$B$107,0))*D115</f>
        <v>0</v>
      </c>
      <c r="O115" s="20">
        <f>HLOOKUP(B115,'[2]RECIPE ROW'!$A$4:$BK$107,MATCH($O$3,'[2]RECIPE ROW'!$B$4:$B$107,0))*D115</f>
        <v>0</v>
      </c>
      <c r="P115" s="20">
        <f>HLOOKUP(B115,'[2]RECIPE ROW'!$A$4:$BK$107,MATCH($P$3,'[2]RECIPE ROW'!$B$4:$B$107,0))*D115</f>
        <v>0</v>
      </c>
      <c r="Q115" s="20">
        <f>HLOOKUP(B115,'[2]RECIPE ROW'!$A$4:$BK$107,MATCH($Q$3,'[2]RECIPE ROW'!$B$4:$B$107,0))*D115</f>
        <v>0</v>
      </c>
      <c r="R115" s="20">
        <f>HLOOKUP(B115,'[2]RECIPE ROW'!$A$4:$BK$107,MATCH($R$3,'[2]RECIPE ROW'!$B$4:$B$107,0))*D115</f>
        <v>0</v>
      </c>
      <c r="S115" s="20">
        <f>HLOOKUP(B115,'[2]RECIPE ROW'!$A$4:$BK$107,MATCH($S$3,'[2]RECIPE ROW'!$B$4:$B$107,0))*D115</f>
        <v>0</v>
      </c>
      <c r="T115" s="20">
        <f>HLOOKUP(B115,'[2]RECIPE ROW'!$A$4:$BK$107,MATCH($T$3,'[2]RECIPE ROW'!$B$4:$B$107,0))*D115</f>
        <v>0</v>
      </c>
      <c r="U115" s="20">
        <f>HLOOKUP(B115,'[2]RECIPE ROW'!$A$4:$BK$107,MATCH($U$3,'[2]RECIPE ROW'!$B$4:$B$107,0))*D115</f>
        <v>0</v>
      </c>
      <c r="V115" s="20">
        <f>HLOOKUP(B115,'[2]RECIPE ROW'!$A$4:$BK$107,MATCH($V$3,'[2]RECIPE ROW'!$B$4:$B$107,0))*D115</f>
        <v>0</v>
      </c>
      <c r="W115" s="20">
        <f>HLOOKUP(B115,'[2]RECIPE ROW'!$A$4:$BK$107,MATCH($W$3,'[2]RECIPE ROW'!$B$4:$B$107,0))*D115</f>
        <v>0</v>
      </c>
      <c r="X115" s="20">
        <f>HLOOKUP(B115,'[2]RECIPE ROW'!$A$4:$BK$107,MATCH($X$3,'[2]RECIPE ROW'!$B$4:$B$107,0))*D115</f>
        <v>0</v>
      </c>
      <c r="Y115" s="20">
        <f>HLOOKUP(B115,'[2]RECIPE ROW'!$A$4:$BK$107,MATCH($Y$3,'[2]RECIPE ROW'!$B$4:$B$107,0))*D115</f>
        <v>0</v>
      </c>
      <c r="Z115" s="20">
        <f>HLOOKUP(B115,'[2]RECIPE ROW'!$A$4:$BK$107,MATCH($Z$3,'[2]RECIPE ROW'!$B$4:$B$107,0))*D115</f>
        <v>0</v>
      </c>
      <c r="AA115" s="20">
        <f>HLOOKUP(B115,'[2]RECIPE ROW'!$A$4:$BK$107,MATCH($AA$3,'[2]RECIPE ROW'!$B$4:$B$107,0))*D115</f>
        <v>0</v>
      </c>
      <c r="AB115" s="20">
        <f>HLOOKUP(B115,'[2]RECIPE ROW'!$A$4:$BK$107,MATCH($AB$3,'[2]RECIPE ROW'!$B$4:$B$107,0))*D115</f>
        <v>0</v>
      </c>
      <c r="AC115" s="20">
        <f>HLOOKUP(B115,'[2]RECIPE ROW'!$A$4:$BK$107,MATCH($AC$3,'[2]RECIPE ROW'!$B$4:$B$107,0))*D115</f>
        <v>0</v>
      </c>
      <c r="AD115" s="20">
        <f>HLOOKUP(B115,'[2]RECIPE ROW'!$A$4:$BK$107,MATCH($AD$3,'[2]RECIPE ROW'!$B$4:$B$107,0))*D115</f>
        <v>0</v>
      </c>
      <c r="AE115" s="20">
        <f>HLOOKUP(B115,'[2]RECIPE ROW'!$A$4:$BK$107,MATCH($AE$3,'[2]RECIPE ROW'!$B$4:$B$107,0))*D115</f>
        <v>0</v>
      </c>
      <c r="AF115" s="20">
        <f>HLOOKUP(B115,'[2]RECIPE ROW'!$A$4:$BK$107,MATCH($AF$3,'[2]RECIPE ROW'!$B$4:$B$107,0))*D115</f>
        <v>0</v>
      </c>
      <c r="AG115" s="20">
        <f>HLOOKUP(B115,'[2]RECIPE ROW'!$A$4:$BK$107,MATCH($AG$3,'[2]RECIPE ROW'!$B$4:$B$107,0))*D115</f>
        <v>0</v>
      </c>
      <c r="AH115" s="20">
        <f>HLOOKUP(B115,'[2]RECIPE ROW'!$A$4:$BK$107,MATCH($AH$3,'[2]RECIPE ROW'!$B$4:$B$107,0))*D115</f>
        <v>0</v>
      </c>
      <c r="AI115" s="20">
        <f>HLOOKUP(B115,'[2]RECIPE ROW'!$A$4:$BK$107,MATCH($AI$3,'[2]RECIPE ROW'!$B$4:$B$107,0))*D115</f>
        <v>0</v>
      </c>
      <c r="AJ115" s="20">
        <f>HLOOKUP(B115,'[2]RECIPE ROW'!$A$4:$BK$107,MATCH($AJ$3,'[2]RECIPE ROW'!$B$4:$B$107,0))*D115</f>
        <v>0</v>
      </c>
      <c r="AK115" s="20">
        <f>HLOOKUP(B115,'[2]RECIPE ROW'!$A$4:$BK$107,MATCH($AK$3,'[2]RECIPE ROW'!$B$4:$B$107,0))*D115</f>
        <v>0</v>
      </c>
      <c r="AL115" s="20">
        <f>HLOOKUP(B115,'[2]RECIPE ROW'!$A$4:$BK$107,MATCH($AL$3,'[2]RECIPE ROW'!$B$4:$B$107,0))*D115</f>
        <v>0</v>
      </c>
      <c r="AM115" s="20">
        <f>HLOOKUP(B115,'[2]RECIPE ROW'!$A$4:$BK$107,MATCH($AM$3,'[2]RECIPE ROW'!$B$4:$B$107,0))*D115</f>
        <v>0</v>
      </c>
      <c r="AN115" s="20">
        <f>HLOOKUP(B115,'[2]RECIPE ROW'!$A$4:$BK$107,MATCH($AN$3,'[2]RECIPE ROW'!$B$4:$B$107,0))*D115</f>
        <v>0</v>
      </c>
      <c r="AO115" s="20">
        <f>HLOOKUP(B115,'[2]RECIPE ROW'!$A$4:$BK$107,MATCH($AO$3,'[2]RECIPE ROW'!$B$4:$B$107,0))*D115</f>
        <v>0</v>
      </c>
      <c r="AP115" s="20">
        <f>HLOOKUP(B115,'[2]RECIPE ROW'!$A$4:$BK$107,MATCH($AP$3,'[2]RECIPE ROW'!$B$4:$B$107,0))*D115</f>
        <v>0</v>
      </c>
      <c r="AQ115" s="20">
        <f>HLOOKUP(B115,'[2]RECIPE ROW'!$A$4:$BK$107,MATCH($AQ$3,'[2]RECIPE ROW'!$B$4:$B$107,0))*D115</f>
        <v>0</v>
      </c>
      <c r="AR115" s="20">
        <f>HLOOKUP(B115,'[2]RECIPE ROW'!$A$4:$BK$107,MATCH($AR$3,'[2]RECIPE ROW'!$B$4:$B$107,0))*D115</f>
        <v>0</v>
      </c>
      <c r="AS115" s="20">
        <f>HLOOKUP(B115,'[2]RECIPE ROW'!$A$4:$BK$107,MATCH($AS$3,'[2]RECIPE ROW'!$B$4:$B$107,0))*D115</f>
        <v>0</v>
      </c>
      <c r="AT115" s="20">
        <f>HLOOKUP(B115,'[2]RECIPE ROW'!$A$4:$BK$107,MATCH($AT$3,'[2]RECIPE ROW'!$B$4:$B$107,0))*D115</f>
        <v>0</v>
      </c>
      <c r="AU115" s="20">
        <f>HLOOKUP(B115,'[2]RECIPE ROW'!$A$4:$BK$107,MATCH($AU$3,'[2]RECIPE ROW'!$B$4:$B$107,0))*D115</f>
        <v>0</v>
      </c>
      <c r="AV115" s="20">
        <f>HLOOKUP(B115,'[2]RECIPE ROW'!$A$4:$BK$107,MATCH($AV$3,'[2]RECIPE ROW'!$B$4:$B$107,0))*D115</f>
        <v>0</v>
      </c>
      <c r="AW115" s="20">
        <f>HLOOKUP(B115,'[2]RECIPE ROW'!$A$4:$BK$107,MATCH($AW$3,'[2]RECIPE ROW'!$B$4:$B$107,0))*D115</f>
        <v>0</v>
      </c>
      <c r="AX115" s="20">
        <f>HLOOKUP(B115,'[2]RECIPE ROW'!$A$4:$BK$107,MATCH($AX$3,'[2]RECIPE ROW'!$B$4:$B$107,0))*D115</f>
        <v>0</v>
      </c>
      <c r="AY115" s="20">
        <f>HLOOKUP(B115,'[2]RECIPE ROW'!$A$4:$BK$107,MATCH($AY$3,'[2]RECIPE ROW'!$B$4:$B$107,0))*D115</f>
        <v>0</v>
      </c>
      <c r="AZ115" s="20">
        <f>HLOOKUP(B115,'[2]RECIPE ROW'!$A$4:$BK$107,MATCH($AZ$3,'[2]RECIPE ROW'!$B$4:$B$107,0))*D115</f>
        <v>0</v>
      </c>
      <c r="BA115" s="20">
        <f>HLOOKUP(B115,'[2]RECIPE ROW'!$A$4:$BK$107,MATCH($BA$3,'[2]RECIPE ROW'!$B$4:$B$107,0))*D115</f>
        <v>0</v>
      </c>
      <c r="BB115" s="20">
        <f>HLOOKUP(B115,'[2]RECIPE ROW'!$A$4:$BK$107,MATCH($BB$3,'[2]RECIPE ROW'!$B$4:$B$107,0))*D115</f>
        <v>0</v>
      </c>
      <c r="BC115" s="20">
        <f>HLOOKUP(B115,'[2]RECIPE ROW'!$A$4:$BK$107,MATCH($BC$3,'[2]RECIPE ROW'!$B$4:$B$107,0))*D115</f>
        <v>0</v>
      </c>
      <c r="BD115" s="20">
        <f>HLOOKUP(B115,'[2]RECIPE ROW'!$A$4:$BK$107,MATCH($BD$3,'[2]RECIPE ROW'!$B$4:$B$107,0))*D115</f>
        <v>0</v>
      </c>
      <c r="BE115" s="20">
        <f>HLOOKUP(B115,'[2]RECIPE ROW'!$A$4:$BK$107,MATCH($BE$3,'[2]RECIPE ROW'!$B$4:$B$107,0))*D115</f>
        <v>0</v>
      </c>
      <c r="BF115" s="20">
        <f>HLOOKUP(B115,'[2]RECIPE ROW'!$A$4:$BK$107,MATCH($BF$3,'[2]RECIPE ROW'!$B$4:$B$107,0))*D115</f>
        <v>0</v>
      </c>
      <c r="BG115" s="20">
        <f>HLOOKUP(B115,'[2]RECIPE ROW'!$A$4:$BK$107,MATCH($BG$3,'[2]RECIPE ROW'!$B$4:$B$107,0))*D115</f>
        <v>0</v>
      </c>
      <c r="BH115" s="20">
        <f>HLOOKUP(B115,'[2]RECIPE ROW'!$A$4:$BK$107,MATCH($BH$3,'[2]RECIPE ROW'!$B$4:$B$107,0))*D115</f>
        <v>0</v>
      </c>
    </row>
    <row r="116" spans="1:60" s="14" customFormat="1" ht="21" customHeight="1">
      <c r="A116" s="9">
        <f>+'[1]موازنه المبيعات '!B352</f>
        <v>158</v>
      </c>
      <c r="B116" s="9">
        <f>+'[2]RECIPE ROW'!O4</f>
        <v>13</v>
      </c>
      <c r="C116" s="10" t="str">
        <f>VLOOKUP(A116,'[1]موازنه المبيعات '!$B$5:$R$1200,2,0)</f>
        <v>panda  Glass 8 * 240gm  Cearmy</v>
      </c>
      <c r="D116" s="11">
        <f>VLOOKUP(A116,'[1]SALES FORCAST'!$B$4:$O$338,3,0)</f>
        <v>3403.0221892196773</v>
      </c>
      <c r="E116" s="20">
        <f>HLOOKUP(B116,'[2]RECIPE ROW'!$A$4:$BK$107,MATCH($E$3,'[2]RECIPE ROW'!$B$4:$B$107,0))*D116</f>
        <v>0</v>
      </c>
      <c r="F116" s="20">
        <f>HLOOKUP(B116,[2]!recipe,MATCH($F$3,'[2]RECIPE ROW'!$B$4:$B$107,0))*D116</f>
        <v>0</v>
      </c>
      <c r="G116" s="20">
        <f>HLOOKUP(B116,'[2]RECIPE ROW'!$A$4:$BK$107,MATCH($G$3,'[2]RECIPE ROW'!$B$4:$B$107,0))*D116</f>
        <v>136.12088756878708</v>
      </c>
      <c r="H116" s="20">
        <f>HLOOKUP(B116,'[2]RECIPE ROW'!$A$4:$BK$107,MATCH($H$3,'[2]RECIPE ROW'!$B$4:$B$107,0))*D116</f>
        <v>0</v>
      </c>
      <c r="I116" s="20">
        <f>HLOOKUP(B116,'[2]RECIPE ROW'!$A$4:$BK$107,MATCH($I$3,'[2]RECIPE ROW'!$B$4:$B$107,0))*D116</f>
        <v>17.015110946098385</v>
      </c>
      <c r="J116" s="20">
        <f>HLOOKUP(B116,'[2]RECIPE ROW'!$A$4:$BK$107,MATCH($J$3,'[2]RECIPE ROW'!$B$4:$B$107,0))*D116</f>
        <v>0</v>
      </c>
      <c r="K116" s="20">
        <f>HLOOKUP(B116,'[2]RECIPE ROW'!$A$4:$BK$107,MATCH($K$3,'[2]RECIPE ROW'!$B$4:$B$107,0))*D116</f>
        <v>5.1045332838295163</v>
      </c>
      <c r="L116" s="20">
        <f>HLOOKUP(B116,'[2]RECIPE ROW'!$A$4:$BK$107,MATCH($L$3,'[2]RECIPE ROW'!$B$4:$B$107,0))*D116</f>
        <v>0</v>
      </c>
      <c r="M116" s="20">
        <f>HLOOKUP(B116,'[2]RECIPE ROW'!$A$4:$BK$107,MATCH($M$3,'[2]RECIPE ROW'!$B$4:$B$107,0))*D116</f>
        <v>0</v>
      </c>
      <c r="N116" s="20">
        <f>HLOOKUP(B116,'[2]RECIPE ROW'!$A$4:$BK$107,MATCH($N$3,'[2]RECIPE ROW'!$B$4:$B$107,0))*D116</f>
        <v>0</v>
      </c>
      <c r="O116" s="20">
        <f>HLOOKUP(B116,'[2]RECIPE ROW'!$A$4:$BK$107,MATCH($O$3,'[2]RECIPE ROW'!$B$4:$B$107,0))*D116</f>
        <v>0</v>
      </c>
      <c r="P116" s="20">
        <f>HLOOKUP(B116,'[2]RECIPE ROW'!$A$4:$BK$107,MATCH($P$3,'[2]RECIPE ROW'!$B$4:$B$107,0))*D116</f>
        <v>0</v>
      </c>
      <c r="Q116" s="20">
        <f>HLOOKUP(B116,'[2]RECIPE ROW'!$A$4:$BK$107,MATCH($Q$3,'[2]RECIPE ROW'!$B$4:$B$107,0))*D116</f>
        <v>0</v>
      </c>
      <c r="R116" s="20">
        <f>HLOOKUP(B116,'[2]RECIPE ROW'!$A$4:$BK$107,MATCH($R$3,'[2]RECIPE ROW'!$B$4:$B$107,0))*D116</f>
        <v>884.78576919711611</v>
      </c>
      <c r="S116" s="20">
        <f>HLOOKUP(B116,'[2]RECIPE ROW'!$A$4:$BK$107,MATCH($S$3,'[2]RECIPE ROW'!$B$4:$B$107,0))*D116</f>
        <v>0</v>
      </c>
      <c r="T116" s="20">
        <f>HLOOKUP(B116,'[2]RECIPE ROW'!$A$4:$BK$107,MATCH($T$3,'[2]RECIPE ROW'!$B$4:$B$107,0))*D116</f>
        <v>0</v>
      </c>
      <c r="U116" s="20">
        <f>HLOOKUP(B116,'[2]RECIPE ROW'!$A$4:$BK$107,MATCH($U$3,'[2]RECIPE ROW'!$B$4:$B$107,0))*D116</f>
        <v>0</v>
      </c>
      <c r="V116" s="20">
        <f>HLOOKUP(B116,'[2]RECIPE ROW'!$A$4:$BK$107,MATCH($V$3,'[2]RECIPE ROW'!$B$4:$B$107,0))*D116</f>
        <v>0</v>
      </c>
      <c r="W116" s="20">
        <f>HLOOKUP(B116,'[2]RECIPE ROW'!$A$4:$BK$107,MATCH($W$3,'[2]RECIPE ROW'!$B$4:$B$107,0))*D116</f>
        <v>0</v>
      </c>
      <c r="X116" s="20">
        <f>HLOOKUP(B116,'[2]RECIPE ROW'!$A$4:$BK$107,MATCH($X$3,'[2]RECIPE ROW'!$B$4:$B$107,0))*D116</f>
        <v>0</v>
      </c>
      <c r="Y116" s="20">
        <f>HLOOKUP(B116,'[2]RECIPE ROW'!$A$4:$BK$107,MATCH($Y$3,'[2]RECIPE ROW'!$B$4:$B$107,0))*D116</f>
        <v>0</v>
      </c>
      <c r="Z116" s="20">
        <f>HLOOKUP(B116,'[2]RECIPE ROW'!$A$4:$BK$107,MATCH($Z$3,'[2]RECIPE ROW'!$B$4:$B$107,0))*D116</f>
        <v>0</v>
      </c>
      <c r="AA116" s="20">
        <f>HLOOKUP(B116,'[2]RECIPE ROW'!$A$4:$BK$107,MATCH($AA$3,'[2]RECIPE ROW'!$B$4:$B$107,0))*D116</f>
        <v>0</v>
      </c>
      <c r="AB116" s="20">
        <f>HLOOKUP(B116,'[2]RECIPE ROW'!$A$4:$BK$107,MATCH($AB$3,'[2]RECIPE ROW'!$B$4:$B$107,0))*D116</f>
        <v>0</v>
      </c>
      <c r="AC116" s="20">
        <f>HLOOKUP(B116,'[2]RECIPE ROW'!$A$4:$BK$107,MATCH($AC$3,'[2]RECIPE ROW'!$B$4:$B$107,0))*D116</f>
        <v>0</v>
      </c>
      <c r="AD116" s="20">
        <f>HLOOKUP(B116,'[2]RECIPE ROW'!$A$4:$BK$107,MATCH($AD$3,'[2]RECIPE ROW'!$B$4:$B$107,0))*D116</f>
        <v>0</v>
      </c>
      <c r="AE116" s="20">
        <f>HLOOKUP(B116,'[2]RECIPE ROW'!$A$4:$BK$107,MATCH($AE$3,'[2]RECIPE ROW'!$B$4:$B$107,0))*D116</f>
        <v>170.15110946098389</v>
      </c>
      <c r="AF116" s="20">
        <f>HLOOKUP(B116,'[2]RECIPE ROW'!$A$4:$BK$107,MATCH($AF$3,'[2]RECIPE ROW'!$B$4:$B$107,0))*D116</f>
        <v>0</v>
      </c>
      <c r="AG116" s="20">
        <f>HLOOKUP(B116,'[2]RECIPE ROW'!$A$4:$BK$107,MATCH($AG$3,'[2]RECIPE ROW'!$B$4:$B$107,0))*D116</f>
        <v>6.8060443784393545</v>
      </c>
      <c r="AH116" s="20">
        <f>HLOOKUP(B116,'[2]RECIPE ROW'!$A$4:$BK$107,MATCH($AH$3,'[2]RECIPE ROW'!$B$4:$B$107,0))*D116</f>
        <v>0</v>
      </c>
      <c r="AI116" s="20">
        <f>HLOOKUP(B116,'[2]RECIPE ROW'!$A$4:$BK$107,MATCH($AI$3,'[2]RECIPE ROW'!$B$4:$B$107,0))*D116</f>
        <v>0</v>
      </c>
      <c r="AJ116" s="20">
        <f>HLOOKUP(B116,'[2]RECIPE ROW'!$A$4:$BK$107,MATCH($AJ$3,'[2]RECIPE ROW'!$B$4:$B$107,0))*D116</f>
        <v>0</v>
      </c>
      <c r="AK116" s="20">
        <f>HLOOKUP(B116,'[2]RECIPE ROW'!$A$4:$BK$107,MATCH($AK$3,'[2]RECIPE ROW'!$B$4:$B$107,0))*D116</f>
        <v>0</v>
      </c>
      <c r="AL116" s="20">
        <f>HLOOKUP(B116,'[2]RECIPE ROW'!$A$4:$BK$107,MATCH($AL$3,'[2]RECIPE ROW'!$B$4:$B$107,0))*D116</f>
        <v>0</v>
      </c>
      <c r="AM116" s="20">
        <f>HLOOKUP(B116,'[2]RECIPE ROW'!$A$4:$BK$107,MATCH($AM$3,'[2]RECIPE ROW'!$B$4:$B$107,0))*D116</f>
        <v>0</v>
      </c>
      <c r="AN116" s="20">
        <f>HLOOKUP(B116,'[2]RECIPE ROW'!$A$4:$BK$107,MATCH($AN$3,'[2]RECIPE ROW'!$B$4:$B$107,0))*D116</f>
        <v>0</v>
      </c>
      <c r="AO116" s="20">
        <f>HLOOKUP(B116,'[2]RECIPE ROW'!$A$4:$BK$107,MATCH($AO$3,'[2]RECIPE ROW'!$B$4:$B$107,0))*D116</f>
        <v>0</v>
      </c>
      <c r="AP116" s="20">
        <f>HLOOKUP(B116,'[2]RECIPE ROW'!$A$4:$BK$107,MATCH($AP$3,'[2]RECIPE ROW'!$B$4:$B$107,0))*D116</f>
        <v>0</v>
      </c>
      <c r="AQ116" s="20">
        <f>HLOOKUP(B116,'[2]RECIPE ROW'!$A$4:$BK$107,MATCH($AQ$3,'[2]RECIPE ROW'!$B$4:$B$107,0))*D116</f>
        <v>0</v>
      </c>
      <c r="AR116" s="20">
        <f>HLOOKUP(B116,'[2]RECIPE ROW'!$A$4:$BK$107,MATCH($AR$3,'[2]RECIPE ROW'!$B$4:$B$107,0))*D116</f>
        <v>0</v>
      </c>
      <c r="AS116" s="20">
        <f>HLOOKUP(B116,'[2]RECIPE ROW'!$A$4:$BK$107,MATCH($AS$3,'[2]RECIPE ROW'!$B$4:$B$107,0))*D116</f>
        <v>0</v>
      </c>
      <c r="AT116" s="20">
        <f>HLOOKUP(B116,'[2]RECIPE ROW'!$A$4:$BK$107,MATCH($AT$3,'[2]RECIPE ROW'!$B$4:$B$107,0))*D116</f>
        <v>6.8060443784393545</v>
      </c>
      <c r="AU116" s="20">
        <f>HLOOKUP(B116,'[2]RECIPE ROW'!$A$4:$BK$107,MATCH($AU$3,'[2]RECIPE ROW'!$B$4:$B$107,0))*D116</f>
        <v>0</v>
      </c>
      <c r="AV116" s="20">
        <f>HLOOKUP(B116,'[2]RECIPE ROW'!$A$4:$BK$107,MATCH($AV$3,'[2]RECIPE ROW'!$B$4:$B$107,0))*D116</f>
        <v>0</v>
      </c>
      <c r="AW116" s="20">
        <f>HLOOKUP(B116,'[2]RECIPE ROW'!$A$4:$BK$107,MATCH($AW$3,'[2]RECIPE ROW'!$B$4:$B$107,0))*D116</f>
        <v>0</v>
      </c>
      <c r="AX116" s="20">
        <f>HLOOKUP(B116,'[2]RECIPE ROW'!$A$4:$BK$107,MATCH($AX$3,'[2]RECIPE ROW'!$B$4:$B$107,0))*D116</f>
        <v>0</v>
      </c>
      <c r="AY116" s="20">
        <f>HLOOKUP(B116,'[2]RECIPE ROW'!$A$4:$BK$107,MATCH($AY$3,'[2]RECIPE ROW'!$B$4:$B$107,0))*D116</f>
        <v>6.8060443784393545</v>
      </c>
      <c r="AZ116" s="20">
        <f>HLOOKUP(B116,'[2]RECIPE ROW'!$A$4:$BK$107,MATCH($AZ$3,'[2]RECIPE ROW'!$B$4:$B$107,0))*D116</f>
        <v>0</v>
      </c>
      <c r="BA116" s="20">
        <f>HLOOKUP(B116,'[2]RECIPE ROW'!$A$4:$BK$107,MATCH($BA$3,'[2]RECIPE ROW'!$B$4:$B$107,0))*D116</f>
        <v>0</v>
      </c>
      <c r="BB116" s="20">
        <f>HLOOKUP(B116,'[2]RECIPE ROW'!$A$4:$BK$107,MATCH($BB$3,'[2]RECIPE ROW'!$B$4:$B$107,0))*D116</f>
        <v>0</v>
      </c>
      <c r="BC116" s="20">
        <f>HLOOKUP(B116,'[2]RECIPE ROW'!$A$4:$BK$107,MATCH($BC$3,'[2]RECIPE ROW'!$B$4:$B$107,0))*D116</f>
        <v>17.015110946098385</v>
      </c>
      <c r="BD116" s="20">
        <f>HLOOKUP(B116,'[2]RECIPE ROW'!$A$4:$BK$107,MATCH($BD$3,'[2]RECIPE ROW'!$B$4:$B$107,0))*D116</f>
        <v>0</v>
      </c>
      <c r="BE116" s="20">
        <f>HLOOKUP(B116,'[2]RECIPE ROW'!$A$4:$BK$107,MATCH($BE$3,'[2]RECIPE ROW'!$B$4:$B$107,0))*D116</f>
        <v>0</v>
      </c>
      <c r="BF116" s="20">
        <f>HLOOKUP(B116,'[2]RECIPE ROW'!$A$4:$BK$107,MATCH($BF$3,'[2]RECIPE ROW'!$B$4:$B$107,0))*D116</f>
        <v>0</v>
      </c>
      <c r="BG116" s="20">
        <f>HLOOKUP(B116,'[2]RECIPE ROW'!$A$4:$BK$107,MATCH($BG$3,'[2]RECIPE ROW'!$B$4:$B$107,0))*D116</f>
        <v>0</v>
      </c>
      <c r="BH116" s="20">
        <f>HLOOKUP(B116,'[2]RECIPE ROW'!$A$4:$BK$107,MATCH($BH$3,'[2]RECIPE ROW'!$B$4:$B$107,0))*D116</f>
        <v>0</v>
      </c>
    </row>
    <row r="117" spans="1:60" s="14" customFormat="1" ht="21" customHeight="1">
      <c r="A117" s="9">
        <f>+'[1]موازنه المبيعات '!B355</f>
        <v>159</v>
      </c>
      <c r="B117" s="9">
        <v>1000</v>
      </c>
      <c r="C117" s="10" t="str">
        <f>VLOOKUP(A117,'[1]موازنه المبيعات '!$B$5:$R$1200,2,0)</f>
        <v>panda  Glass 8 * 240gm مدخن</v>
      </c>
      <c r="D117" s="11">
        <f>VLOOKUP(A117,'[1]SALES FORCAST'!$B$4:$O$338,3,0)</f>
        <v>0</v>
      </c>
      <c r="E117" s="20">
        <f>HLOOKUP(B117,'[2]RECIPE ROW'!$A$4:$BK$107,MATCH($E$3,'[2]RECIPE ROW'!$B$4:$B$107,0))*D117</f>
        <v>0</v>
      </c>
      <c r="F117" s="20">
        <f>HLOOKUP(B117,[2]!recipe,MATCH($F$3,'[2]RECIPE ROW'!$B$4:$B$107,0))*D117</f>
        <v>0</v>
      </c>
      <c r="G117" s="20">
        <f>HLOOKUP(B117,'[2]RECIPE ROW'!$A$4:$BK$107,MATCH($G$3,'[2]RECIPE ROW'!$B$4:$B$107,0))*D117</f>
        <v>0</v>
      </c>
      <c r="H117" s="20">
        <f>HLOOKUP(B117,'[2]RECIPE ROW'!$A$4:$BK$107,MATCH($H$3,'[2]RECIPE ROW'!$B$4:$B$107,0))*D117</f>
        <v>0</v>
      </c>
      <c r="I117" s="20">
        <f>HLOOKUP(B117,'[2]RECIPE ROW'!$A$4:$BK$107,MATCH($I$3,'[2]RECIPE ROW'!$B$4:$B$107,0))*D117</f>
        <v>0</v>
      </c>
      <c r="J117" s="20">
        <f>HLOOKUP(B117,'[2]RECIPE ROW'!$A$4:$BK$107,MATCH($J$3,'[2]RECIPE ROW'!$B$4:$B$107,0))*D117</f>
        <v>0</v>
      </c>
      <c r="K117" s="20">
        <f>HLOOKUP(B117,'[2]RECIPE ROW'!$A$4:$BK$107,MATCH($K$3,'[2]RECIPE ROW'!$B$4:$B$107,0))*D117</f>
        <v>0</v>
      </c>
      <c r="L117" s="20">
        <f>HLOOKUP(B117,'[2]RECIPE ROW'!$A$4:$BK$107,MATCH($L$3,'[2]RECIPE ROW'!$B$4:$B$107,0))*D117</f>
        <v>0</v>
      </c>
      <c r="M117" s="20">
        <f>HLOOKUP(B117,'[2]RECIPE ROW'!$A$4:$BK$107,MATCH($M$3,'[2]RECIPE ROW'!$B$4:$B$107,0))*D117</f>
        <v>0</v>
      </c>
      <c r="N117" s="20">
        <f>HLOOKUP(B117,'[2]RECIPE ROW'!$A$4:$BK$107,MATCH($N$3,'[2]RECIPE ROW'!$B$4:$B$107,0))*D117</f>
        <v>0</v>
      </c>
      <c r="O117" s="20">
        <f>HLOOKUP(B117,'[2]RECIPE ROW'!$A$4:$BK$107,MATCH($O$3,'[2]RECIPE ROW'!$B$4:$B$107,0))*D117</f>
        <v>0</v>
      </c>
      <c r="P117" s="20">
        <f>HLOOKUP(B117,'[2]RECIPE ROW'!$A$4:$BK$107,MATCH($P$3,'[2]RECIPE ROW'!$B$4:$B$107,0))*D117</f>
        <v>0</v>
      </c>
      <c r="Q117" s="20">
        <f>HLOOKUP(B117,'[2]RECIPE ROW'!$A$4:$BK$107,MATCH($Q$3,'[2]RECIPE ROW'!$B$4:$B$107,0))*D117</f>
        <v>0</v>
      </c>
      <c r="R117" s="20">
        <f>HLOOKUP(B117,'[2]RECIPE ROW'!$A$4:$BK$107,MATCH($R$3,'[2]RECIPE ROW'!$B$4:$B$107,0))*D117</f>
        <v>0</v>
      </c>
      <c r="S117" s="20">
        <f>HLOOKUP(B117,'[2]RECIPE ROW'!$A$4:$BK$107,MATCH($S$3,'[2]RECIPE ROW'!$B$4:$B$107,0))*D117</f>
        <v>0</v>
      </c>
      <c r="T117" s="20">
        <f>HLOOKUP(B117,'[2]RECIPE ROW'!$A$4:$BK$107,MATCH($T$3,'[2]RECIPE ROW'!$B$4:$B$107,0))*D117</f>
        <v>0</v>
      </c>
      <c r="U117" s="20">
        <f>HLOOKUP(B117,'[2]RECIPE ROW'!$A$4:$BK$107,MATCH($U$3,'[2]RECIPE ROW'!$B$4:$B$107,0))*D117</f>
        <v>0</v>
      </c>
      <c r="V117" s="20">
        <f>HLOOKUP(B117,'[2]RECIPE ROW'!$A$4:$BK$107,MATCH($V$3,'[2]RECIPE ROW'!$B$4:$B$107,0))*D117</f>
        <v>0</v>
      </c>
      <c r="W117" s="20">
        <f>HLOOKUP(B117,'[2]RECIPE ROW'!$A$4:$BK$107,MATCH($W$3,'[2]RECIPE ROW'!$B$4:$B$107,0))*D117</f>
        <v>0</v>
      </c>
      <c r="X117" s="20">
        <f>HLOOKUP(B117,'[2]RECIPE ROW'!$A$4:$BK$107,MATCH($X$3,'[2]RECIPE ROW'!$B$4:$B$107,0))*D117</f>
        <v>0</v>
      </c>
      <c r="Y117" s="20">
        <f>HLOOKUP(B117,'[2]RECIPE ROW'!$A$4:$BK$107,MATCH($Y$3,'[2]RECIPE ROW'!$B$4:$B$107,0))*D117</f>
        <v>0</v>
      </c>
      <c r="Z117" s="20">
        <f>HLOOKUP(B117,'[2]RECIPE ROW'!$A$4:$BK$107,MATCH($Z$3,'[2]RECIPE ROW'!$B$4:$B$107,0))*D117</f>
        <v>0</v>
      </c>
      <c r="AA117" s="20">
        <f>HLOOKUP(B117,'[2]RECIPE ROW'!$A$4:$BK$107,MATCH($AA$3,'[2]RECIPE ROW'!$B$4:$B$107,0))*D117</f>
        <v>0</v>
      </c>
      <c r="AB117" s="20">
        <f>HLOOKUP(B117,'[2]RECIPE ROW'!$A$4:$BK$107,MATCH($AB$3,'[2]RECIPE ROW'!$B$4:$B$107,0))*D117</f>
        <v>0</v>
      </c>
      <c r="AC117" s="20">
        <f>HLOOKUP(B117,'[2]RECIPE ROW'!$A$4:$BK$107,MATCH($AC$3,'[2]RECIPE ROW'!$B$4:$B$107,0))*D117</f>
        <v>0</v>
      </c>
      <c r="AD117" s="20">
        <f>HLOOKUP(B117,'[2]RECIPE ROW'!$A$4:$BK$107,MATCH($AD$3,'[2]RECIPE ROW'!$B$4:$B$107,0))*D117</f>
        <v>0</v>
      </c>
      <c r="AE117" s="20">
        <f>HLOOKUP(B117,'[2]RECIPE ROW'!$A$4:$BK$107,MATCH($AE$3,'[2]RECIPE ROW'!$B$4:$B$107,0))*D117</f>
        <v>0</v>
      </c>
      <c r="AF117" s="20">
        <f>HLOOKUP(B117,'[2]RECIPE ROW'!$A$4:$BK$107,MATCH($AF$3,'[2]RECIPE ROW'!$B$4:$B$107,0))*D117</f>
        <v>0</v>
      </c>
      <c r="AG117" s="20">
        <f>HLOOKUP(B117,'[2]RECIPE ROW'!$A$4:$BK$107,MATCH($AG$3,'[2]RECIPE ROW'!$B$4:$B$107,0))*D117</f>
        <v>0</v>
      </c>
      <c r="AH117" s="20">
        <f>HLOOKUP(B117,'[2]RECIPE ROW'!$A$4:$BK$107,MATCH($AH$3,'[2]RECIPE ROW'!$B$4:$B$107,0))*D117</f>
        <v>0</v>
      </c>
      <c r="AI117" s="20">
        <f>HLOOKUP(B117,'[2]RECIPE ROW'!$A$4:$BK$107,MATCH($AI$3,'[2]RECIPE ROW'!$B$4:$B$107,0))*D117</f>
        <v>0</v>
      </c>
      <c r="AJ117" s="20">
        <f>HLOOKUP(B117,'[2]RECIPE ROW'!$A$4:$BK$107,MATCH($AJ$3,'[2]RECIPE ROW'!$B$4:$B$107,0))*D117</f>
        <v>0</v>
      </c>
      <c r="AK117" s="20">
        <f>HLOOKUP(B117,'[2]RECIPE ROW'!$A$4:$BK$107,MATCH($AK$3,'[2]RECIPE ROW'!$B$4:$B$107,0))*D117</f>
        <v>0</v>
      </c>
      <c r="AL117" s="20">
        <f>HLOOKUP(B117,'[2]RECIPE ROW'!$A$4:$BK$107,MATCH($AL$3,'[2]RECIPE ROW'!$B$4:$B$107,0))*D117</f>
        <v>0</v>
      </c>
      <c r="AM117" s="20">
        <f>HLOOKUP(B117,'[2]RECIPE ROW'!$A$4:$BK$107,MATCH($AM$3,'[2]RECIPE ROW'!$B$4:$B$107,0))*D117</f>
        <v>0</v>
      </c>
      <c r="AN117" s="20">
        <f>HLOOKUP(B117,'[2]RECIPE ROW'!$A$4:$BK$107,MATCH($AN$3,'[2]RECIPE ROW'!$B$4:$B$107,0))*D117</f>
        <v>0</v>
      </c>
      <c r="AO117" s="20">
        <f>HLOOKUP(B117,'[2]RECIPE ROW'!$A$4:$BK$107,MATCH($AO$3,'[2]RECIPE ROW'!$B$4:$B$107,0))*D117</f>
        <v>0</v>
      </c>
      <c r="AP117" s="20">
        <f>HLOOKUP(B117,'[2]RECIPE ROW'!$A$4:$BK$107,MATCH($AP$3,'[2]RECIPE ROW'!$B$4:$B$107,0))*D117</f>
        <v>0</v>
      </c>
      <c r="AQ117" s="20">
        <f>HLOOKUP(B117,'[2]RECIPE ROW'!$A$4:$BK$107,MATCH($AQ$3,'[2]RECIPE ROW'!$B$4:$B$107,0))*D117</f>
        <v>0</v>
      </c>
      <c r="AR117" s="20">
        <f>HLOOKUP(B117,'[2]RECIPE ROW'!$A$4:$BK$107,MATCH($AR$3,'[2]RECIPE ROW'!$B$4:$B$107,0))*D117</f>
        <v>0</v>
      </c>
      <c r="AS117" s="20">
        <f>HLOOKUP(B117,'[2]RECIPE ROW'!$A$4:$BK$107,MATCH($AS$3,'[2]RECIPE ROW'!$B$4:$B$107,0))*D117</f>
        <v>0</v>
      </c>
      <c r="AT117" s="20">
        <f>HLOOKUP(B117,'[2]RECIPE ROW'!$A$4:$BK$107,MATCH($AT$3,'[2]RECIPE ROW'!$B$4:$B$107,0))*D117</f>
        <v>0</v>
      </c>
      <c r="AU117" s="20">
        <f>HLOOKUP(B117,'[2]RECIPE ROW'!$A$4:$BK$107,MATCH($AU$3,'[2]RECIPE ROW'!$B$4:$B$107,0))*D117</f>
        <v>0</v>
      </c>
      <c r="AV117" s="20">
        <f>HLOOKUP(B117,'[2]RECIPE ROW'!$A$4:$BK$107,MATCH($AV$3,'[2]RECIPE ROW'!$B$4:$B$107,0))*D117</f>
        <v>0</v>
      </c>
      <c r="AW117" s="20">
        <f>HLOOKUP(B117,'[2]RECIPE ROW'!$A$4:$BK$107,MATCH($AW$3,'[2]RECIPE ROW'!$B$4:$B$107,0))*D117</f>
        <v>0</v>
      </c>
      <c r="AX117" s="20">
        <f>HLOOKUP(B117,'[2]RECIPE ROW'!$A$4:$BK$107,MATCH($AX$3,'[2]RECIPE ROW'!$B$4:$B$107,0))*D117</f>
        <v>0</v>
      </c>
      <c r="AY117" s="20">
        <f>HLOOKUP(B117,'[2]RECIPE ROW'!$A$4:$BK$107,MATCH($AY$3,'[2]RECIPE ROW'!$B$4:$B$107,0))*D117</f>
        <v>0</v>
      </c>
      <c r="AZ117" s="20">
        <f>HLOOKUP(B117,'[2]RECIPE ROW'!$A$4:$BK$107,MATCH($AZ$3,'[2]RECIPE ROW'!$B$4:$B$107,0))*D117</f>
        <v>0</v>
      </c>
      <c r="BA117" s="20">
        <f>HLOOKUP(B117,'[2]RECIPE ROW'!$A$4:$BK$107,MATCH($BA$3,'[2]RECIPE ROW'!$B$4:$B$107,0))*D117</f>
        <v>0</v>
      </c>
      <c r="BB117" s="20">
        <f>HLOOKUP(B117,'[2]RECIPE ROW'!$A$4:$BK$107,MATCH($BB$3,'[2]RECIPE ROW'!$B$4:$B$107,0))*D117</f>
        <v>0</v>
      </c>
      <c r="BC117" s="20">
        <f>HLOOKUP(B117,'[2]RECIPE ROW'!$A$4:$BK$107,MATCH($BC$3,'[2]RECIPE ROW'!$B$4:$B$107,0))*D117</f>
        <v>0</v>
      </c>
      <c r="BD117" s="20">
        <f>HLOOKUP(B117,'[2]RECIPE ROW'!$A$4:$BK$107,MATCH($BD$3,'[2]RECIPE ROW'!$B$4:$B$107,0))*D117</f>
        <v>0</v>
      </c>
      <c r="BE117" s="20">
        <f>HLOOKUP(B117,'[2]RECIPE ROW'!$A$4:$BK$107,MATCH($BE$3,'[2]RECIPE ROW'!$B$4:$B$107,0))*D117</f>
        <v>0</v>
      </c>
      <c r="BF117" s="20">
        <f>HLOOKUP(B117,'[2]RECIPE ROW'!$A$4:$BK$107,MATCH($BF$3,'[2]RECIPE ROW'!$B$4:$B$107,0))*D117</f>
        <v>0</v>
      </c>
      <c r="BG117" s="20">
        <f>HLOOKUP(B117,'[2]RECIPE ROW'!$A$4:$BK$107,MATCH($BG$3,'[2]RECIPE ROW'!$B$4:$B$107,0))*D117</f>
        <v>0</v>
      </c>
      <c r="BH117" s="20">
        <f>HLOOKUP(B117,'[2]RECIPE ROW'!$A$4:$BK$107,MATCH($BH$3,'[2]RECIPE ROW'!$B$4:$B$107,0))*D117</f>
        <v>0</v>
      </c>
    </row>
    <row r="118" spans="1:60" s="14" customFormat="1" ht="21" customHeight="1">
      <c r="A118" s="9">
        <f>+'[1]موازنه المبيعات '!B358</f>
        <v>160</v>
      </c>
      <c r="B118" s="9">
        <f>+B116</f>
        <v>13</v>
      </c>
      <c r="C118" s="10" t="str">
        <f>VLOOKUP(A118,'[1]موازنه المبيعات '!$B$5:$R$1200,2,0)</f>
        <v>panda Glass 6* 910 gm Chedder</v>
      </c>
      <c r="D118" s="11">
        <f>VLOOKUP(A118,'[1]SALES FORCAST'!$B$4:$O$338,3,0)</f>
        <v>2657.1563074608243</v>
      </c>
      <c r="E118" s="20">
        <f>HLOOKUP(B118,'[2]RECIPE ROW'!$A$4:$BK$107,MATCH($E$3,'[2]RECIPE ROW'!$B$4:$B$107,0))*D118</f>
        <v>0</v>
      </c>
      <c r="F118" s="20">
        <f>HLOOKUP(B118,[2]!recipe,MATCH($F$3,'[2]RECIPE ROW'!$B$4:$B$107,0))*D118</f>
        <v>0</v>
      </c>
      <c r="G118" s="20">
        <f>HLOOKUP(B118,'[2]RECIPE ROW'!$A$4:$BK$107,MATCH($G$3,'[2]RECIPE ROW'!$B$4:$B$107,0))*D118</f>
        <v>106.28625229843297</v>
      </c>
      <c r="H118" s="20">
        <f>HLOOKUP(B118,'[2]RECIPE ROW'!$A$4:$BK$107,MATCH($H$3,'[2]RECIPE ROW'!$B$4:$B$107,0))*D118</f>
        <v>0</v>
      </c>
      <c r="I118" s="20">
        <f>HLOOKUP(B118,'[2]RECIPE ROW'!$A$4:$BK$107,MATCH($I$3,'[2]RECIPE ROW'!$B$4:$B$107,0))*D118</f>
        <v>13.285781537304121</v>
      </c>
      <c r="J118" s="20">
        <f>HLOOKUP(B118,'[2]RECIPE ROW'!$A$4:$BK$107,MATCH($J$3,'[2]RECIPE ROW'!$B$4:$B$107,0))*D118</f>
        <v>0</v>
      </c>
      <c r="K118" s="20">
        <f>HLOOKUP(B118,'[2]RECIPE ROW'!$A$4:$BK$107,MATCH($K$3,'[2]RECIPE ROW'!$B$4:$B$107,0))*D118</f>
        <v>3.9857344611912366</v>
      </c>
      <c r="L118" s="20">
        <f>HLOOKUP(B118,'[2]RECIPE ROW'!$A$4:$BK$107,MATCH($L$3,'[2]RECIPE ROW'!$B$4:$B$107,0))*D118</f>
        <v>0</v>
      </c>
      <c r="M118" s="20">
        <f>HLOOKUP(B118,'[2]RECIPE ROW'!$A$4:$BK$107,MATCH($M$3,'[2]RECIPE ROW'!$B$4:$B$107,0))*D118</f>
        <v>0</v>
      </c>
      <c r="N118" s="20">
        <f>HLOOKUP(B118,'[2]RECIPE ROW'!$A$4:$BK$107,MATCH($N$3,'[2]RECIPE ROW'!$B$4:$B$107,0))*D118</f>
        <v>0</v>
      </c>
      <c r="O118" s="20">
        <f>HLOOKUP(B118,'[2]RECIPE ROW'!$A$4:$BK$107,MATCH($O$3,'[2]RECIPE ROW'!$B$4:$B$107,0))*D118</f>
        <v>0</v>
      </c>
      <c r="P118" s="20">
        <f>HLOOKUP(B118,'[2]RECIPE ROW'!$A$4:$BK$107,MATCH($P$3,'[2]RECIPE ROW'!$B$4:$B$107,0))*D118</f>
        <v>0</v>
      </c>
      <c r="Q118" s="20">
        <f>HLOOKUP(B118,'[2]RECIPE ROW'!$A$4:$BK$107,MATCH($Q$3,'[2]RECIPE ROW'!$B$4:$B$107,0))*D118</f>
        <v>0</v>
      </c>
      <c r="R118" s="20">
        <f>HLOOKUP(B118,'[2]RECIPE ROW'!$A$4:$BK$107,MATCH($R$3,'[2]RECIPE ROW'!$B$4:$B$107,0))*D118</f>
        <v>690.8606399398144</v>
      </c>
      <c r="S118" s="20">
        <f>HLOOKUP(B118,'[2]RECIPE ROW'!$A$4:$BK$107,MATCH($S$3,'[2]RECIPE ROW'!$B$4:$B$107,0))*D118</f>
        <v>0</v>
      </c>
      <c r="T118" s="20">
        <f>HLOOKUP(B118,'[2]RECIPE ROW'!$A$4:$BK$107,MATCH($T$3,'[2]RECIPE ROW'!$B$4:$B$107,0))*D118</f>
        <v>0</v>
      </c>
      <c r="U118" s="20">
        <f>HLOOKUP(B118,'[2]RECIPE ROW'!$A$4:$BK$107,MATCH($U$3,'[2]RECIPE ROW'!$B$4:$B$107,0))*D118</f>
        <v>0</v>
      </c>
      <c r="V118" s="20">
        <f>HLOOKUP(B118,'[2]RECIPE ROW'!$A$4:$BK$107,MATCH($V$3,'[2]RECIPE ROW'!$B$4:$B$107,0))*D118</f>
        <v>0</v>
      </c>
      <c r="W118" s="20">
        <f>HLOOKUP(B118,'[2]RECIPE ROW'!$A$4:$BK$107,MATCH($W$3,'[2]RECIPE ROW'!$B$4:$B$107,0))*D118</f>
        <v>0</v>
      </c>
      <c r="X118" s="20">
        <f>HLOOKUP(B118,'[2]RECIPE ROW'!$A$4:$BK$107,MATCH($X$3,'[2]RECIPE ROW'!$B$4:$B$107,0))*D118</f>
        <v>0</v>
      </c>
      <c r="Y118" s="20">
        <f>HLOOKUP(B118,'[2]RECIPE ROW'!$A$4:$BK$107,MATCH($Y$3,'[2]RECIPE ROW'!$B$4:$B$107,0))*D118</f>
        <v>0</v>
      </c>
      <c r="Z118" s="20">
        <f>HLOOKUP(B118,'[2]RECIPE ROW'!$A$4:$BK$107,MATCH($Z$3,'[2]RECIPE ROW'!$B$4:$B$107,0))*D118</f>
        <v>0</v>
      </c>
      <c r="AA118" s="20">
        <f>HLOOKUP(B118,'[2]RECIPE ROW'!$A$4:$BK$107,MATCH($AA$3,'[2]RECIPE ROW'!$B$4:$B$107,0))*D118</f>
        <v>0</v>
      </c>
      <c r="AB118" s="20">
        <f>HLOOKUP(B118,'[2]RECIPE ROW'!$A$4:$BK$107,MATCH($AB$3,'[2]RECIPE ROW'!$B$4:$B$107,0))*D118</f>
        <v>0</v>
      </c>
      <c r="AC118" s="20">
        <f>HLOOKUP(B118,'[2]RECIPE ROW'!$A$4:$BK$107,MATCH($AC$3,'[2]RECIPE ROW'!$B$4:$B$107,0))*D118</f>
        <v>0</v>
      </c>
      <c r="AD118" s="20">
        <f>HLOOKUP(B118,'[2]RECIPE ROW'!$A$4:$BK$107,MATCH($AD$3,'[2]RECIPE ROW'!$B$4:$B$107,0))*D118</f>
        <v>0</v>
      </c>
      <c r="AE118" s="20">
        <f>HLOOKUP(B118,'[2]RECIPE ROW'!$A$4:$BK$107,MATCH($AE$3,'[2]RECIPE ROW'!$B$4:$B$107,0))*D118</f>
        <v>132.85781537304123</v>
      </c>
      <c r="AF118" s="20">
        <f>HLOOKUP(B118,'[2]RECIPE ROW'!$A$4:$BK$107,MATCH($AF$3,'[2]RECIPE ROW'!$B$4:$B$107,0))*D118</f>
        <v>0</v>
      </c>
      <c r="AG118" s="20">
        <f>HLOOKUP(B118,'[2]RECIPE ROW'!$A$4:$BK$107,MATCH($AG$3,'[2]RECIPE ROW'!$B$4:$B$107,0))*D118</f>
        <v>5.3143126149216489</v>
      </c>
      <c r="AH118" s="20">
        <f>HLOOKUP(B118,'[2]RECIPE ROW'!$A$4:$BK$107,MATCH($AH$3,'[2]RECIPE ROW'!$B$4:$B$107,0))*D118</f>
        <v>0</v>
      </c>
      <c r="AI118" s="20">
        <f>HLOOKUP(B118,'[2]RECIPE ROW'!$A$4:$BK$107,MATCH($AI$3,'[2]RECIPE ROW'!$B$4:$B$107,0))*D118</f>
        <v>0</v>
      </c>
      <c r="AJ118" s="20">
        <f>HLOOKUP(B118,'[2]RECIPE ROW'!$A$4:$BK$107,MATCH($AJ$3,'[2]RECIPE ROW'!$B$4:$B$107,0))*D118</f>
        <v>0</v>
      </c>
      <c r="AK118" s="20">
        <f>HLOOKUP(B118,'[2]RECIPE ROW'!$A$4:$BK$107,MATCH($AK$3,'[2]RECIPE ROW'!$B$4:$B$107,0))*D118</f>
        <v>0</v>
      </c>
      <c r="AL118" s="20">
        <f>HLOOKUP(B118,'[2]RECIPE ROW'!$A$4:$BK$107,MATCH($AL$3,'[2]RECIPE ROW'!$B$4:$B$107,0))*D118</f>
        <v>0</v>
      </c>
      <c r="AM118" s="20">
        <f>HLOOKUP(B118,'[2]RECIPE ROW'!$A$4:$BK$107,MATCH($AM$3,'[2]RECIPE ROW'!$B$4:$B$107,0))*D118</f>
        <v>0</v>
      </c>
      <c r="AN118" s="20">
        <f>HLOOKUP(B118,'[2]RECIPE ROW'!$A$4:$BK$107,MATCH($AN$3,'[2]RECIPE ROW'!$B$4:$B$107,0))*D118</f>
        <v>0</v>
      </c>
      <c r="AO118" s="20">
        <f>HLOOKUP(B118,'[2]RECIPE ROW'!$A$4:$BK$107,MATCH($AO$3,'[2]RECIPE ROW'!$B$4:$B$107,0))*D118</f>
        <v>0</v>
      </c>
      <c r="AP118" s="20">
        <f>HLOOKUP(B118,'[2]RECIPE ROW'!$A$4:$BK$107,MATCH($AP$3,'[2]RECIPE ROW'!$B$4:$B$107,0))*D118</f>
        <v>0</v>
      </c>
      <c r="AQ118" s="20">
        <f>HLOOKUP(B118,'[2]RECIPE ROW'!$A$4:$BK$107,MATCH($AQ$3,'[2]RECIPE ROW'!$B$4:$B$107,0))*D118</f>
        <v>0</v>
      </c>
      <c r="AR118" s="20">
        <f>HLOOKUP(B118,'[2]RECIPE ROW'!$A$4:$BK$107,MATCH($AR$3,'[2]RECIPE ROW'!$B$4:$B$107,0))*D118</f>
        <v>0</v>
      </c>
      <c r="AS118" s="20">
        <f>HLOOKUP(B118,'[2]RECIPE ROW'!$A$4:$BK$107,MATCH($AS$3,'[2]RECIPE ROW'!$B$4:$B$107,0))*D118</f>
        <v>0</v>
      </c>
      <c r="AT118" s="20">
        <f>HLOOKUP(B118,'[2]RECIPE ROW'!$A$4:$BK$107,MATCH($AT$3,'[2]RECIPE ROW'!$B$4:$B$107,0))*D118</f>
        <v>5.3143126149216489</v>
      </c>
      <c r="AU118" s="20">
        <f>HLOOKUP(B118,'[2]RECIPE ROW'!$A$4:$BK$107,MATCH($AU$3,'[2]RECIPE ROW'!$B$4:$B$107,0))*D118</f>
        <v>0</v>
      </c>
      <c r="AV118" s="20">
        <f>HLOOKUP(B118,'[2]RECIPE ROW'!$A$4:$BK$107,MATCH($AV$3,'[2]RECIPE ROW'!$B$4:$B$107,0))*D118</f>
        <v>0</v>
      </c>
      <c r="AW118" s="20">
        <f>HLOOKUP(B118,'[2]RECIPE ROW'!$A$4:$BK$107,MATCH($AW$3,'[2]RECIPE ROW'!$B$4:$B$107,0))*D118</f>
        <v>0</v>
      </c>
      <c r="AX118" s="20">
        <f>HLOOKUP(B118,'[2]RECIPE ROW'!$A$4:$BK$107,MATCH($AX$3,'[2]RECIPE ROW'!$B$4:$B$107,0))*D118</f>
        <v>0</v>
      </c>
      <c r="AY118" s="20">
        <f>HLOOKUP(B118,'[2]RECIPE ROW'!$A$4:$BK$107,MATCH($AY$3,'[2]RECIPE ROW'!$B$4:$B$107,0))*D118</f>
        <v>5.3143126149216489</v>
      </c>
      <c r="AZ118" s="20">
        <f>HLOOKUP(B118,'[2]RECIPE ROW'!$A$4:$BK$107,MATCH($AZ$3,'[2]RECIPE ROW'!$B$4:$B$107,0))*D118</f>
        <v>0</v>
      </c>
      <c r="BA118" s="20">
        <f>HLOOKUP(B118,'[2]RECIPE ROW'!$A$4:$BK$107,MATCH($BA$3,'[2]RECIPE ROW'!$B$4:$B$107,0))*D118</f>
        <v>0</v>
      </c>
      <c r="BB118" s="20">
        <f>HLOOKUP(B118,'[2]RECIPE ROW'!$A$4:$BK$107,MATCH($BB$3,'[2]RECIPE ROW'!$B$4:$B$107,0))*D118</f>
        <v>0</v>
      </c>
      <c r="BC118" s="20">
        <f>HLOOKUP(B118,'[2]RECIPE ROW'!$A$4:$BK$107,MATCH($BC$3,'[2]RECIPE ROW'!$B$4:$B$107,0))*D118</f>
        <v>13.285781537304121</v>
      </c>
      <c r="BD118" s="20">
        <f>HLOOKUP(B118,'[2]RECIPE ROW'!$A$4:$BK$107,MATCH($BD$3,'[2]RECIPE ROW'!$B$4:$B$107,0))*D118</f>
        <v>0</v>
      </c>
      <c r="BE118" s="20">
        <f>HLOOKUP(B118,'[2]RECIPE ROW'!$A$4:$BK$107,MATCH($BE$3,'[2]RECIPE ROW'!$B$4:$B$107,0))*D118</f>
        <v>0</v>
      </c>
      <c r="BF118" s="20">
        <f>HLOOKUP(B118,'[2]RECIPE ROW'!$A$4:$BK$107,MATCH($BF$3,'[2]RECIPE ROW'!$B$4:$B$107,0))*D118</f>
        <v>0</v>
      </c>
      <c r="BG118" s="20">
        <f>HLOOKUP(B118,'[2]RECIPE ROW'!$A$4:$BK$107,MATCH($BG$3,'[2]RECIPE ROW'!$B$4:$B$107,0))*D118</f>
        <v>0</v>
      </c>
      <c r="BH118" s="20">
        <f>HLOOKUP(B118,'[2]RECIPE ROW'!$A$4:$BK$107,MATCH($BH$3,'[2]RECIPE ROW'!$B$4:$B$107,0))*D118</f>
        <v>0</v>
      </c>
    </row>
    <row r="119" spans="1:60" s="14" customFormat="1" ht="21" customHeight="1">
      <c r="A119" s="9">
        <f>+'[1]موازنه المبيعات '!B361</f>
        <v>161</v>
      </c>
      <c r="B119" s="9">
        <v>12</v>
      </c>
      <c r="C119" s="10" t="str">
        <f>VLOOKUP(A119,'[1]موازنه المبيعات '!$B$5:$R$1200,2,0)</f>
        <v>panda Glass 6* 910 gm Creamy</v>
      </c>
      <c r="D119" s="11">
        <f>VLOOKUP(A119,'[1]SALES FORCAST'!$B$4:$O$338,3,0)</f>
        <v>2657.1563074608243</v>
      </c>
      <c r="E119" s="20">
        <f>HLOOKUP(B119,'[2]RECIPE ROW'!$A$4:$BK$107,MATCH($E$3,'[2]RECIPE ROW'!$B$4:$B$107,0))*D119</f>
        <v>265.71563074608247</v>
      </c>
      <c r="F119" s="20">
        <f>HLOOKUP(B119,[2]!recipe,MATCH($F$3,'[2]RECIPE ROW'!$B$4:$B$107,0))*D119</f>
        <v>0</v>
      </c>
      <c r="G119" s="20">
        <f>HLOOKUP(B119,'[2]RECIPE ROW'!$A$4:$BK$107,MATCH($G$3,'[2]RECIPE ROW'!$B$4:$B$107,0))*D119</f>
        <v>106.28625229843297</v>
      </c>
      <c r="H119" s="20">
        <f>HLOOKUP(B119,'[2]RECIPE ROW'!$A$4:$BK$107,MATCH($H$3,'[2]RECIPE ROW'!$B$4:$B$107,0))*D119</f>
        <v>0</v>
      </c>
      <c r="I119" s="20">
        <f>HLOOKUP(B119,'[2]RECIPE ROW'!$A$4:$BK$107,MATCH($I$3,'[2]RECIPE ROW'!$B$4:$B$107,0))*D119</f>
        <v>13.285781537304121</v>
      </c>
      <c r="J119" s="20">
        <f>HLOOKUP(B119,'[2]RECIPE ROW'!$A$4:$BK$107,MATCH($J$3,'[2]RECIPE ROW'!$B$4:$B$107,0))*D119</f>
        <v>0</v>
      </c>
      <c r="K119" s="20">
        <f>HLOOKUP(B119,'[2]RECIPE ROW'!$A$4:$BK$107,MATCH($K$3,'[2]RECIPE ROW'!$B$4:$B$107,0))*D119</f>
        <v>0</v>
      </c>
      <c r="L119" s="20">
        <f>HLOOKUP(B119,'[2]RECIPE ROW'!$A$4:$BK$107,MATCH($L$3,'[2]RECIPE ROW'!$B$4:$B$107,0))*D119</f>
        <v>0</v>
      </c>
      <c r="M119" s="20">
        <f>HLOOKUP(B119,'[2]RECIPE ROW'!$A$4:$BK$107,MATCH($M$3,'[2]RECIPE ROW'!$B$4:$B$107,0))*D119</f>
        <v>0</v>
      </c>
      <c r="N119" s="20">
        <f>HLOOKUP(B119,'[2]RECIPE ROW'!$A$4:$BK$107,MATCH($N$3,'[2]RECIPE ROW'!$B$4:$B$107,0))*D119</f>
        <v>0</v>
      </c>
      <c r="O119" s="20">
        <f>HLOOKUP(B119,'[2]RECIPE ROW'!$A$4:$BK$107,MATCH($O$3,'[2]RECIPE ROW'!$B$4:$B$107,0))*D119</f>
        <v>0</v>
      </c>
      <c r="P119" s="20">
        <f>HLOOKUP(B119,'[2]RECIPE ROW'!$A$4:$BK$107,MATCH($P$3,'[2]RECIPE ROW'!$B$4:$B$107,0))*D119</f>
        <v>0</v>
      </c>
      <c r="Q119" s="20">
        <f>HLOOKUP(B119,'[2]RECIPE ROW'!$A$4:$BK$107,MATCH($Q$3,'[2]RECIPE ROW'!$B$4:$B$107,0))*D119</f>
        <v>0</v>
      </c>
      <c r="R119" s="20">
        <f>HLOOKUP(B119,'[2]RECIPE ROW'!$A$4:$BK$107,MATCH($R$3,'[2]RECIPE ROW'!$B$4:$B$107,0))*D119</f>
        <v>611.14595071598967</v>
      </c>
      <c r="S119" s="20">
        <f>HLOOKUP(B119,'[2]RECIPE ROW'!$A$4:$BK$107,MATCH($S$3,'[2]RECIPE ROW'!$B$4:$B$107,0))*D119</f>
        <v>0</v>
      </c>
      <c r="T119" s="20">
        <f>HLOOKUP(B119,'[2]RECIPE ROW'!$A$4:$BK$107,MATCH($T$3,'[2]RECIPE ROW'!$B$4:$B$107,0))*D119</f>
        <v>0</v>
      </c>
      <c r="U119" s="20">
        <f>HLOOKUP(B119,'[2]RECIPE ROW'!$A$4:$BK$107,MATCH($U$3,'[2]RECIPE ROW'!$B$4:$B$107,0))*D119</f>
        <v>0</v>
      </c>
      <c r="V119" s="20">
        <f>HLOOKUP(B119,'[2]RECIPE ROW'!$A$4:$BK$107,MATCH($V$3,'[2]RECIPE ROW'!$B$4:$B$107,0))*D119</f>
        <v>0</v>
      </c>
      <c r="W119" s="20">
        <f>HLOOKUP(B119,'[2]RECIPE ROW'!$A$4:$BK$107,MATCH($W$3,'[2]RECIPE ROW'!$B$4:$B$107,0))*D119</f>
        <v>0</v>
      </c>
      <c r="X119" s="20">
        <f>HLOOKUP(B119,'[2]RECIPE ROW'!$A$4:$BK$107,MATCH($X$3,'[2]RECIPE ROW'!$B$4:$B$107,0))*D119</f>
        <v>0</v>
      </c>
      <c r="Y119" s="20">
        <f>HLOOKUP(B119,'[2]RECIPE ROW'!$A$4:$BK$107,MATCH($Y$3,'[2]RECIPE ROW'!$B$4:$B$107,0))*D119</f>
        <v>0</v>
      </c>
      <c r="Z119" s="20">
        <f>HLOOKUP(B119,'[2]RECIPE ROW'!$A$4:$BK$107,MATCH($Z$3,'[2]RECIPE ROW'!$B$4:$B$107,0))*D119</f>
        <v>0</v>
      </c>
      <c r="AA119" s="20">
        <f>HLOOKUP(B119,'[2]RECIPE ROW'!$A$4:$BK$107,MATCH($AA$3,'[2]RECIPE ROW'!$B$4:$B$107,0))*D119</f>
        <v>0</v>
      </c>
      <c r="AB119" s="20">
        <f>HLOOKUP(B119,'[2]RECIPE ROW'!$A$4:$BK$107,MATCH($AB$3,'[2]RECIPE ROW'!$B$4:$B$107,0))*D119</f>
        <v>0</v>
      </c>
      <c r="AC119" s="20">
        <f>HLOOKUP(B119,'[2]RECIPE ROW'!$A$4:$BK$107,MATCH($AC$3,'[2]RECIPE ROW'!$B$4:$B$107,0))*D119</f>
        <v>0</v>
      </c>
      <c r="AD119" s="20">
        <f>HLOOKUP(B119,'[2]RECIPE ROW'!$A$4:$BK$107,MATCH($AD$3,'[2]RECIPE ROW'!$B$4:$B$107,0))*D119</f>
        <v>0</v>
      </c>
      <c r="AE119" s="20">
        <f>HLOOKUP(B119,'[2]RECIPE ROW'!$A$4:$BK$107,MATCH($AE$3,'[2]RECIPE ROW'!$B$4:$B$107,0))*D119</f>
        <v>66.428907686520617</v>
      </c>
      <c r="AF119" s="20">
        <f>HLOOKUP(B119,'[2]RECIPE ROW'!$A$4:$BK$107,MATCH($AF$3,'[2]RECIPE ROW'!$B$4:$B$107,0))*D119</f>
        <v>0</v>
      </c>
      <c r="AG119" s="20">
        <f>HLOOKUP(B119,'[2]RECIPE ROW'!$A$4:$BK$107,MATCH($AG$3,'[2]RECIPE ROW'!$B$4:$B$107,0))*D119</f>
        <v>5.3143126149216489</v>
      </c>
      <c r="AH119" s="20">
        <f>HLOOKUP(B119,'[2]RECIPE ROW'!$A$4:$BK$107,MATCH($AH$3,'[2]RECIPE ROW'!$B$4:$B$107,0))*D119</f>
        <v>0</v>
      </c>
      <c r="AI119" s="20">
        <f>HLOOKUP(B119,'[2]RECIPE ROW'!$A$4:$BK$107,MATCH($AI$3,'[2]RECIPE ROW'!$B$4:$B$107,0))*D119</f>
        <v>0</v>
      </c>
      <c r="AJ119" s="20">
        <f>HLOOKUP(B119,'[2]RECIPE ROW'!$A$4:$BK$107,MATCH($AJ$3,'[2]RECIPE ROW'!$B$4:$B$107,0))*D119</f>
        <v>0</v>
      </c>
      <c r="AK119" s="20">
        <f>HLOOKUP(B119,'[2]RECIPE ROW'!$A$4:$BK$107,MATCH($AK$3,'[2]RECIPE ROW'!$B$4:$B$107,0))*D119</f>
        <v>0</v>
      </c>
      <c r="AL119" s="20">
        <f>HLOOKUP(B119,'[2]RECIPE ROW'!$A$4:$BK$107,MATCH($AL$3,'[2]RECIPE ROW'!$B$4:$B$107,0))*D119</f>
        <v>0</v>
      </c>
      <c r="AM119" s="20">
        <f>HLOOKUP(B119,'[2]RECIPE ROW'!$A$4:$BK$107,MATCH($AM$3,'[2]RECIPE ROW'!$B$4:$B$107,0))*D119</f>
        <v>0</v>
      </c>
      <c r="AN119" s="20">
        <f>HLOOKUP(B119,'[2]RECIPE ROW'!$A$4:$BK$107,MATCH($AN$3,'[2]RECIPE ROW'!$B$4:$B$107,0))*D119</f>
        <v>0</v>
      </c>
      <c r="AO119" s="20">
        <f>HLOOKUP(B119,'[2]RECIPE ROW'!$A$4:$BK$107,MATCH($AO$3,'[2]RECIPE ROW'!$B$4:$B$107,0))*D119</f>
        <v>0</v>
      </c>
      <c r="AP119" s="20">
        <f>HLOOKUP(B119,'[2]RECIPE ROW'!$A$4:$BK$107,MATCH($AP$3,'[2]RECIPE ROW'!$B$4:$B$107,0))*D119</f>
        <v>0</v>
      </c>
      <c r="AQ119" s="20">
        <f>HLOOKUP(B119,'[2]RECIPE ROW'!$A$4:$BK$107,MATCH($AQ$3,'[2]RECIPE ROW'!$B$4:$B$107,0))*D119</f>
        <v>0</v>
      </c>
      <c r="AR119" s="20">
        <f>HLOOKUP(B119,'[2]RECIPE ROW'!$A$4:$BK$107,MATCH($AR$3,'[2]RECIPE ROW'!$B$4:$B$107,0))*D119</f>
        <v>0</v>
      </c>
      <c r="AS119" s="20">
        <f>HLOOKUP(B119,'[2]RECIPE ROW'!$A$4:$BK$107,MATCH($AS$3,'[2]RECIPE ROW'!$B$4:$B$107,0))*D119</f>
        <v>0</v>
      </c>
      <c r="AT119" s="20">
        <f>HLOOKUP(B119,'[2]RECIPE ROW'!$A$4:$BK$107,MATCH($AT$3,'[2]RECIPE ROW'!$B$4:$B$107,0))*D119</f>
        <v>5.3143126149216489</v>
      </c>
      <c r="AU119" s="20">
        <f>HLOOKUP(B119,'[2]RECIPE ROW'!$A$4:$BK$107,MATCH($AU$3,'[2]RECIPE ROW'!$B$4:$B$107,0))*D119</f>
        <v>0</v>
      </c>
      <c r="AV119" s="20">
        <f>HLOOKUP(B119,'[2]RECIPE ROW'!$A$4:$BK$107,MATCH($AV$3,'[2]RECIPE ROW'!$B$4:$B$107,0))*D119</f>
        <v>0</v>
      </c>
      <c r="AW119" s="20">
        <f>HLOOKUP(B119,'[2]RECIPE ROW'!$A$4:$BK$107,MATCH($AW$3,'[2]RECIPE ROW'!$B$4:$B$107,0))*D119</f>
        <v>0</v>
      </c>
      <c r="AX119" s="20">
        <f>HLOOKUP(B119,'[2]RECIPE ROW'!$A$4:$BK$107,MATCH($AX$3,'[2]RECIPE ROW'!$B$4:$B$107,0))*D119</f>
        <v>0</v>
      </c>
      <c r="AY119" s="20">
        <f>HLOOKUP(B119,'[2]RECIPE ROW'!$A$4:$BK$107,MATCH($AY$3,'[2]RECIPE ROW'!$B$4:$B$107,0))*D119</f>
        <v>5.3143126149216489</v>
      </c>
      <c r="AZ119" s="20">
        <f>HLOOKUP(B119,'[2]RECIPE ROW'!$A$4:$BK$107,MATCH($AZ$3,'[2]RECIPE ROW'!$B$4:$B$107,0))*D119</f>
        <v>0</v>
      </c>
      <c r="BA119" s="20">
        <f>HLOOKUP(B119,'[2]RECIPE ROW'!$A$4:$BK$107,MATCH($BA$3,'[2]RECIPE ROW'!$B$4:$B$107,0))*D119</f>
        <v>0</v>
      </c>
      <c r="BB119" s="20">
        <f>HLOOKUP(B119,'[2]RECIPE ROW'!$A$4:$BK$107,MATCH($BB$3,'[2]RECIPE ROW'!$B$4:$B$107,0))*D119</f>
        <v>0</v>
      </c>
      <c r="BC119" s="20">
        <f>HLOOKUP(B119,'[2]RECIPE ROW'!$A$4:$BK$107,MATCH($BC$3,'[2]RECIPE ROW'!$B$4:$B$107,0))*D119</f>
        <v>13.285781537304121</v>
      </c>
      <c r="BD119" s="20">
        <f>HLOOKUP(B119,'[2]RECIPE ROW'!$A$4:$BK$107,MATCH($BD$3,'[2]RECIPE ROW'!$B$4:$B$107,0))*D119</f>
        <v>0</v>
      </c>
      <c r="BE119" s="20">
        <f>HLOOKUP(B119,'[2]RECIPE ROW'!$A$4:$BK$107,MATCH($BE$3,'[2]RECIPE ROW'!$B$4:$B$107,0))*D119</f>
        <v>0</v>
      </c>
      <c r="BF119" s="20">
        <f>HLOOKUP(B119,'[2]RECIPE ROW'!$A$4:$BK$107,MATCH($BF$3,'[2]RECIPE ROW'!$B$4:$B$107,0))*D119</f>
        <v>0</v>
      </c>
      <c r="BG119" s="20">
        <f>HLOOKUP(B119,'[2]RECIPE ROW'!$A$4:$BK$107,MATCH($BG$3,'[2]RECIPE ROW'!$B$4:$B$107,0))*D119</f>
        <v>0</v>
      </c>
      <c r="BH119" s="20">
        <f>HLOOKUP(B119,'[2]RECIPE ROW'!$A$4:$BK$107,MATCH($BH$3,'[2]RECIPE ROW'!$B$4:$B$107,0))*D119</f>
        <v>0</v>
      </c>
    </row>
    <row r="120" spans="1:60" s="14" customFormat="1" ht="21" customHeight="1">
      <c r="A120" s="9">
        <v>162</v>
      </c>
      <c r="B120" s="9">
        <f>+'[2]RECIPE ROW'!Q4</f>
        <v>15</v>
      </c>
      <c r="C120" s="10">
        <f>VLOOKUP(A120,'[1]موازنه المبيعات '!$B$5:$R$1200,2,0)</f>
        <v>0</v>
      </c>
      <c r="D120" s="11">
        <f>VLOOKUP(A120,'[1]SALES FORCAST'!$B$4:$O$338,3,0)</f>
        <v>0</v>
      </c>
      <c r="E120" s="20">
        <f>HLOOKUP(B120,'[2]RECIPE ROW'!$A$4:$BK$107,MATCH($E$3,'[2]RECIPE ROW'!$B$4:$B$107,0))*D120</f>
        <v>0</v>
      </c>
      <c r="F120" s="20">
        <f>HLOOKUP(B120,[2]!recipe,MATCH($F$3,'[2]RECIPE ROW'!$B$4:$B$107,0))*D120</f>
        <v>0</v>
      </c>
      <c r="G120" s="20">
        <f>HLOOKUP(B120,'[2]RECIPE ROW'!$A$4:$BK$107,MATCH($G$3,'[2]RECIPE ROW'!$B$4:$B$107,0))*D120</f>
        <v>0</v>
      </c>
      <c r="H120" s="20">
        <f>HLOOKUP(B120,'[2]RECIPE ROW'!$A$4:$BK$107,MATCH($H$3,'[2]RECIPE ROW'!$B$4:$B$107,0))*D120</f>
        <v>0</v>
      </c>
      <c r="I120" s="20">
        <f>HLOOKUP(B120,'[2]RECIPE ROW'!$A$4:$BK$107,MATCH($I$3,'[2]RECIPE ROW'!$B$4:$B$107,0))*D120</f>
        <v>0</v>
      </c>
      <c r="J120" s="20">
        <f>HLOOKUP(B120,'[2]RECIPE ROW'!$A$4:$BK$107,MATCH($J$3,'[2]RECIPE ROW'!$B$4:$B$107,0))*D120</f>
        <v>0</v>
      </c>
      <c r="K120" s="20">
        <f>HLOOKUP(B120,'[2]RECIPE ROW'!$A$4:$BK$107,MATCH($K$3,'[2]RECIPE ROW'!$B$4:$B$107,0))*D120</f>
        <v>0</v>
      </c>
      <c r="L120" s="20">
        <f>HLOOKUP(B120,'[2]RECIPE ROW'!$A$4:$BK$107,MATCH($L$3,'[2]RECIPE ROW'!$B$4:$B$107,0))*D120</f>
        <v>0</v>
      </c>
      <c r="M120" s="20">
        <f>HLOOKUP(B120,'[2]RECIPE ROW'!$A$4:$BK$107,MATCH($M$3,'[2]RECIPE ROW'!$B$4:$B$107,0))*D120</f>
        <v>0</v>
      </c>
      <c r="N120" s="20">
        <f>HLOOKUP(B120,'[2]RECIPE ROW'!$A$4:$BK$107,MATCH($N$3,'[2]RECIPE ROW'!$B$4:$B$107,0))*D120</f>
        <v>0</v>
      </c>
      <c r="O120" s="20">
        <f>HLOOKUP(B120,'[2]RECIPE ROW'!$A$4:$BK$107,MATCH($O$3,'[2]RECIPE ROW'!$B$4:$B$107,0))*D120</f>
        <v>0</v>
      </c>
      <c r="P120" s="20">
        <f>HLOOKUP(B120,'[2]RECIPE ROW'!$A$4:$BK$107,MATCH($P$3,'[2]RECIPE ROW'!$B$4:$B$107,0))*D120</f>
        <v>0</v>
      </c>
      <c r="Q120" s="20">
        <f>HLOOKUP(B120,'[2]RECIPE ROW'!$A$4:$BK$107,MATCH($Q$3,'[2]RECIPE ROW'!$B$4:$B$107,0))*D120</f>
        <v>0</v>
      </c>
      <c r="R120" s="20">
        <f>HLOOKUP(B120,'[2]RECIPE ROW'!$A$4:$BK$107,MATCH($R$3,'[2]RECIPE ROW'!$B$4:$B$107,0))*D120</f>
        <v>0</v>
      </c>
      <c r="S120" s="20">
        <f>HLOOKUP(B120,'[2]RECIPE ROW'!$A$4:$BK$107,MATCH($S$3,'[2]RECIPE ROW'!$B$4:$B$107,0))*D120</f>
        <v>0</v>
      </c>
      <c r="T120" s="20">
        <f>HLOOKUP(B120,'[2]RECIPE ROW'!$A$4:$BK$107,MATCH($T$3,'[2]RECIPE ROW'!$B$4:$B$107,0))*D120</f>
        <v>0</v>
      </c>
      <c r="U120" s="20">
        <f>HLOOKUP(B120,'[2]RECIPE ROW'!$A$4:$BK$107,MATCH($U$3,'[2]RECIPE ROW'!$B$4:$B$107,0))*D120</f>
        <v>0</v>
      </c>
      <c r="V120" s="20">
        <f>HLOOKUP(B120,'[2]RECIPE ROW'!$A$4:$BK$107,MATCH($V$3,'[2]RECIPE ROW'!$B$4:$B$107,0))*D120</f>
        <v>0</v>
      </c>
      <c r="W120" s="20">
        <f>HLOOKUP(B120,'[2]RECIPE ROW'!$A$4:$BK$107,MATCH($W$3,'[2]RECIPE ROW'!$B$4:$B$107,0))*D120</f>
        <v>0</v>
      </c>
      <c r="X120" s="20">
        <f>HLOOKUP(B120,'[2]RECIPE ROW'!$A$4:$BK$107,MATCH($X$3,'[2]RECIPE ROW'!$B$4:$B$107,0))*D120</f>
        <v>0</v>
      </c>
      <c r="Y120" s="20">
        <f>HLOOKUP(B120,'[2]RECIPE ROW'!$A$4:$BK$107,MATCH($Y$3,'[2]RECIPE ROW'!$B$4:$B$107,0))*D120</f>
        <v>0</v>
      </c>
      <c r="Z120" s="20">
        <f>HLOOKUP(B120,'[2]RECIPE ROW'!$A$4:$BK$107,MATCH($Z$3,'[2]RECIPE ROW'!$B$4:$B$107,0))*D120</f>
        <v>0</v>
      </c>
      <c r="AA120" s="20">
        <f>HLOOKUP(B120,'[2]RECIPE ROW'!$A$4:$BK$107,MATCH($AA$3,'[2]RECIPE ROW'!$B$4:$B$107,0))*D120</f>
        <v>0</v>
      </c>
      <c r="AB120" s="20">
        <f>HLOOKUP(B120,'[2]RECIPE ROW'!$A$4:$BK$107,MATCH($AB$3,'[2]RECIPE ROW'!$B$4:$B$107,0))*D120</f>
        <v>0</v>
      </c>
      <c r="AC120" s="20">
        <f>HLOOKUP(B120,'[2]RECIPE ROW'!$A$4:$BK$107,MATCH($AC$3,'[2]RECIPE ROW'!$B$4:$B$107,0))*D120</f>
        <v>0</v>
      </c>
      <c r="AD120" s="20">
        <f>HLOOKUP(B120,'[2]RECIPE ROW'!$A$4:$BK$107,MATCH($AD$3,'[2]RECIPE ROW'!$B$4:$B$107,0))*D120</f>
        <v>0</v>
      </c>
      <c r="AE120" s="20">
        <f>HLOOKUP(B120,'[2]RECIPE ROW'!$A$4:$BK$107,MATCH($AE$3,'[2]RECIPE ROW'!$B$4:$B$107,0))*D120</f>
        <v>0</v>
      </c>
      <c r="AF120" s="20">
        <f>HLOOKUP(B120,'[2]RECIPE ROW'!$A$4:$BK$107,MATCH($AF$3,'[2]RECIPE ROW'!$B$4:$B$107,0))*D120</f>
        <v>0</v>
      </c>
      <c r="AG120" s="20">
        <f>HLOOKUP(B120,'[2]RECIPE ROW'!$A$4:$BK$107,MATCH($AG$3,'[2]RECIPE ROW'!$B$4:$B$107,0))*D120</f>
        <v>0</v>
      </c>
      <c r="AH120" s="20">
        <f>HLOOKUP(B120,'[2]RECIPE ROW'!$A$4:$BK$107,MATCH($AH$3,'[2]RECIPE ROW'!$B$4:$B$107,0))*D120</f>
        <v>0</v>
      </c>
      <c r="AI120" s="20">
        <f>HLOOKUP(B120,'[2]RECIPE ROW'!$A$4:$BK$107,MATCH($AI$3,'[2]RECIPE ROW'!$B$4:$B$107,0))*D120</f>
        <v>0</v>
      </c>
      <c r="AJ120" s="20">
        <f>HLOOKUP(B120,'[2]RECIPE ROW'!$A$4:$BK$107,MATCH($AJ$3,'[2]RECIPE ROW'!$B$4:$B$107,0))*D120</f>
        <v>0</v>
      </c>
      <c r="AK120" s="20">
        <f>HLOOKUP(B120,'[2]RECIPE ROW'!$A$4:$BK$107,MATCH($AK$3,'[2]RECIPE ROW'!$B$4:$B$107,0))*D120</f>
        <v>0</v>
      </c>
      <c r="AL120" s="20">
        <f>HLOOKUP(B120,'[2]RECIPE ROW'!$A$4:$BK$107,MATCH($AL$3,'[2]RECIPE ROW'!$B$4:$B$107,0))*D120</f>
        <v>0</v>
      </c>
      <c r="AM120" s="20">
        <f>HLOOKUP(B120,'[2]RECIPE ROW'!$A$4:$BK$107,MATCH($AM$3,'[2]RECIPE ROW'!$B$4:$B$107,0))*D120</f>
        <v>0</v>
      </c>
      <c r="AN120" s="20">
        <f>HLOOKUP(B120,'[2]RECIPE ROW'!$A$4:$BK$107,MATCH($AN$3,'[2]RECIPE ROW'!$B$4:$B$107,0))*D120</f>
        <v>0</v>
      </c>
      <c r="AO120" s="20">
        <f>HLOOKUP(B120,'[2]RECIPE ROW'!$A$4:$BK$107,MATCH($AO$3,'[2]RECIPE ROW'!$B$4:$B$107,0))*D120</f>
        <v>0</v>
      </c>
      <c r="AP120" s="20">
        <f>HLOOKUP(B120,'[2]RECIPE ROW'!$A$4:$BK$107,MATCH($AP$3,'[2]RECIPE ROW'!$B$4:$B$107,0))*D120</f>
        <v>0</v>
      </c>
      <c r="AQ120" s="20">
        <f>HLOOKUP(B120,'[2]RECIPE ROW'!$A$4:$BK$107,MATCH($AQ$3,'[2]RECIPE ROW'!$B$4:$B$107,0))*D120</f>
        <v>0</v>
      </c>
      <c r="AR120" s="20">
        <f>HLOOKUP(B120,'[2]RECIPE ROW'!$A$4:$BK$107,MATCH($AR$3,'[2]RECIPE ROW'!$B$4:$B$107,0))*D120</f>
        <v>0</v>
      </c>
      <c r="AS120" s="20">
        <f>HLOOKUP(B120,'[2]RECIPE ROW'!$A$4:$BK$107,MATCH($AS$3,'[2]RECIPE ROW'!$B$4:$B$107,0))*D120</f>
        <v>0</v>
      </c>
      <c r="AT120" s="20">
        <f>HLOOKUP(B120,'[2]RECIPE ROW'!$A$4:$BK$107,MATCH($AT$3,'[2]RECIPE ROW'!$B$4:$B$107,0))*D120</f>
        <v>0</v>
      </c>
      <c r="AU120" s="20">
        <f>HLOOKUP(B120,'[2]RECIPE ROW'!$A$4:$BK$107,MATCH($AU$3,'[2]RECIPE ROW'!$B$4:$B$107,0))*D120</f>
        <v>0</v>
      </c>
      <c r="AV120" s="20">
        <f>HLOOKUP(B120,'[2]RECIPE ROW'!$A$4:$BK$107,MATCH($AV$3,'[2]RECIPE ROW'!$B$4:$B$107,0))*D120</f>
        <v>0</v>
      </c>
      <c r="AW120" s="20">
        <f>HLOOKUP(B120,'[2]RECIPE ROW'!$A$4:$BK$107,MATCH($AW$3,'[2]RECIPE ROW'!$B$4:$B$107,0))*D120</f>
        <v>0</v>
      </c>
      <c r="AX120" s="20">
        <f>HLOOKUP(B120,'[2]RECIPE ROW'!$A$4:$BK$107,MATCH($AX$3,'[2]RECIPE ROW'!$B$4:$B$107,0))*D120</f>
        <v>0</v>
      </c>
      <c r="AY120" s="20">
        <f>HLOOKUP(B120,'[2]RECIPE ROW'!$A$4:$BK$107,MATCH($AY$3,'[2]RECIPE ROW'!$B$4:$B$107,0))*D120</f>
        <v>0</v>
      </c>
      <c r="AZ120" s="20">
        <f>HLOOKUP(B120,'[2]RECIPE ROW'!$A$4:$BK$107,MATCH($AZ$3,'[2]RECIPE ROW'!$B$4:$B$107,0))*D120</f>
        <v>0</v>
      </c>
      <c r="BA120" s="20">
        <f>HLOOKUP(B120,'[2]RECIPE ROW'!$A$4:$BK$107,MATCH($BA$3,'[2]RECIPE ROW'!$B$4:$B$107,0))*D120</f>
        <v>0</v>
      </c>
      <c r="BB120" s="20">
        <f>HLOOKUP(B120,'[2]RECIPE ROW'!$A$4:$BK$107,MATCH($BB$3,'[2]RECIPE ROW'!$B$4:$B$107,0))*D120</f>
        <v>0</v>
      </c>
      <c r="BC120" s="20">
        <f>HLOOKUP(B120,'[2]RECIPE ROW'!$A$4:$BK$107,MATCH($BC$3,'[2]RECIPE ROW'!$B$4:$B$107,0))*D120</f>
        <v>0</v>
      </c>
      <c r="BD120" s="20">
        <f>HLOOKUP(B120,'[2]RECIPE ROW'!$A$4:$BK$107,MATCH($BD$3,'[2]RECIPE ROW'!$B$4:$B$107,0))*D120</f>
        <v>0</v>
      </c>
      <c r="BE120" s="20">
        <f>HLOOKUP(B120,'[2]RECIPE ROW'!$A$4:$BK$107,MATCH($BE$3,'[2]RECIPE ROW'!$B$4:$B$107,0))*D120</f>
        <v>0</v>
      </c>
      <c r="BF120" s="20">
        <f>HLOOKUP(B120,'[2]RECIPE ROW'!$A$4:$BK$107,MATCH($BF$3,'[2]RECIPE ROW'!$B$4:$B$107,0))*D120</f>
        <v>0</v>
      </c>
      <c r="BG120" s="20">
        <f>HLOOKUP(B120,'[2]RECIPE ROW'!$A$4:$BK$107,MATCH($BG$3,'[2]RECIPE ROW'!$B$4:$B$107,0))*D120</f>
        <v>0</v>
      </c>
      <c r="BH120" s="20">
        <f>HLOOKUP(B120,'[2]RECIPE ROW'!$A$4:$BK$107,MATCH($BH$3,'[2]RECIPE ROW'!$B$4:$B$107,0))*D120</f>
        <v>0</v>
      </c>
    </row>
    <row r="121" spans="1:60" s="14" customFormat="1" ht="21" customHeight="1">
      <c r="A121" s="9">
        <v>163</v>
      </c>
      <c r="B121" s="9">
        <v>14</v>
      </c>
      <c r="C121" s="10">
        <f>VLOOKUP(A121,'[1]موازنه المبيعات '!$B$5:$R$1200,2,0)</f>
        <v>0</v>
      </c>
      <c r="D121" s="11">
        <f>VLOOKUP(A121,'[1]SALES FORCAST'!$B$4:$O$338,3,0)</f>
        <v>0</v>
      </c>
      <c r="E121" s="20">
        <f>HLOOKUP(B121,'[2]RECIPE ROW'!$A$4:$BK$107,MATCH($E$3,'[2]RECIPE ROW'!$B$4:$B$107,0))*D121</f>
        <v>0</v>
      </c>
      <c r="F121" s="20">
        <f>HLOOKUP(B121,[2]!recipe,MATCH($F$3,'[2]RECIPE ROW'!$B$4:$B$107,0))*D121</f>
        <v>0</v>
      </c>
      <c r="G121" s="20">
        <f>HLOOKUP(B121,'[2]RECIPE ROW'!$A$4:$BK$107,MATCH($G$3,'[2]RECIPE ROW'!$B$4:$B$107,0))*D121</f>
        <v>0</v>
      </c>
      <c r="H121" s="20">
        <f>HLOOKUP(B121,'[2]RECIPE ROW'!$A$4:$BK$107,MATCH($H$3,'[2]RECIPE ROW'!$B$4:$B$107,0))*D121</f>
        <v>0</v>
      </c>
      <c r="I121" s="20">
        <f>HLOOKUP(B121,'[2]RECIPE ROW'!$A$4:$BK$107,MATCH($I$3,'[2]RECIPE ROW'!$B$4:$B$107,0))*D121</f>
        <v>0</v>
      </c>
      <c r="J121" s="20">
        <f>HLOOKUP(B121,'[2]RECIPE ROW'!$A$4:$BK$107,MATCH($J$3,'[2]RECIPE ROW'!$B$4:$B$107,0))*D121</f>
        <v>0</v>
      </c>
      <c r="K121" s="20">
        <f>HLOOKUP(B121,'[2]RECIPE ROW'!$A$4:$BK$107,MATCH($K$3,'[2]RECIPE ROW'!$B$4:$B$107,0))*D121</f>
        <v>0</v>
      </c>
      <c r="L121" s="20">
        <f>HLOOKUP(B121,'[2]RECIPE ROW'!$A$4:$BK$107,MATCH($L$3,'[2]RECIPE ROW'!$B$4:$B$107,0))*D121</f>
        <v>0</v>
      </c>
      <c r="M121" s="20">
        <f>HLOOKUP(B121,'[2]RECIPE ROW'!$A$4:$BK$107,MATCH($M$3,'[2]RECIPE ROW'!$B$4:$B$107,0))*D121</f>
        <v>0</v>
      </c>
      <c r="N121" s="20">
        <f>HLOOKUP(B121,'[2]RECIPE ROW'!$A$4:$BK$107,MATCH($N$3,'[2]RECIPE ROW'!$B$4:$B$107,0))*D121</f>
        <v>0</v>
      </c>
      <c r="O121" s="20">
        <f>HLOOKUP(B121,'[2]RECIPE ROW'!$A$4:$BK$107,MATCH($O$3,'[2]RECIPE ROW'!$B$4:$B$107,0))*D121</f>
        <v>0</v>
      </c>
      <c r="P121" s="20">
        <f>HLOOKUP(B121,'[2]RECIPE ROW'!$A$4:$BK$107,MATCH($P$3,'[2]RECIPE ROW'!$B$4:$B$107,0))*D121</f>
        <v>0</v>
      </c>
      <c r="Q121" s="20">
        <f>HLOOKUP(B121,'[2]RECIPE ROW'!$A$4:$BK$107,MATCH($Q$3,'[2]RECIPE ROW'!$B$4:$B$107,0))*D121</f>
        <v>0</v>
      </c>
      <c r="R121" s="20">
        <f>HLOOKUP(B121,'[2]RECIPE ROW'!$A$4:$BK$107,MATCH($R$3,'[2]RECIPE ROW'!$B$4:$B$107,0))*D121</f>
        <v>0</v>
      </c>
      <c r="S121" s="20">
        <f>HLOOKUP(B121,'[2]RECIPE ROW'!$A$4:$BK$107,MATCH($S$3,'[2]RECIPE ROW'!$B$4:$B$107,0))*D121</f>
        <v>0</v>
      </c>
      <c r="T121" s="20">
        <f>HLOOKUP(B121,'[2]RECIPE ROW'!$A$4:$BK$107,MATCH($T$3,'[2]RECIPE ROW'!$B$4:$B$107,0))*D121</f>
        <v>0</v>
      </c>
      <c r="U121" s="20">
        <f>HLOOKUP(B121,'[2]RECIPE ROW'!$A$4:$BK$107,MATCH($U$3,'[2]RECIPE ROW'!$B$4:$B$107,0))*D121</f>
        <v>0</v>
      </c>
      <c r="V121" s="20">
        <f>HLOOKUP(B121,'[2]RECIPE ROW'!$A$4:$BK$107,MATCH($V$3,'[2]RECIPE ROW'!$B$4:$B$107,0))*D121</f>
        <v>0</v>
      </c>
      <c r="W121" s="20">
        <f>HLOOKUP(B121,'[2]RECIPE ROW'!$A$4:$BK$107,MATCH($W$3,'[2]RECIPE ROW'!$B$4:$B$107,0))*D121</f>
        <v>0</v>
      </c>
      <c r="X121" s="20">
        <f>HLOOKUP(B121,'[2]RECIPE ROW'!$A$4:$BK$107,MATCH($X$3,'[2]RECIPE ROW'!$B$4:$B$107,0))*D121</f>
        <v>0</v>
      </c>
      <c r="Y121" s="20">
        <f>HLOOKUP(B121,'[2]RECIPE ROW'!$A$4:$BK$107,MATCH($Y$3,'[2]RECIPE ROW'!$B$4:$B$107,0))*D121</f>
        <v>0</v>
      </c>
      <c r="Z121" s="20">
        <f>HLOOKUP(B121,'[2]RECIPE ROW'!$A$4:$BK$107,MATCH($Z$3,'[2]RECIPE ROW'!$B$4:$B$107,0))*D121</f>
        <v>0</v>
      </c>
      <c r="AA121" s="20">
        <f>HLOOKUP(B121,'[2]RECIPE ROW'!$A$4:$BK$107,MATCH($AA$3,'[2]RECIPE ROW'!$B$4:$B$107,0))*D121</f>
        <v>0</v>
      </c>
      <c r="AB121" s="20">
        <f>HLOOKUP(B121,'[2]RECIPE ROW'!$A$4:$BK$107,MATCH($AB$3,'[2]RECIPE ROW'!$B$4:$B$107,0))*D121</f>
        <v>0</v>
      </c>
      <c r="AC121" s="20">
        <f>HLOOKUP(B121,'[2]RECIPE ROW'!$A$4:$BK$107,MATCH($AC$3,'[2]RECIPE ROW'!$B$4:$B$107,0))*D121</f>
        <v>0</v>
      </c>
      <c r="AD121" s="20">
        <f>HLOOKUP(B121,'[2]RECIPE ROW'!$A$4:$BK$107,MATCH($AD$3,'[2]RECIPE ROW'!$B$4:$B$107,0))*D121</f>
        <v>0</v>
      </c>
      <c r="AE121" s="20">
        <f>HLOOKUP(B121,'[2]RECIPE ROW'!$A$4:$BK$107,MATCH($AE$3,'[2]RECIPE ROW'!$B$4:$B$107,0))*D121</f>
        <v>0</v>
      </c>
      <c r="AF121" s="20">
        <f>HLOOKUP(B121,'[2]RECIPE ROW'!$A$4:$BK$107,MATCH($AF$3,'[2]RECIPE ROW'!$B$4:$B$107,0))*D121</f>
        <v>0</v>
      </c>
      <c r="AG121" s="20">
        <f>HLOOKUP(B121,'[2]RECIPE ROW'!$A$4:$BK$107,MATCH($AG$3,'[2]RECIPE ROW'!$B$4:$B$107,0))*D121</f>
        <v>0</v>
      </c>
      <c r="AH121" s="20">
        <f>HLOOKUP(B121,'[2]RECIPE ROW'!$A$4:$BK$107,MATCH($AH$3,'[2]RECIPE ROW'!$B$4:$B$107,0))*D121</f>
        <v>0</v>
      </c>
      <c r="AI121" s="20">
        <f>HLOOKUP(B121,'[2]RECIPE ROW'!$A$4:$BK$107,MATCH($AI$3,'[2]RECIPE ROW'!$B$4:$B$107,0))*D121</f>
        <v>0</v>
      </c>
      <c r="AJ121" s="20">
        <f>HLOOKUP(B121,'[2]RECIPE ROW'!$A$4:$BK$107,MATCH($AJ$3,'[2]RECIPE ROW'!$B$4:$B$107,0))*D121</f>
        <v>0</v>
      </c>
      <c r="AK121" s="20">
        <f>HLOOKUP(B121,'[2]RECIPE ROW'!$A$4:$BK$107,MATCH($AK$3,'[2]RECIPE ROW'!$B$4:$B$107,0))*D121</f>
        <v>0</v>
      </c>
      <c r="AL121" s="20">
        <f>HLOOKUP(B121,'[2]RECIPE ROW'!$A$4:$BK$107,MATCH($AL$3,'[2]RECIPE ROW'!$B$4:$B$107,0))*D121</f>
        <v>0</v>
      </c>
      <c r="AM121" s="20">
        <f>HLOOKUP(B121,'[2]RECIPE ROW'!$A$4:$BK$107,MATCH($AM$3,'[2]RECIPE ROW'!$B$4:$B$107,0))*D121</f>
        <v>0</v>
      </c>
      <c r="AN121" s="20">
        <f>HLOOKUP(B121,'[2]RECIPE ROW'!$A$4:$BK$107,MATCH($AN$3,'[2]RECIPE ROW'!$B$4:$B$107,0))*D121</f>
        <v>0</v>
      </c>
      <c r="AO121" s="20">
        <f>HLOOKUP(B121,'[2]RECIPE ROW'!$A$4:$BK$107,MATCH($AO$3,'[2]RECIPE ROW'!$B$4:$B$107,0))*D121</f>
        <v>0</v>
      </c>
      <c r="AP121" s="20">
        <f>HLOOKUP(B121,'[2]RECIPE ROW'!$A$4:$BK$107,MATCH($AP$3,'[2]RECIPE ROW'!$B$4:$B$107,0))*D121</f>
        <v>0</v>
      </c>
      <c r="AQ121" s="20">
        <f>HLOOKUP(B121,'[2]RECIPE ROW'!$A$4:$BK$107,MATCH($AQ$3,'[2]RECIPE ROW'!$B$4:$B$107,0))*D121</f>
        <v>0</v>
      </c>
      <c r="AR121" s="20">
        <f>HLOOKUP(B121,'[2]RECIPE ROW'!$A$4:$BK$107,MATCH($AR$3,'[2]RECIPE ROW'!$B$4:$B$107,0))*D121</f>
        <v>0</v>
      </c>
      <c r="AS121" s="20">
        <f>HLOOKUP(B121,'[2]RECIPE ROW'!$A$4:$BK$107,MATCH($AS$3,'[2]RECIPE ROW'!$B$4:$B$107,0))*D121</f>
        <v>0</v>
      </c>
      <c r="AT121" s="20">
        <f>HLOOKUP(B121,'[2]RECIPE ROW'!$A$4:$BK$107,MATCH($AT$3,'[2]RECIPE ROW'!$B$4:$B$107,0))*D121</f>
        <v>0</v>
      </c>
      <c r="AU121" s="20">
        <f>HLOOKUP(B121,'[2]RECIPE ROW'!$A$4:$BK$107,MATCH($AU$3,'[2]RECIPE ROW'!$B$4:$B$107,0))*D121</f>
        <v>0</v>
      </c>
      <c r="AV121" s="20">
        <f>HLOOKUP(B121,'[2]RECIPE ROW'!$A$4:$BK$107,MATCH($AV$3,'[2]RECIPE ROW'!$B$4:$B$107,0))*D121</f>
        <v>0</v>
      </c>
      <c r="AW121" s="20">
        <f>HLOOKUP(B121,'[2]RECIPE ROW'!$A$4:$BK$107,MATCH($AW$3,'[2]RECIPE ROW'!$B$4:$B$107,0))*D121</f>
        <v>0</v>
      </c>
      <c r="AX121" s="20">
        <f>HLOOKUP(B121,'[2]RECIPE ROW'!$A$4:$BK$107,MATCH($AX$3,'[2]RECIPE ROW'!$B$4:$B$107,0))*D121</f>
        <v>0</v>
      </c>
      <c r="AY121" s="20">
        <f>HLOOKUP(B121,'[2]RECIPE ROW'!$A$4:$BK$107,MATCH($AY$3,'[2]RECIPE ROW'!$B$4:$B$107,0))*D121</f>
        <v>0</v>
      </c>
      <c r="AZ121" s="20">
        <f>HLOOKUP(B121,'[2]RECIPE ROW'!$A$4:$BK$107,MATCH($AZ$3,'[2]RECIPE ROW'!$B$4:$B$107,0))*D121</f>
        <v>0</v>
      </c>
      <c r="BA121" s="20">
        <f>HLOOKUP(B121,'[2]RECIPE ROW'!$A$4:$BK$107,MATCH($BA$3,'[2]RECIPE ROW'!$B$4:$B$107,0))*D121</f>
        <v>0</v>
      </c>
      <c r="BB121" s="20">
        <f>HLOOKUP(B121,'[2]RECIPE ROW'!$A$4:$BK$107,MATCH($BB$3,'[2]RECIPE ROW'!$B$4:$B$107,0))*D121</f>
        <v>0</v>
      </c>
      <c r="BC121" s="20">
        <f>HLOOKUP(B121,'[2]RECIPE ROW'!$A$4:$BK$107,MATCH($BC$3,'[2]RECIPE ROW'!$B$4:$B$107,0))*D121</f>
        <v>0</v>
      </c>
      <c r="BD121" s="20">
        <f>HLOOKUP(B121,'[2]RECIPE ROW'!$A$4:$BK$107,MATCH($BD$3,'[2]RECIPE ROW'!$B$4:$B$107,0))*D121</f>
        <v>0</v>
      </c>
      <c r="BE121" s="20">
        <f>HLOOKUP(B121,'[2]RECIPE ROW'!$A$4:$BK$107,MATCH($BE$3,'[2]RECIPE ROW'!$B$4:$B$107,0))*D121</f>
        <v>0</v>
      </c>
      <c r="BF121" s="20">
        <f>HLOOKUP(B121,'[2]RECIPE ROW'!$A$4:$BK$107,MATCH($BF$3,'[2]RECIPE ROW'!$B$4:$B$107,0))*D121</f>
        <v>0</v>
      </c>
      <c r="BG121" s="20">
        <f>HLOOKUP(B121,'[2]RECIPE ROW'!$A$4:$BK$107,MATCH($BG$3,'[2]RECIPE ROW'!$B$4:$B$107,0))*D121</f>
        <v>0</v>
      </c>
      <c r="BH121" s="20">
        <f>HLOOKUP(B121,'[2]RECIPE ROW'!$A$4:$BK$107,MATCH($BH$3,'[2]RECIPE ROW'!$B$4:$B$107,0))*D121</f>
        <v>0</v>
      </c>
    </row>
    <row r="122" spans="1:60" s="14" customFormat="1" ht="21" customHeight="1">
      <c r="A122" s="9">
        <v>164</v>
      </c>
      <c r="B122" s="9">
        <v>1000</v>
      </c>
      <c r="C122" s="10">
        <f>VLOOKUP(A122,'[1]موازنه المبيعات '!$B$5:$R$1200,2,0)</f>
        <v>0</v>
      </c>
      <c r="D122" s="11">
        <f>VLOOKUP(A122,'[1]SALES FORCAST'!$B$4:$O$338,3,0)</f>
        <v>0</v>
      </c>
      <c r="E122" s="20">
        <f>HLOOKUP(B122,'[2]RECIPE ROW'!$A$4:$BK$107,MATCH($E$3,'[2]RECIPE ROW'!$B$4:$B$107,0))*D122</f>
        <v>0</v>
      </c>
      <c r="F122" s="20">
        <f>HLOOKUP(B122,[2]!recipe,MATCH($F$3,'[2]RECIPE ROW'!$B$4:$B$107,0))*D122</f>
        <v>0</v>
      </c>
      <c r="G122" s="20">
        <f>HLOOKUP(B122,'[2]RECIPE ROW'!$A$4:$BK$107,MATCH($G$3,'[2]RECIPE ROW'!$B$4:$B$107,0))*D122</f>
        <v>0</v>
      </c>
      <c r="H122" s="20">
        <f>HLOOKUP(B122,'[2]RECIPE ROW'!$A$4:$BK$107,MATCH($H$3,'[2]RECIPE ROW'!$B$4:$B$107,0))*D122</f>
        <v>0</v>
      </c>
      <c r="I122" s="20">
        <f>HLOOKUP(B122,'[2]RECIPE ROW'!$A$4:$BK$107,MATCH($I$3,'[2]RECIPE ROW'!$B$4:$B$107,0))*D122</f>
        <v>0</v>
      </c>
      <c r="J122" s="20">
        <f>HLOOKUP(B122,'[2]RECIPE ROW'!$A$4:$BK$107,MATCH($J$3,'[2]RECIPE ROW'!$B$4:$B$107,0))*D122</f>
        <v>0</v>
      </c>
      <c r="K122" s="20">
        <f>HLOOKUP(B122,'[2]RECIPE ROW'!$A$4:$BK$107,MATCH($K$3,'[2]RECIPE ROW'!$B$4:$B$107,0))*D122</f>
        <v>0</v>
      </c>
      <c r="L122" s="20">
        <f>HLOOKUP(B122,'[2]RECIPE ROW'!$A$4:$BK$107,MATCH($L$3,'[2]RECIPE ROW'!$B$4:$B$107,0))*D122</f>
        <v>0</v>
      </c>
      <c r="M122" s="20">
        <f>HLOOKUP(B122,'[2]RECIPE ROW'!$A$4:$BK$107,MATCH($M$3,'[2]RECIPE ROW'!$B$4:$B$107,0))*D122</f>
        <v>0</v>
      </c>
      <c r="N122" s="20">
        <f>HLOOKUP(B122,'[2]RECIPE ROW'!$A$4:$BK$107,MATCH($N$3,'[2]RECIPE ROW'!$B$4:$B$107,0))*D122</f>
        <v>0</v>
      </c>
      <c r="O122" s="20">
        <f>HLOOKUP(B122,'[2]RECIPE ROW'!$A$4:$BK$107,MATCH($O$3,'[2]RECIPE ROW'!$B$4:$B$107,0))*D122</f>
        <v>0</v>
      </c>
      <c r="P122" s="20">
        <f>HLOOKUP(B122,'[2]RECIPE ROW'!$A$4:$BK$107,MATCH($P$3,'[2]RECIPE ROW'!$B$4:$B$107,0))*D122</f>
        <v>0</v>
      </c>
      <c r="Q122" s="20">
        <f>HLOOKUP(B122,'[2]RECIPE ROW'!$A$4:$BK$107,MATCH($Q$3,'[2]RECIPE ROW'!$B$4:$B$107,0))*D122</f>
        <v>0</v>
      </c>
      <c r="R122" s="20">
        <f>HLOOKUP(B122,'[2]RECIPE ROW'!$A$4:$BK$107,MATCH($R$3,'[2]RECIPE ROW'!$B$4:$B$107,0))*D122</f>
        <v>0</v>
      </c>
      <c r="S122" s="20">
        <f>HLOOKUP(B122,'[2]RECIPE ROW'!$A$4:$BK$107,MATCH($S$3,'[2]RECIPE ROW'!$B$4:$B$107,0))*D122</f>
        <v>0</v>
      </c>
      <c r="T122" s="20">
        <f>HLOOKUP(B122,'[2]RECIPE ROW'!$A$4:$BK$107,MATCH($T$3,'[2]RECIPE ROW'!$B$4:$B$107,0))*D122</f>
        <v>0</v>
      </c>
      <c r="U122" s="20">
        <f>HLOOKUP(B122,'[2]RECIPE ROW'!$A$4:$BK$107,MATCH($U$3,'[2]RECIPE ROW'!$B$4:$B$107,0))*D122</f>
        <v>0</v>
      </c>
      <c r="V122" s="20">
        <f>HLOOKUP(B122,'[2]RECIPE ROW'!$A$4:$BK$107,MATCH($V$3,'[2]RECIPE ROW'!$B$4:$B$107,0))*D122</f>
        <v>0</v>
      </c>
      <c r="W122" s="20">
        <f>HLOOKUP(B122,'[2]RECIPE ROW'!$A$4:$BK$107,MATCH($W$3,'[2]RECIPE ROW'!$B$4:$B$107,0))*D122</f>
        <v>0</v>
      </c>
      <c r="X122" s="20">
        <f>HLOOKUP(B122,'[2]RECIPE ROW'!$A$4:$BK$107,MATCH($X$3,'[2]RECIPE ROW'!$B$4:$B$107,0))*D122</f>
        <v>0</v>
      </c>
      <c r="Y122" s="20">
        <f>HLOOKUP(B122,'[2]RECIPE ROW'!$A$4:$BK$107,MATCH($Y$3,'[2]RECIPE ROW'!$B$4:$B$107,0))*D122</f>
        <v>0</v>
      </c>
      <c r="Z122" s="20">
        <f>HLOOKUP(B122,'[2]RECIPE ROW'!$A$4:$BK$107,MATCH($Z$3,'[2]RECIPE ROW'!$B$4:$B$107,0))*D122</f>
        <v>0</v>
      </c>
      <c r="AA122" s="20">
        <f>HLOOKUP(B122,'[2]RECIPE ROW'!$A$4:$BK$107,MATCH($AA$3,'[2]RECIPE ROW'!$B$4:$B$107,0))*D122</f>
        <v>0</v>
      </c>
      <c r="AB122" s="20">
        <f>HLOOKUP(B122,'[2]RECIPE ROW'!$A$4:$BK$107,MATCH($AB$3,'[2]RECIPE ROW'!$B$4:$B$107,0))*D122</f>
        <v>0</v>
      </c>
      <c r="AC122" s="20">
        <f>HLOOKUP(B122,'[2]RECIPE ROW'!$A$4:$BK$107,MATCH($AC$3,'[2]RECIPE ROW'!$B$4:$B$107,0))*D122</f>
        <v>0</v>
      </c>
      <c r="AD122" s="20">
        <f>HLOOKUP(B122,'[2]RECIPE ROW'!$A$4:$BK$107,MATCH($AD$3,'[2]RECIPE ROW'!$B$4:$B$107,0))*D122</f>
        <v>0</v>
      </c>
      <c r="AE122" s="20">
        <f>HLOOKUP(B122,'[2]RECIPE ROW'!$A$4:$BK$107,MATCH($AE$3,'[2]RECIPE ROW'!$B$4:$B$107,0))*D122</f>
        <v>0</v>
      </c>
      <c r="AF122" s="20">
        <f>HLOOKUP(B122,'[2]RECIPE ROW'!$A$4:$BK$107,MATCH($AF$3,'[2]RECIPE ROW'!$B$4:$B$107,0))*D122</f>
        <v>0</v>
      </c>
      <c r="AG122" s="20">
        <f>HLOOKUP(B122,'[2]RECIPE ROW'!$A$4:$BK$107,MATCH($AG$3,'[2]RECIPE ROW'!$B$4:$B$107,0))*D122</f>
        <v>0</v>
      </c>
      <c r="AH122" s="20">
        <f>HLOOKUP(B122,'[2]RECIPE ROW'!$A$4:$BK$107,MATCH($AH$3,'[2]RECIPE ROW'!$B$4:$B$107,0))*D122</f>
        <v>0</v>
      </c>
      <c r="AI122" s="20">
        <f>HLOOKUP(B122,'[2]RECIPE ROW'!$A$4:$BK$107,MATCH($AI$3,'[2]RECIPE ROW'!$B$4:$B$107,0))*D122</f>
        <v>0</v>
      </c>
      <c r="AJ122" s="20">
        <f>HLOOKUP(B122,'[2]RECIPE ROW'!$A$4:$BK$107,MATCH($AJ$3,'[2]RECIPE ROW'!$B$4:$B$107,0))*D122</f>
        <v>0</v>
      </c>
      <c r="AK122" s="20">
        <f>HLOOKUP(B122,'[2]RECIPE ROW'!$A$4:$BK$107,MATCH($AK$3,'[2]RECIPE ROW'!$B$4:$B$107,0))*D122</f>
        <v>0</v>
      </c>
      <c r="AL122" s="20">
        <f>HLOOKUP(B122,'[2]RECIPE ROW'!$A$4:$BK$107,MATCH($AL$3,'[2]RECIPE ROW'!$B$4:$B$107,0))*D122</f>
        <v>0</v>
      </c>
      <c r="AM122" s="20">
        <f>HLOOKUP(B122,'[2]RECIPE ROW'!$A$4:$BK$107,MATCH($AM$3,'[2]RECIPE ROW'!$B$4:$B$107,0))*D122</f>
        <v>0</v>
      </c>
      <c r="AN122" s="20">
        <f>HLOOKUP(B122,'[2]RECIPE ROW'!$A$4:$BK$107,MATCH($AN$3,'[2]RECIPE ROW'!$B$4:$B$107,0))*D122</f>
        <v>0</v>
      </c>
      <c r="AO122" s="20">
        <f>HLOOKUP(B122,'[2]RECIPE ROW'!$A$4:$BK$107,MATCH($AO$3,'[2]RECIPE ROW'!$B$4:$B$107,0))*D122</f>
        <v>0</v>
      </c>
      <c r="AP122" s="20">
        <f>HLOOKUP(B122,'[2]RECIPE ROW'!$A$4:$BK$107,MATCH($AP$3,'[2]RECIPE ROW'!$B$4:$B$107,0))*D122</f>
        <v>0</v>
      </c>
      <c r="AQ122" s="20">
        <f>HLOOKUP(B122,'[2]RECIPE ROW'!$A$4:$BK$107,MATCH($AQ$3,'[2]RECIPE ROW'!$B$4:$B$107,0))*D122</f>
        <v>0</v>
      </c>
      <c r="AR122" s="20">
        <f>HLOOKUP(B122,'[2]RECIPE ROW'!$A$4:$BK$107,MATCH($AR$3,'[2]RECIPE ROW'!$B$4:$B$107,0))*D122</f>
        <v>0</v>
      </c>
      <c r="AS122" s="20">
        <f>HLOOKUP(B122,'[2]RECIPE ROW'!$A$4:$BK$107,MATCH($AS$3,'[2]RECIPE ROW'!$B$4:$B$107,0))*D122</f>
        <v>0</v>
      </c>
      <c r="AT122" s="20">
        <f>HLOOKUP(B122,'[2]RECIPE ROW'!$A$4:$BK$107,MATCH($AT$3,'[2]RECIPE ROW'!$B$4:$B$107,0))*D122</f>
        <v>0</v>
      </c>
      <c r="AU122" s="20">
        <f>HLOOKUP(B122,'[2]RECIPE ROW'!$A$4:$BK$107,MATCH($AU$3,'[2]RECIPE ROW'!$B$4:$B$107,0))*D122</f>
        <v>0</v>
      </c>
      <c r="AV122" s="20">
        <f>HLOOKUP(B122,'[2]RECIPE ROW'!$A$4:$BK$107,MATCH($AV$3,'[2]RECIPE ROW'!$B$4:$B$107,0))*D122</f>
        <v>0</v>
      </c>
      <c r="AW122" s="20">
        <f>HLOOKUP(B122,'[2]RECIPE ROW'!$A$4:$BK$107,MATCH($AW$3,'[2]RECIPE ROW'!$B$4:$B$107,0))*D122</f>
        <v>0</v>
      </c>
      <c r="AX122" s="20">
        <f>HLOOKUP(B122,'[2]RECIPE ROW'!$A$4:$BK$107,MATCH($AX$3,'[2]RECIPE ROW'!$B$4:$B$107,0))*D122</f>
        <v>0</v>
      </c>
      <c r="AY122" s="20">
        <f>HLOOKUP(B122,'[2]RECIPE ROW'!$A$4:$BK$107,MATCH($AY$3,'[2]RECIPE ROW'!$B$4:$B$107,0))*D122</f>
        <v>0</v>
      </c>
      <c r="AZ122" s="20">
        <f>HLOOKUP(B122,'[2]RECIPE ROW'!$A$4:$BK$107,MATCH($AZ$3,'[2]RECIPE ROW'!$B$4:$B$107,0))*D122</f>
        <v>0</v>
      </c>
      <c r="BA122" s="20">
        <f>HLOOKUP(B122,'[2]RECIPE ROW'!$A$4:$BK$107,MATCH($BA$3,'[2]RECIPE ROW'!$B$4:$B$107,0))*D122</f>
        <v>0</v>
      </c>
      <c r="BB122" s="20">
        <f>HLOOKUP(B122,'[2]RECIPE ROW'!$A$4:$BK$107,MATCH($BB$3,'[2]RECIPE ROW'!$B$4:$B$107,0))*D122</f>
        <v>0</v>
      </c>
      <c r="BC122" s="20">
        <f>HLOOKUP(B122,'[2]RECIPE ROW'!$A$4:$BK$107,MATCH($BC$3,'[2]RECIPE ROW'!$B$4:$B$107,0))*D122</f>
        <v>0</v>
      </c>
      <c r="BD122" s="20">
        <f>HLOOKUP(B122,'[2]RECIPE ROW'!$A$4:$BK$107,MATCH($BD$3,'[2]RECIPE ROW'!$B$4:$B$107,0))*D122</f>
        <v>0</v>
      </c>
      <c r="BE122" s="20">
        <f>HLOOKUP(B122,'[2]RECIPE ROW'!$A$4:$BK$107,MATCH($BE$3,'[2]RECIPE ROW'!$B$4:$B$107,0))*D122</f>
        <v>0</v>
      </c>
      <c r="BF122" s="20">
        <f>HLOOKUP(B122,'[2]RECIPE ROW'!$A$4:$BK$107,MATCH($BF$3,'[2]RECIPE ROW'!$B$4:$B$107,0))*D122</f>
        <v>0</v>
      </c>
      <c r="BG122" s="20">
        <f>HLOOKUP(B122,'[2]RECIPE ROW'!$A$4:$BK$107,MATCH($BG$3,'[2]RECIPE ROW'!$B$4:$B$107,0))*D122</f>
        <v>0</v>
      </c>
      <c r="BH122" s="20">
        <f>HLOOKUP(B122,'[2]RECIPE ROW'!$A$4:$BK$107,MATCH($BH$3,'[2]RECIPE ROW'!$B$4:$B$107,0))*D122</f>
        <v>0</v>
      </c>
    </row>
    <row r="123" spans="1:60" s="14" customFormat="1" ht="21" customHeight="1">
      <c r="A123" s="9">
        <v>165</v>
      </c>
      <c r="B123" s="9">
        <v>1000</v>
      </c>
      <c r="C123" s="10">
        <f>VLOOKUP(A123,'[1]موازنه المبيعات '!$B$5:$R$1200,2,0)</f>
        <v>0</v>
      </c>
      <c r="D123" s="11">
        <f>VLOOKUP(A123,'[1]SALES FORCAST'!$B$4:$O$338,3,0)</f>
        <v>0</v>
      </c>
      <c r="E123" s="20">
        <f>HLOOKUP(B123,'[2]RECIPE ROW'!$A$4:$BK$107,MATCH($E$3,'[2]RECIPE ROW'!$B$4:$B$107,0))*D123</f>
        <v>0</v>
      </c>
      <c r="F123" s="20">
        <f>HLOOKUP(B123,[2]!recipe,MATCH($F$3,'[2]RECIPE ROW'!$B$4:$B$107,0))*D123</f>
        <v>0</v>
      </c>
      <c r="G123" s="20">
        <f>HLOOKUP(B123,'[2]RECIPE ROW'!$A$4:$BK$107,MATCH($G$3,'[2]RECIPE ROW'!$B$4:$B$107,0))*D123</f>
        <v>0</v>
      </c>
      <c r="H123" s="20">
        <f>HLOOKUP(B123,'[2]RECIPE ROW'!$A$4:$BK$107,MATCH($H$3,'[2]RECIPE ROW'!$B$4:$B$107,0))*D123</f>
        <v>0</v>
      </c>
      <c r="I123" s="20">
        <f>HLOOKUP(B123,'[2]RECIPE ROW'!$A$4:$BK$107,MATCH($I$3,'[2]RECIPE ROW'!$B$4:$B$107,0))*D123</f>
        <v>0</v>
      </c>
      <c r="J123" s="20">
        <f>HLOOKUP(B123,'[2]RECIPE ROW'!$A$4:$BK$107,MATCH($J$3,'[2]RECIPE ROW'!$B$4:$B$107,0))*D123</f>
        <v>0</v>
      </c>
      <c r="K123" s="20">
        <f>HLOOKUP(B123,'[2]RECIPE ROW'!$A$4:$BK$107,MATCH($K$3,'[2]RECIPE ROW'!$B$4:$B$107,0))*D123</f>
        <v>0</v>
      </c>
      <c r="L123" s="20">
        <f>HLOOKUP(B123,'[2]RECIPE ROW'!$A$4:$BK$107,MATCH($L$3,'[2]RECIPE ROW'!$B$4:$B$107,0))*D123</f>
        <v>0</v>
      </c>
      <c r="M123" s="20">
        <f>HLOOKUP(B123,'[2]RECIPE ROW'!$A$4:$BK$107,MATCH($M$3,'[2]RECIPE ROW'!$B$4:$B$107,0))*D123</f>
        <v>0</v>
      </c>
      <c r="N123" s="20">
        <f>HLOOKUP(B123,'[2]RECIPE ROW'!$A$4:$BK$107,MATCH($N$3,'[2]RECIPE ROW'!$B$4:$B$107,0))*D123</f>
        <v>0</v>
      </c>
      <c r="O123" s="20">
        <f>HLOOKUP(B123,'[2]RECIPE ROW'!$A$4:$BK$107,MATCH($O$3,'[2]RECIPE ROW'!$B$4:$B$107,0))*D123</f>
        <v>0</v>
      </c>
      <c r="P123" s="20">
        <f>HLOOKUP(B123,'[2]RECIPE ROW'!$A$4:$BK$107,MATCH($P$3,'[2]RECIPE ROW'!$B$4:$B$107,0))*D123</f>
        <v>0</v>
      </c>
      <c r="Q123" s="20">
        <f>HLOOKUP(B123,'[2]RECIPE ROW'!$A$4:$BK$107,MATCH($Q$3,'[2]RECIPE ROW'!$B$4:$B$107,0))*D123</f>
        <v>0</v>
      </c>
      <c r="R123" s="20">
        <f>HLOOKUP(B123,'[2]RECIPE ROW'!$A$4:$BK$107,MATCH($R$3,'[2]RECIPE ROW'!$B$4:$B$107,0))*D123</f>
        <v>0</v>
      </c>
      <c r="S123" s="20">
        <f>HLOOKUP(B123,'[2]RECIPE ROW'!$A$4:$BK$107,MATCH($S$3,'[2]RECIPE ROW'!$B$4:$B$107,0))*D123</f>
        <v>0</v>
      </c>
      <c r="T123" s="20">
        <f>HLOOKUP(B123,'[2]RECIPE ROW'!$A$4:$BK$107,MATCH($T$3,'[2]RECIPE ROW'!$B$4:$B$107,0))*D123</f>
        <v>0</v>
      </c>
      <c r="U123" s="20">
        <f>HLOOKUP(B123,'[2]RECIPE ROW'!$A$4:$BK$107,MATCH($U$3,'[2]RECIPE ROW'!$B$4:$B$107,0))*D123</f>
        <v>0</v>
      </c>
      <c r="V123" s="20">
        <f>HLOOKUP(B123,'[2]RECIPE ROW'!$A$4:$BK$107,MATCH($V$3,'[2]RECIPE ROW'!$B$4:$B$107,0))*D123</f>
        <v>0</v>
      </c>
      <c r="W123" s="20">
        <f>HLOOKUP(B123,'[2]RECIPE ROW'!$A$4:$BK$107,MATCH($W$3,'[2]RECIPE ROW'!$B$4:$B$107,0))*D123</f>
        <v>0</v>
      </c>
      <c r="X123" s="20">
        <f>HLOOKUP(B123,'[2]RECIPE ROW'!$A$4:$BK$107,MATCH($X$3,'[2]RECIPE ROW'!$B$4:$B$107,0))*D123</f>
        <v>0</v>
      </c>
      <c r="Y123" s="20">
        <f>HLOOKUP(B123,'[2]RECIPE ROW'!$A$4:$BK$107,MATCH($Y$3,'[2]RECIPE ROW'!$B$4:$B$107,0))*D123</f>
        <v>0</v>
      </c>
      <c r="Z123" s="20">
        <f>HLOOKUP(B123,'[2]RECIPE ROW'!$A$4:$BK$107,MATCH($Z$3,'[2]RECIPE ROW'!$B$4:$B$107,0))*D123</f>
        <v>0</v>
      </c>
      <c r="AA123" s="20">
        <f>HLOOKUP(B123,'[2]RECIPE ROW'!$A$4:$BK$107,MATCH($AA$3,'[2]RECIPE ROW'!$B$4:$B$107,0))*D123</f>
        <v>0</v>
      </c>
      <c r="AB123" s="20">
        <f>HLOOKUP(B123,'[2]RECIPE ROW'!$A$4:$BK$107,MATCH($AB$3,'[2]RECIPE ROW'!$B$4:$B$107,0))*D123</f>
        <v>0</v>
      </c>
      <c r="AC123" s="20">
        <f>HLOOKUP(B123,'[2]RECIPE ROW'!$A$4:$BK$107,MATCH($AC$3,'[2]RECIPE ROW'!$B$4:$B$107,0))*D123</f>
        <v>0</v>
      </c>
      <c r="AD123" s="20">
        <f>HLOOKUP(B123,'[2]RECIPE ROW'!$A$4:$BK$107,MATCH($AD$3,'[2]RECIPE ROW'!$B$4:$B$107,0))*D123</f>
        <v>0</v>
      </c>
      <c r="AE123" s="20">
        <f>HLOOKUP(B123,'[2]RECIPE ROW'!$A$4:$BK$107,MATCH($AE$3,'[2]RECIPE ROW'!$B$4:$B$107,0))*D123</f>
        <v>0</v>
      </c>
      <c r="AF123" s="20">
        <f>HLOOKUP(B123,'[2]RECIPE ROW'!$A$4:$BK$107,MATCH($AF$3,'[2]RECIPE ROW'!$B$4:$B$107,0))*D123</f>
        <v>0</v>
      </c>
      <c r="AG123" s="20">
        <f>HLOOKUP(B123,'[2]RECIPE ROW'!$A$4:$BK$107,MATCH($AG$3,'[2]RECIPE ROW'!$B$4:$B$107,0))*D123</f>
        <v>0</v>
      </c>
      <c r="AH123" s="20">
        <f>HLOOKUP(B123,'[2]RECIPE ROW'!$A$4:$BK$107,MATCH($AH$3,'[2]RECIPE ROW'!$B$4:$B$107,0))*D123</f>
        <v>0</v>
      </c>
      <c r="AI123" s="20">
        <f>HLOOKUP(B123,'[2]RECIPE ROW'!$A$4:$BK$107,MATCH($AI$3,'[2]RECIPE ROW'!$B$4:$B$107,0))*D123</f>
        <v>0</v>
      </c>
      <c r="AJ123" s="20">
        <f>HLOOKUP(B123,'[2]RECIPE ROW'!$A$4:$BK$107,MATCH($AJ$3,'[2]RECIPE ROW'!$B$4:$B$107,0))*D123</f>
        <v>0</v>
      </c>
      <c r="AK123" s="20">
        <f>HLOOKUP(B123,'[2]RECIPE ROW'!$A$4:$BK$107,MATCH($AK$3,'[2]RECIPE ROW'!$B$4:$B$107,0))*D123</f>
        <v>0</v>
      </c>
      <c r="AL123" s="20">
        <f>HLOOKUP(B123,'[2]RECIPE ROW'!$A$4:$BK$107,MATCH($AL$3,'[2]RECIPE ROW'!$B$4:$B$107,0))*D123</f>
        <v>0</v>
      </c>
      <c r="AM123" s="20">
        <f>HLOOKUP(B123,'[2]RECIPE ROW'!$A$4:$BK$107,MATCH($AM$3,'[2]RECIPE ROW'!$B$4:$B$107,0))*D123</f>
        <v>0</v>
      </c>
      <c r="AN123" s="20">
        <f>HLOOKUP(B123,'[2]RECIPE ROW'!$A$4:$BK$107,MATCH($AN$3,'[2]RECIPE ROW'!$B$4:$B$107,0))*D123</f>
        <v>0</v>
      </c>
      <c r="AO123" s="20">
        <f>HLOOKUP(B123,'[2]RECIPE ROW'!$A$4:$BK$107,MATCH($AO$3,'[2]RECIPE ROW'!$B$4:$B$107,0))*D123</f>
        <v>0</v>
      </c>
      <c r="AP123" s="20">
        <f>HLOOKUP(B123,'[2]RECIPE ROW'!$A$4:$BK$107,MATCH($AP$3,'[2]RECIPE ROW'!$B$4:$B$107,0))*D123</f>
        <v>0</v>
      </c>
      <c r="AQ123" s="20">
        <f>HLOOKUP(B123,'[2]RECIPE ROW'!$A$4:$BK$107,MATCH($AQ$3,'[2]RECIPE ROW'!$B$4:$B$107,0))*D123</f>
        <v>0</v>
      </c>
      <c r="AR123" s="20">
        <f>HLOOKUP(B123,'[2]RECIPE ROW'!$A$4:$BK$107,MATCH($AR$3,'[2]RECIPE ROW'!$B$4:$B$107,0))*D123</f>
        <v>0</v>
      </c>
      <c r="AS123" s="20">
        <f>HLOOKUP(B123,'[2]RECIPE ROW'!$A$4:$BK$107,MATCH($AS$3,'[2]RECIPE ROW'!$B$4:$B$107,0))*D123</f>
        <v>0</v>
      </c>
      <c r="AT123" s="20">
        <f>HLOOKUP(B123,'[2]RECIPE ROW'!$A$4:$BK$107,MATCH($AT$3,'[2]RECIPE ROW'!$B$4:$B$107,0))*D123</f>
        <v>0</v>
      </c>
      <c r="AU123" s="20">
        <f>HLOOKUP(B123,'[2]RECIPE ROW'!$A$4:$BK$107,MATCH($AU$3,'[2]RECIPE ROW'!$B$4:$B$107,0))*D123</f>
        <v>0</v>
      </c>
      <c r="AV123" s="20">
        <f>HLOOKUP(B123,'[2]RECIPE ROW'!$A$4:$BK$107,MATCH($AV$3,'[2]RECIPE ROW'!$B$4:$B$107,0))*D123</f>
        <v>0</v>
      </c>
      <c r="AW123" s="20">
        <f>HLOOKUP(B123,'[2]RECIPE ROW'!$A$4:$BK$107,MATCH($AW$3,'[2]RECIPE ROW'!$B$4:$B$107,0))*D123</f>
        <v>0</v>
      </c>
      <c r="AX123" s="20">
        <f>HLOOKUP(B123,'[2]RECIPE ROW'!$A$4:$BK$107,MATCH($AX$3,'[2]RECIPE ROW'!$B$4:$B$107,0))*D123</f>
        <v>0</v>
      </c>
      <c r="AY123" s="20">
        <f>HLOOKUP(B123,'[2]RECIPE ROW'!$A$4:$BK$107,MATCH($AY$3,'[2]RECIPE ROW'!$B$4:$B$107,0))*D123</f>
        <v>0</v>
      </c>
      <c r="AZ123" s="20">
        <f>HLOOKUP(B123,'[2]RECIPE ROW'!$A$4:$BK$107,MATCH($AZ$3,'[2]RECIPE ROW'!$B$4:$B$107,0))*D123</f>
        <v>0</v>
      </c>
      <c r="BA123" s="20">
        <f>HLOOKUP(B123,'[2]RECIPE ROW'!$A$4:$BK$107,MATCH($BA$3,'[2]RECIPE ROW'!$B$4:$B$107,0))*D123</f>
        <v>0</v>
      </c>
      <c r="BB123" s="20">
        <f>HLOOKUP(B123,'[2]RECIPE ROW'!$A$4:$BK$107,MATCH($BB$3,'[2]RECIPE ROW'!$B$4:$B$107,0))*D123</f>
        <v>0</v>
      </c>
      <c r="BC123" s="20">
        <f>HLOOKUP(B123,'[2]RECIPE ROW'!$A$4:$BK$107,MATCH($BC$3,'[2]RECIPE ROW'!$B$4:$B$107,0))*D123</f>
        <v>0</v>
      </c>
      <c r="BD123" s="20">
        <f>HLOOKUP(B123,'[2]RECIPE ROW'!$A$4:$BK$107,MATCH($BD$3,'[2]RECIPE ROW'!$B$4:$B$107,0))*D123</f>
        <v>0</v>
      </c>
      <c r="BE123" s="20">
        <f>HLOOKUP(B123,'[2]RECIPE ROW'!$A$4:$BK$107,MATCH($BE$3,'[2]RECIPE ROW'!$B$4:$B$107,0))*D123</f>
        <v>0</v>
      </c>
      <c r="BF123" s="20">
        <f>HLOOKUP(B123,'[2]RECIPE ROW'!$A$4:$BK$107,MATCH($BF$3,'[2]RECIPE ROW'!$B$4:$B$107,0))*D123</f>
        <v>0</v>
      </c>
      <c r="BG123" s="20">
        <f>HLOOKUP(B123,'[2]RECIPE ROW'!$A$4:$BK$107,MATCH($BG$3,'[2]RECIPE ROW'!$B$4:$B$107,0))*D123</f>
        <v>0</v>
      </c>
      <c r="BH123" s="20">
        <f>HLOOKUP(B123,'[2]RECIPE ROW'!$A$4:$BK$107,MATCH($BH$3,'[2]RECIPE ROW'!$B$4:$B$107,0))*D123</f>
        <v>0</v>
      </c>
    </row>
    <row r="124" spans="1:60" s="14" customFormat="1" ht="21" customHeight="1">
      <c r="A124" s="9">
        <v>166</v>
      </c>
      <c r="B124" s="9">
        <v>1000</v>
      </c>
      <c r="C124" s="10">
        <f>VLOOKUP(A124,'[1]موازنه المبيعات '!$B$5:$R$1200,2,0)</f>
        <v>0</v>
      </c>
      <c r="D124" s="11">
        <f>VLOOKUP(A124,'[1]SALES FORCAST'!$B$4:$O$338,3,0)</f>
        <v>0</v>
      </c>
      <c r="E124" s="20">
        <f>HLOOKUP(B124,'[2]RECIPE ROW'!$A$4:$BK$107,MATCH($E$3,'[2]RECIPE ROW'!$B$4:$B$107,0))*D124</f>
        <v>0</v>
      </c>
      <c r="F124" s="20">
        <f>HLOOKUP(B124,[2]!recipe,MATCH($F$3,'[2]RECIPE ROW'!$B$4:$B$107,0))*D124</f>
        <v>0</v>
      </c>
      <c r="G124" s="20">
        <f>HLOOKUP(B124,'[2]RECIPE ROW'!$A$4:$BK$107,MATCH($G$3,'[2]RECIPE ROW'!$B$4:$B$107,0))*D124</f>
        <v>0</v>
      </c>
      <c r="H124" s="20">
        <f>HLOOKUP(B124,'[2]RECIPE ROW'!$A$4:$BK$107,MATCH($H$3,'[2]RECIPE ROW'!$B$4:$B$107,0))*D124</f>
        <v>0</v>
      </c>
      <c r="I124" s="20">
        <f>HLOOKUP(B124,'[2]RECIPE ROW'!$A$4:$BK$107,MATCH($I$3,'[2]RECIPE ROW'!$B$4:$B$107,0))*D124</f>
        <v>0</v>
      </c>
      <c r="J124" s="20">
        <f>HLOOKUP(B124,'[2]RECIPE ROW'!$A$4:$BK$107,MATCH($J$3,'[2]RECIPE ROW'!$B$4:$B$107,0))*D124</f>
        <v>0</v>
      </c>
      <c r="K124" s="20">
        <f>HLOOKUP(B124,'[2]RECIPE ROW'!$A$4:$BK$107,MATCH($K$3,'[2]RECIPE ROW'!$B$4:$B$107,0))*D124</f>
        <v>0</v>
      </c>
      <c r="L124" s="20">
        <f>HLOOKUP(B124,'[2]RECIPE ROW'!$A$4:$BK$107,MATCH($L$3,'[2]RECIPE ROW'!$B$4:$B$107,0))*D124</f>
        <v>0</v>
      </c>
      <c r="M124" s="20">
        <f>HLOOKUP(B124,'[2]RECIPE ROW'!$A$4:$BK$107,MATCH($M$3,'[2]RECIPE ROW'!$B$4:$B$107,0))*D124</f>
        <v>0</v>
      </c>
      <c r="N124" s="20">
        <f>HLOOKUP(B124,'[2]RECIPE ROW'!$A$4:$BK$107,MATCH($N$3,'[2]RECIPE ROW'!$B$4:$B$107,0))*D124</f>
        <v>0</v>
      </c>
      <c r="O124" s="20">
        <f>HLOOKUP(B124,'[2]RECIPE ROW'!$A$4:$BK$107,MATCH($O$3,'[2]RECIPE ROW'!$B$4:$B$107,0))*D124</f>
        <v>0</v>
      </c>
      <c r="P124" s="20">
        <f>HLOOKUP(B124,'[2]RECIPE ROW'!$A$4:$BK$107,MATCH($P$3,'[2]RECIPE ROW'!$B$4:$B$107,0))*D124</f>
        <v>0</v>
      </c>
      <c r="Q124" s="20">
        <f>HLOOKUP(B124,'[2]RECIPE ROW'!$A$4:$BK$107,MATCH($Q$3,'[2]RECIPE ROW'!$B$4:$B$107,0))*D124</f>
        <v>0</v>
      </c>
      <c r="R124" s="20">
        <f>HLOOKUP(B124,'[2]RECIPE ROW'!$A$4:$BK$107,MATCH($R$3,'[2]RECIPE ROW'!$B$4:$B$107,0))*D124</f>
        <v>0</v>
      </c>
      <c r="S124" s="20">
        <f>HLOOKUP(B124,'[2]RECIPE ROW'!$A$4:$BK$107,MATCH($S$3,'[2]RECIPE ROW'!$B$4:$B$107,0))*D124</f>
        <v>0</v>
      </c>
      <c r="T124" s="20">
        <f>HLOOKUP(B124,'[2]RECIPE ROW'!$A$4:$BK$107,MATCH($T$3,'[2]RECIPE ROW'!$B$4:$B$107,0))*D124</f>
        <v>0</v>
      </c>
      <c r="U124" s="20">
        <f>HLOOKUP(B124,'[2]RECIPE ROW'!$A$4:$BK$107,MATCH($U$3,'[2]RECIPE ROW'!$B$4:$B$107,0))*D124</f>
        <v>0</v>
      </c>
      <c r="V124" s="20">
        <f>HLOOKUP(B124,'[2]RECIPE ROW'!$A$4:$BK$107,MATCH($V$3,'[2]RECIPE ROW'!$B$4:$B$107,0))*D124</f>
        <v>0</v>
      </c>
      <c r="W124" s="20">
        <f>HLOOKUP(B124,'[2]RECIPE ROW'!$A$4:$BK$107,MATCH($W$3,'[2]RECIPE ROW'!$B$4:$B$107,0))*D124</f>
        <v>0</v>
      </c>
      <c r="X124" s="20">
        <f>HLOOKUP(B124,'[2]RECIPE ROW'!$A$4:$BK$107,MATCH($X$3,'[2]RECIPE ROW'!$B$4:$B$107,0))*D124</f>
        <v>0</v>
      </c>
      <c r="Y124" s="20">
        <f>HLOOKUP(B124,'[2]RECIPE ROW'!$A$4:$BK$107,MATCH($Y$3,'[2]RECIPE ROW'!$B$4:$B$107,0))*D124</f>
        <v>0</v>
      </c>
      <c r="Z124" s="20">
        <f>HLOOKUP(B124,'[2]RECIPE ROW'!$A$4:$BK$107,MATCH($Z$3,'[2]RECIPE ROW'!$B$4:$B$107,0))*D124</f>
        <v>0</v>
      </c>
      <c r="AA124" s="20">
        <f>HLOOKUP(B124,'[2]RECIPE ROW'!$A$4:$BK$107,MATCH($AA$3,'[2]RECIPE ROW'!$B$4:$B$107,0))*D124</f>
        <v>0</v>
      </c>
      <c r="AB124" s="20">
        <f>HLOOKUP(B124,'[2]RECIPE ROW'!$A$4:$BK$107,MATCH($AB$3,'[2]RECIPE ROW'!$B$4:$B$107,0))*D124</f>
        <v>0</v>
      </c>
      <c r="AC124" s="20">
        <f>HLOOKUP(B124,'[2]RECIPE ROW'!$A$4:$BK$107,MATCH($AC$3,'[2]RECIPE ROW'!$B$4:$B$107,0))*D124</f>
        <v>0</v>
      </c>
      <c r="AD124" s="20">
        <f>HLOOKUP(B124,'[2]RECIPE ROW'!$A$4:$BK$107,MATCH($AD$3,'[2]RECIPE ROW'!$B$4:$B$107,0))*D124</f>
        <v>0</v>
      </c>
      <c r="AE124" s="20">
        <f>HLOOKUP(B124,'[2]RECIPE ROW'!$A$4:$BK$107,MATCH($AE$3,'[2]RECIPE ROW'!$B$4:$B$107,0))*D124</f>
        <v>0</v>
      </c>
      <c r="AF124" s="20">
        <f>HLOOKUP(B124,'[2]RECIPE ROW'!$A$4:$BK$107,MATCH($AF$3,'[2]RECIPE ROW'!$B$4:$B$107,0))*D124</f>
        <v>0</v>
      </c>
      <c r="AG124" s="20">
        <f>HLOOKUP(B124,'[2]RECIPE ROW'!$A$4:$BK$107,MATCH($AG$3,'[2]RECIPE ROW'!$B$4:$B$107,0))*D124</f>
        <v>0</v>
      </c>
      <c r="AH124" s="20">
        <f>HLOOKUP(B124,'[2]RECIPE ROW'!$A$4:$BK$107,MATCH($AH$3,'[2]RECIPE ROW'!$B$4:$B$107,0))*D124</f>
        <v>0</v>
      </c>
      <c r="AI124" s="20">
        <f>HLOOKUP(B124,'[2]RECIPE ROW'!$A$4:$BK$107,MATCH($AI$3,'[2]RECIPE ROW'!$B$4:$B$107,0))*D124</f>
        <v>0</v>
      </c>
      <c r="AJ124" s="20">
        <f>HLOOKUP(B124,'[2]RECIPE ROW'!$A$4:$BK$107,MATCH($AJ$3,'[2]RECIPE ROW'!$B$4:$B$107,0))*D124</f>
        <v>0</v>
      </c>
      <c r="AK124" s="20">
        <f>HLOOKUP(B124,'[2]RECIPE ROW'!$A$4:$BK$107,MATCH($AK$3,'[2]RECIPE ROW'!$B$4:$B$107,0))*D124</f>
        <v>0</v>
      </c>
      <c r="AL124" s="20">
        <f>HLOOKUP(B124,'[2]RECIPE ROW'!$A$4:$BK$107,MATCH($AL$3,'[2]RECIPE ROW'!$B$4:$B$107,0))*D124</f>
        <v>0</v>
      </c>
      <c r="AM124" s="20">
        <f>HLOOKUP(B124,'[2]RECIPE ROW'!$A$4:$BK$107,MATCH($AM$3,'[2]RECIPE ROW'!$B$4:$B$107,0))*D124</f>
        <v>0</v>
      </c>
      <c r="AN124" s="20">
        <f>HLOOKUP(B124,'[2]RECIPE ROW'!$A$4:$BK$107,MATCH($AN$3,'[2]RECIPE ROW'!$B$4:$B$107,0))*D124</f>
        <v>0</v>
      </c>
      <c r="AO124" s="20">
        <f>HLOOKUP(B124,'[2]RECIPE ROW'!$A$4:$BK$107,MATCH($AO$3,'[2]RECIPE ROW'!$B$4:$B$107,0))*D124</f>
        <v>0</v>
      </c>
      <c r="AP124" s="20">
        <f>HLOOKUP(B124,'[2]RECIPE ROW'!$A$4:$BK$107,MATCH($AP$3,'[2]RECIPE ROW'!$B$4:$B$107,0))*D124</f>
        <v>0</v>
      </c>
      <c r="AQ124" s="20">
        <f>HLOOKUP(B124,'[2]RECIPE ROW'!$A$4:$BK$107,MATCH($AQ$3,'[2]RECIPE ROW'!$B$4:$B$107,0))*D124</f>
        <v>0</v>
      </c>
      <c r="AR124" s="20">
        <f>HLOOKUP(B124,'[2]RECIPE ROW'!$A$4:$BK$107,MATCH($AR$3,'[2]RECIPE ROW'!$B$4:$B$107,0))*D124</f>
        <v>0</v>
      </c>
      <c r="AS124" s="20">
        <f>HLOOKUP(B124,'[2]RECIPE ROW'!$A$4:$BK$107,MATCH($AS$3,'[2]RECIPE ROW'!$B$4:$B$107,0))*D124</f>
        <v>0</v>
      </c>
      <c r="AT124" s="20">
        <f>HLOOKUP(B124,'[2]RECIPE ROW'!$A$4:$BK$107,MATCH($AT$3,'[2]RECIPE ROW'!$B$4:$B$107,0))*D124</f>
        <v>0</v>
      </c>
      <c r="AU124" s="20">
        <f>HLOOKUP(B124,'[2]RECIPE ROW'!$A$4:$BK$107,MATCH($AU$3,'[2]RECIPE ROW'!$B$4:$B$107,0))*D124</f>
        <v>0</v>
      </c>
      <c r="AV124" s="20">
        <f>HLOOKUP(B124,'[2]RECIPE ROW'!$A$4:$BK$107,MATCH($AV$3,'[2]RECIPE ROW'!$B$4:$B$107,0))*D124</f>
        <v>0</v>
      </c>
      <c r="AW124" s="20">
        <f>HLOOKUP(B124,'[2]RECIPE ROW'!$A$4:$BK$107,MATCH($AW$3,'[2]RECIPE ROW'!$B$4:$B$107,0))*D124</f>
        <v>0</v>
      </c>
      <c r="AX124" s="20">
        <f>HLOOKUP(B124,'[2]RECIPE ROW'!$A$4:$BK$107,MATCH($AX$3,'[2]RECIPE ROW'!$B$4:$B$107,0))*D124</f>
        <v>0</v>
      </c>
      <c r="AY124" s="20">
        <f>HLOOKUP(B124,'[2]RECIPE ROW'!$A$4:$BK$107,MATCH($AY$3,'[2]RECIPE ROW'!$B$4:$B$107,0))*D124</f>
        <v>0</v>
      </c>
      <c r="AZ124" s="20">
        <f>HLOOKUP(B124,'[2]RECIPE ROW'!$A$4:$BK$107,MATCH($AZ$3,'[2]RECIPE ROW'!$B$4:$B$107,0))*D124</f>
        <v>0</v>
      </c>
      <c r="BA124" s="20">
        <f>HLOOKUP(B124,'[2]RECIPE ROW'!$A$4:$BK$107,MATCH($BA$3,'[2]RECIPE ROW'!$B$4:$B$107,0))*D124</f>
        <v>0</v>
      </c>
      <c r="BB124" s="20">
        <f>HLOOKUP(B124,'[2]RECIPE ROW'!$A$4:$BK$107,MATCH($BB$3,'[2]RECIPE ROW'!$B$4:$B$107,0))*D124</f>
        <v>0</v>
      </c>
      <c r="BC124" s="20">
        <f>HLOOKUP(B124,'[2]RECIPE ROW'!$A$4:$BK$107,MATCH($BC$3,'[2]RECIPE ROW'!$B$4:$B$107,0))*D124</f>
        <v>0</v>
      </c>
      <c r="BD124" s="20">
        <f>HLOOKUP(B124,'[2]RECIPE ROW'!$A$4:$BK$107,MATCH($BD$3,'[2]RECIPE ROW'!$B$4:$B$107,0))*D124</f>
        <v>0</v>
      </c>
      <c r="BE124" s="20">
        <f>HLOOKUP(B124,'[2]RECIPE ROW'!$A$4:$BK$107,MATCH($BE$3,'[2]RECIPE ROW'!$B$4:$B$107,0))*D124</f>
        <v>0</v>
      </c>
      <c r="BF124" s="20">
        <f>HLOOKUP(B124,'[2]RECIPE ROW'!$A$4:$BK$107,MATCH($BF$3,'[2]RECIPE ROW'!$B$4:$B$107,0))*D124</f>
        <v>0</v>
      </c>
      <c r="BG124" s="20">
        <f>HLOOKUP(B124,'[2]RECIPE ROW'!$A$4:$BK$107,MATCH($BG$3,'[2]RECIPE ROW'!$B$4:$B$107,0))*D124</f>
        <v>0</v>
      </c>
      <c r="BH124" s="20">
        <f>HLOOKUP(B124,'[2]RECIPE ROW'!$A$4:$BK$107,MATCH($BH$3,'[2]RECIPE ROW'!$B$4:$B$107,0))*D124</f>
        <v>0</v>
      </c>
    </row>
    <row r="125" spans="1:60" s="14" customFormat="1" ht="21" customHeight="1">
      <c r="A125" s="9">
        <v>167</v>
      </c>
      <c r="B125" s="9">
        <v>1000</v>
      </c>
      <c r="C125" s="10">
        <f>VLOOKUP(A125,'[1]موازنه المبيعات '!$B$5:$R$1200,2,0)</f>
        <v>0</v>
      </c>
      <c r="D125" s="11">
        <f>VLOOKUP(A125,'[1]SALES FORCAST'!$B$4:$O$338,3,0)</f>
        <v>0</v>
      </c>
      <c r="E125" s="20">
        <f>HLOOKUP(B125,'[2]RECIPE ROW'!$A$4:$BK$107,MATCH($E$3,'[2]RECIPE ROW'!$B$4:$B$107,0))*D125</f>
        <v>0</v>
      </c>
      <c r="F125" s="20">
        <f>HLOOKUP(B125,[2]!recipe,MATCH($F$3,'[2]RECIPE ROW'!$B$4:$B$107,0))*D125</f>
        <v>0</v>
      </c>
      <c r="G125" s="20">
        <f>HLOOKUP(B125,'[2]RECIPE ROW'!$A$4:$BK$107,MATCH($G$3,'[2]RECIPE ROW'!$B$4:$B$107,0))*D125</f>
        <v>0</v>
      </c>
      <c r="H125" s="20">
        <f>HLOOKUP(B125,'[2]RECIPE ROW'!$A$4:$BK$107,MATCH($H$3,'[2]RECIPE ROW'!$B$4:$B$107,0))*D125</f>
        <v>0</v>
      </c>
      <c r="I125" s="20">
        <f>HLOOKUP(B125,'[2]RECIPE ROW'!$A$4:$BK$107,MATCH($I$3,'[2]RECIPE ROW'!$B$4:$B$107,0))*D125</f>
        <v>0</v>
      </c>
      <c r="J125" s="20">
        <f>HLOOKUP(B125,'[2]RECIPE ROW'!$A$4:$BK$107,MATCH($J$3,'[2]RECIPE ROW'!$B$4:$B$107,0))*D125</f>
        <v>0</v>
      </c>
      <c r="K125" s="20">
        <f>HLOOKUP(B125,'[2]RECIPE ROW'!$A$4:$BK$107,MATCH($K$3,'[2]RECIPE ROW'!$B$4:$B$107,0))*D125</f>
        <v>0</v>
      </c>
      <c r="L125" s="20">
        <f>HLOOKUP(B125,'[2]RECIPE ROW'!$A$4:$BK$107,MATCH($L$3,'[2]RECIPE ROW'!$B$4:$B$107,0))*D125</f>
        <v>0</v>
      </c>
      <c r="M125" s="20">
        <f>HLOOKUP(B125,'[2]RECIPE ROW'!$A$4:$BK$107,MATCH($M$3,'[2]RECIPE ROW'!$B$4:$B$107,0))*D125</f>
        <v>0</v>
      </c>
      <c r="N125" s="20">
        <f>HLOOKUP(B125,'[2]RECIPE ROW'!$A$4:$BK$107,MATCH($N$3,'[2]RECIPE ROW'!$B$4:$B$107,0))*D125</f>
        <v>0</v>
      </c>
      <c r="O125" s="20">
        <f>HLOOKUP(B125,'[2]RECIPE ROW'!$A$4:$BK$107,MATCH($O$3,'[2]RECIPE ROW'!$B$4:$B$107,0))*D125</f>
        <v>0</v>
      </c>
      <c r="P125" s="20">
        <f>HLOOKUP(B125,'[2]RECIPE ROW'!$A$4:$BK$107,MATCH($P$3,'[2]RECIPE ROW'!$B$4:$B$107,0))*D125</f>
        <v>0</v>
      </c>
      <c r="Q125" s="20">
        <f>HLOOKUP(B125,'[2]RECIPE ROW'!$A$4:$BK$107,MATCH($Q$3,'[2]RECIPE ROW'!$B$4:$B$107,0))*D125</f>
        <v>0</v>
      </c>
      <c r="R125" s="20">
        <f>HLOOKUP(B125,'[2]RECIPE ROW'!$A$4:$BK$107,MATCH($R$3,'[2]RECIPE ROW'!$B$4:$B$107,0))*D125</f>
        <v>0</v>
      </c>
      <c r="S125" s="20">
        <f>HLOOKUP(B125,'[2]RECIPE ROW'!$A$4:$BK$107,MATCH($S$3,'[2]RECIPE ROW'!$B$4:$B$107,0))*D125</f>
        <v>0</v>
      </c>
      <c r="T125" s="20">
        <f>HLOOKUP(B125,'[2]RECIPE ROW'!$A$4:$BK$107,MATCH($T$3,'[2]RECIPE ROW'!$B$4:$B$107,0))*D125</f>
        <v>0</v>
      </c>
      <c r="U125" s="20">
        <f>HLOOKUP(B125,'[2]RECIPE ROW'!$A$4:$BK$107,MATCH($U$3,'[2]RECIPE ROW'!$B$4:$B$107,0))*D125</f>
        <v>0</v>
      </c>
      <c r="V125" s="20">
        <f>HLOOKUP(B125,'[2]RECIPE ROW'!$A$4:$BK$107,MATCH($V$3,'[2]RECIPE ROW'!$B$4:$B$107,0))*D125</f>
        <v>0</v>
      </c>
      <c r="W125" s="20">
        <f>HLOOKUP(B125,'[2]RECIPE ROW'!$A$4:$BK$107,MATCH($W$3,'[2]RECIPE ROW'!$B$4:$B$107,0))*D125</f>
        <v>0</v>
      </c>
      <c r="X125" s="20">
        <f>HLOOKUP(B125,'[2]RECIPE ROW'!$A$4:$BK$107,MATCH($X$3,'[2]RECIPE ROW'!$B$4:$B$107,0))*D125</f>
        <v>0</v>
      </c>
      <c r="Y125" s="20">
        <f>HLOOKUP(B125,'[2]RECIPE ROW'!$A$4:$BK$107,MATCH($Y$3,'[2]RECIPE ROW'!$B$4:$B$107,0))*D125</f>
        <v>0</v>
      </c>
      <c r="Z125" s="20">
        <f>HLOOKUP(B125,'[2]RECIPE ROW'!$A$4:$BK$107,MATCH($Z$3,'[2]RECIPE ROW'!$B$4:$B$107,0))*D125</f>
        <v>0</v>
      </c>
      <c r="AA125" s="20">
        <f>HLOOKUP(B125,'[2]RECIPE ROW'!$A$4:$BK$107,MATCH($AA$3,'[2]RECIPE ROW'!$B$4:$B$107,0))*D125</f>
        <v>0</v>
      </c>
      <c r="AB125" s="20">
        <f>HLOOKUP(B125,'[2]RECIPE ROW'!$A$4:$BK$107,MATCH($AB$3,'[2]RECIPE ROW'!$B$4:$B$107,0))*D125</f>
        <v>0</v>
      </c>
      <c r="AC125" s="20">
        <f>HLOOKUP(B125,'[2]RECIPE ROW'!$A$4:$BK$107,MATCH($AC$3,'[2]RECIPE ROW'!$B$4:$B$107,0))*D125</f>
        <v>0</v>
      </c>
      <c r="AD125" s="20">
        <f>HLOOKUP(B125,'[2]RECIPE ROW'!$A$4:$BK$107,MATCH($AD$3,'[2]RECIPE ROW'!$B$4:$B$107,0))*D125</f>
        <v>0</v>
      </c>
      <c r="AE125" s="20">
        <f>HLOOKUP(B125,'[2]RECIPE ROW'!$A$4:$BK$107,MATCH($AE$3,'[2]RECIPE ROW'!$B$4:$B$107,0))*D125</f>
        <v>0</v>
      </c>
      <c r="AF125" s="20">
        <f>HLOOKUP(B125,'[2]RECIPE ROW'!$A$4:$BK$107,MATCH($AF$3,'[2]RECIPE ROW'!$B$4:$B$107,0))*D125</f>
        <v>0</v>
      </c>
      <c r="AG125" s="20">
        <f>HLOOKUP(B125,'[2]RECIPE ROW'!$A$4:$BK$107,MATCH($AG$3,'[2]RECIPE ROW'!$B$4:$B$107,0))*D125</f>
        <v>0</v>
      </c>
      <c r="AH125" s="20">
        <f>HLOOKUP(B125,'[2]RECIPE ROW'!$A$4:$BK$107,MATCH($AH$3,'[2]RECIPE ROW'!$B$4:$B$107,0))*D125</f>
        <v>0</v>
      </c>
      <c r="AI125" s="20">
        <f>HLOOKUP(B125,'[2]RECIPE ROW'!$A$4:$BK$107,MATCH($AI$3,'[2]RECIPE ROW'!$B$4:$B$107,0))*D125</f>
        <v>0</v>
      </c>
      <c r="AJ125" s="20">
        <f>HLOOKUP(B125,'[2]RECIPE ROW'!$A$4:$BK$107,MATCH($AJ$3,'[2]RECIPE ROW'!$B$4:$B$107,0))*D125</f>
        <v>0</v>
      </c>
      <c r="AK125" s="20">
        <f>HLOOKUP(B125,'[2]RECIPE ROW'!$A$4:$BK$107,MATCH($AK$3,'[2]RECIPE ROW'!$B$4:$B$107,0))*D125</f>
        <v>0</v>
      </c>
      <c r="AL125" s="20">
        <f>HLOOKUP(B125,'[2]RECIPE ROW'!$A$4:$BK$107,MATCH($AL$3,'[2]RECIPE ROW'!$B$4:$B$107,0))*D125</f>
        <v>0</v>
      </c>
      <c r="AM125" s="20">
        <f>HLOOKUP(B125,'[2]RECIPE ROW'!$A$4:$BK$107,MATCH($AM$3,'[2]RECIPE ROW'!$B$4:$B$107,0))*D125</f>
        <v>0</v>
      </c>
      <c r="AN125" s="20">
        <f>HLOOKUP(B125,'[2]RECIPE ROW'!$A$4:$BK$107,MATCH($AN$3,'[2]RECIPE ROW'!$B$4:$B$107,0))*D125</f>
        <v>0</v>
      </c>
      <c r="AO125" s="20">
        <f>HLOOKUP(B125,'[2]RECIPE ROW'!$A$4:$BK$107,MATCH($AO$3,'[2]RECIPE ROW'!$B$4:$B$107,0))*D125</f>
        <v>0</v>
      </c>
      <c r="AP125" s="20">
        <f>HLOOKUP(B125,'[2]RECIPE ROW'!$A$4:$BK$107,MATCH($AP$3,'[2]RECIPE ROW'!$B$4:$B$107,0))*D125</f>
        <v>0</v>
      </c>
      <c r="AQ125" s="20">
        <f>HLOOKUP(B125,'[2]RECIPE ROW'!$A$4:$BK$107,MATCH($AQ$3,'[2]RECIPE ROW'!$B$4:$B$107,0))*D125</f>
        <v>0</v>
      </c>
      <c r="AR125" s="20">
        <f>HLOOKUP(B125,'[2]RECIPE ROW'!$A$4:$BK$107,MATCH($AR$3,'[2]RECIPE ROW'!$B$4:$B$107,0))*D125</f>
        <v>0</v>
      </c>
      <c r="AS125" s="20">
        <f>HLOOKUP(B125,'[2]RECIPE ROW'!$A$4:$BK$107,MATCH($AS$3,'[2]RECIPE ROW'!$B$4:$B$107,0))*D125</f>
        <v>0</v>
      </c>
      <c r="AT125" s="20">
        <f>HLOOKUP(B125,'[2]RECIPE ROW'!$A$4:$BK$107,MATCH($AT$3,'[2]RECIPE ROW'!$B$4:$B$107,0))*D125</f>
        <v>0</v>
      </c>
      <c r="AU125" s="20">
        <f>HLOOKUP(B125,'[2]RECIPE ROW'!$A$4:$BK$107,MATCH($AU$3,'[2]RECIPE ROW'!$B$4:$B$107,0))*D125</f>
        <v>0</v>
      </c>
      <c r="AV125" s="20">
        <f>HLOOKUP(B125,'[2]RECIPE ROW'!$A$4:$BK$107,MATCH($AV$3,'[2]RECIPE ROW'!$B$4:$B$107,0))*D125</f>
        <v>0</v>
      </c>
      <c r="AW125" s="20">
        <f>HLOOKUP(B125,'[2]RECIPE ROW'!$A$4:$BK$107,MATCH($AW$3,'[2]RECIPE ROW'!$B$4:$B$107,0))*D125</f>
        <v>0</v>
      </c>
      <c r="AX125" s="20">
        <f>HLOOKUP(B125,'[2]RECIPE ROW'!$A$4:$BK$107,MATCH($AX$3,'[2]RECIPE ROW'!$B$4:$B$107,0))*D125</f>
        <v>0</v>
      </c>
      <c r="AY125" s="20">
        <f>HLOOKUP(B125,'[2]RECIPE ROW'!$A$4:$BK$107,MATCH($AY$3,'[2]RECIPE ROW'!$B$4:$B$107,0))*D125</f>
        <v>0</v>
      </c>
      <c r="AZ125" s="20">
        <f>HLOOKUP(B125,'[2]RECIPE ROW'!$A$4:$BK$107,MATCH($AZ$3,'[2]RECIPE ROW'!$B$4:$B$107,0))*D125</f>
        <v>0</v>
      </c>
      <c r="BA125" s="20">
        <f>HLOOKUP(B125,'[2]RECIPE ROW'!$A$4:$BK$107,MATCH($BA$3,'[2]RECIPE ROW'!$B$4:$B$107,0))*D125</f>
        <v>0</v>
      </c>
      <c r="BB125" s="20">
        <f>HLOOKUP(B125,'[2]RECIPE ROW'!$A$4:$BK$107,MATCH($BB$3,'[2]RECIPE ROW'!$B$4:$B$107,0))*D125</f>
        <v>0</v>
      </c>
      <c r="BC125" s="20">
        <f>HLOOKUP(B125,'[2]RECIPE ROW'!$A$4:$BK$107,MATCH($BC$3,'[2]RECIPE ROW'!$B$4:$B$107,0))*D125</f>
        <v>0</v>
      </c>
      <c r="BD125" s="20">
        <f>HLOOKUP(B125,'[2]RECIPE ROW'!$A$4:$BK$107,MATCH($BD$3,'[2]RECIPE ROW'!$B$4:$B$107,0))*D125</f>
        <v>0</v>
      </c>
      <c r="BE125" s="20">
        <f>HLOOKUP(B125,'[2]RECIPE ROW'!$A$4:$BK$107,MATCH($BE$3,'[2]RECIPE ROW'!$B$4:$B$107,0))*D125</f>
        <v>0</v>
      </c>
      <c r="BF125" s="20">
        <f>HLOOKUP(B125,'[2]RECIPE ROW'!$A$4:$BK$107,MATCH($BF$3,'[2]RECIPE ROW'!$B$4:$B$107,0))*D125</f>
        <v>0</v>
      </c>
      <c r="BG125" s="20">
        <f>HLOOKUP(B125,'[2]RECIPE ROW'!$A$4:$BK$107,MATCH($BG$3,'[2]RECIPE ROW'!$B$4:$B$107,0))*D125</f>
        <v>0</v>
      </c>
      <c r="BH125" s="20">
        <f>HLOOKUP(B125,'[2]RECIPE ROW'!$A$4:$BK$107,MATCH($BH$3,'[2]RECIPE ROW'!$B$4:$B$107,0))*D125</f>
        <v>0</v>
      </c>
    </row>
    <row r="126" spans="1:60" s="14" customFormat="1" ht="21" customHeight="1">
      <c r="A126" s="9">
        <v>168</v>
      </c>
      <c r="B126" s="9">
        <v>1000</v>
      </c>
      <c r="C126" s="10">
        <f>VLOOKUP(A126,'[1]موازنه المبيعات '!$B$5:$R$1200,2,0)</f>
        <v>0</v>
      </c>
      <c r="D126" s="11">
        <f>VLOOKUP(A126,'[1]SALES FORCAST'!$B$4:$O$338,3,0)</f>
        <v>0</v>
      </c>
      <c r="E126" s="20">
        <f>HLOOKUP(B126,'[2]RECIPE ROW'!$A$4:$BK$107,MATCH($E$3,'[2]RECIPE ROW'!$B$4:$B$107,0))*D126</f>
        <v>0</v>
      </c>
      <c r="F126" s="20">
        <f>HLOOKUP(B126,[2]!recipe,MATCH($F$3,'[2]RECIPE ROW'!$B$4:$B$107,0))*D126</f>
        <v>0</v>
      </c>
      <c r="G126" s="20">
        <f>HLOOKUP(B126,'[2]RECIPE ROW'!$A$4:$BK$107,MATCH($G$3,'[2]RECIPE ROW'!$B$4:$B$107,0))*D126</f>
        <v>0</v>
      </c>
      <c r="H126" s="20">
        <f>HLOOKUP(B126,'[2]RECIPE ROW'!$A$4:$BK$107,MATCH($H$3,'[2]RECIPE ROW'!$B$4:$B$107,0))*D126</f>
        <v>0</v>
      </c>
      <c r="I126" s="20">
        <f>HLOOKUP(B126,'[2]RECIPE ROW'!$A$4:$BK$107,MATCH($I$3,'[2]RECIPE ROW'!$B$4:$B$107,0))*D126</f>
        <v>0</v>
      </c>
      <c r="J126" s="20">
        <f>HLOOKUP(B126,'[2]RECIPE ROW'!$A$4:$BK$107,MATCH($J$3,'[2]RECIPE ROW'!$B$4:$B$107,0))*D126</f>
        <v>0</v>
      </c>
      <c r="K126" s="20">
        <f>HLOOKUP(B126,'[2]RECIPE ROW'!$A$4:$BK$107,MATCH($K$3,'[2]RECIPE ROW'!$B$4:$B$107,0))*D126</f>
        <v>0</v>
      </c>
      <c r="L126" s="20">
        <f>HLOOKUP(B126,'[2]RECIPE ROW'!$A$4:$BK$107,MATCH($L$3,'[2]RECIPE ROW'!$B$4:$B$107,0))*D126</f>
        <v>0</v>
      </c>
      <c r="M126" s="20">
        <f>HLOOKUP(B126,'[2]RECIPE ROW'!$A$4:$BK$107,MATCH($M$3,'[2]RECIPE ROW'!$B$4:$B$107,0))*D126</f>
        <v>0</v>
      </c>
      <c r="N126" s="20">
        <f>HLOOKUP(B126,'[2]RECIPE ROW'!$A$4:$BK$107,MATCH($N$3,'[2]RECIPE ROW'!$B$4:$B$107,0))*D126</f>
        <v>0</v>
      </c>
      <c r="O126" s="20">
        <f>HLOOKUP(B126,'[2]RECIPE ROW'!$A$4:$BK$107,MATCH($O$3,'[2]RECIPE ROW'!$B$4:$B$107,0))*D126</f>
        <v>0</v>
      </c>
      <c r="P126" s="20">
        <f>HLOOKUP(B126,'[2]RECIPE ROW'!$A$4:$BK$107,MATCH($P$3,'[2]RECIPE ROW'!$B$4:$B$107,0))*D126</f>
        <v>0</v>
      </c>
      <c r="Q126" s="20">
        <f>HLOOKUP(B126,'[2]RECIPE ROW'!$A$4:$BK$107,MATCH($Q$3,'[2]RECIPE ROW'!$B$4:$B$107,0))*D126</f>
        <v>0</v>
      </c>
      <c r="R126" s="20">
        <f>HLOOKUP(B126,'[2]RECIPE ROW'!$A$4:$BK$107,MATCH($R$3,'[2]RECIPE ROW'!$B$4:$B$107,0))*D126</f>
        <v>0</v>
      </c>
      <c r="S126" s="20">
        <f>HLOOKUP(B126,'[2]RECIPE ROW'!$A$4:$BK$107,MATCH($S$3,'[2]RECIPE ROW'!$B$4:$B$107,0))*D126</f>
        <v>0</v>
      </c>
      <c r="T126" s="20">
        <f>HLOOKUP(B126,'[2]RECIPE ROW'!$A$4:$BK$107,MATCH($T$3,'[2]RECIPE ROW'!$B$4:$B$107,0))*D126</f>
        <v>0</v>
      </c>
      <c r="U126" s="20">
        <f>HLOOKUP(B126,'[2]RECIPE ROW'!$A$4:$BK$107,MATCH($U$3,'[2]RECIPE ROW'!$B$4:$B$107,0))*D126</f>
        <v>0</v>
      </c>
      <c r="V126" s="20">
        <f>HLOOKUP(B126,'[2]RECIPE ROW'!$A$4:$BK$107,MATCH($V$3,'[2]RECIPE ROW'!$B$4:$B$107,0))*D126</f>
        <v>0</v>
      </c>
      <c r="W126" s="20">
        <f>HLOOKUP(B126,'[2]RECIPE ROW'!$A$4:$BK$107,MATCH($W$3,'[2]RECIPE ROW'!$B$4:$B$107,0))*D126</f>
        <v>0</v>
      </c>
      <c r="X126" s="20">
        <f>HLOOKUP(B126,'[2]RECIPE ROW'!$A$4:$BK$107,MATCH($X$3,'[2]RECIPE ROW'!$B$4:$B$107,0))*D126</f>
        <v>0</v>
      </c>
      <c r="Y126" s="20">
        <f>HLOOKUP(B126,'[2]RECIPE ROW'!$A$4:$BK$107,MATCH($Y$3,'[2]RECIPE ROW'!$B$4:$B$107,0))*D126</f>
        <v>0</v>
      </c>
      <c r="Z126" s="20">
        <f>HLOOKUP(B126,'[2]RECIPE ROW'!$A$4:$BK$107,MATCH($Z$3,'[2]RECIPE ROW'!$B$4:$B$107,0))*D126</f>
        <v>0</v>
      </c>
      <c r="AA126" s="20">
        <f>HLOOKUP(B126,'[2]RECIPE ROW'!$A$4:$BK$107,MATCH($AA$3,'[2]RECIPE ROW'!$B$4:$B$107,0))*D126</f>
        <v>0</v>
      </c>
      <c r="AB126" s="20">
        <f>HLOOKUP(B126,'[2]RECIPE ROW'!$A$4:$BK$107,MATCH($AB$3,'[2]RECIPE ROW'!$B$4:$B$107,0))*D126</f>
        <v>0</v>
      </c>
      <c r="AC126" s="20">
        <f>HLOOKUP(B126,'[2]RECIPE ROW'!$A$4:$BK$107,MATCH($AC$3,'[2]RECIPE ROW'!$B$4:$B$107,0))*D126</f>
        <v>0</v>
      </c>
      <c r="AD126" s="20">
        <f>HLOOKUP(B126,'[2]RECIPE ROW'!$A$4:$BK$107,MATCH($AD$3,'[2]RECIPE ROW'!$B$4:$B$107,0))*D126</f>
        <v>0</v>
      </c>
      <c r="AE126" s="20">
        <f>HLOOKUP(B126,'[2]RECIPE ROW'!$A$4:$BK$107,MATCH($AE$3,'[2]RECIPE ROW'!$B$4:$B$107,0))*D126</f>
        <v>0</v>
      </c>
      <c r="AF126" s="20">
        <f>HLOOKUP(B126,'[2]RECIPE ROW'!$A$4:$BK$107,MATCH($AF$3,'[2]RECIPE ROW'!$B$4:$B$107,0))*D126</f>
        <v>0</v>
      </c>
      <c r="AG126" s="20">
        <f>HLOOKUP(B126,'[2]RECIPE ROW'!$A$4:$BK$107,MATCH($AG$3,'[2]RECIPE ROW'!$B$4:$B$107,0))*D126</f>
        <v>0</v>
      </c>
      <c r="AH126" s="20">
        <f>HLOOKUP(B126,'[2]RECIPE ROW'!$A$4:$BK$107,MATCH($AH$3,'[2]RECIPE ROW'!$B$4:$B$107,0))*D126</f>
        <v>0</v>
      </c>
      <c r="AI126" s="20">
        <f>HLOOKUP(B126,'[2]RECIPE ROW'!$A$4:$BK$107,MATCH($AI$3,'[2]RECIPE ROW'!$B$4:$B$107,0))*D126</f>
        <v>0</v>
      </c>
      <c r="AJ126" s="20">
        <f>HLOOKUP(B126,'[2]RECIPE ROW'!$A$4:$BK$107,MATCH($AJ$3,'[2]RECIPE ROW'!$B$4:$B$107,0))*D126</f>
        <v>0</v>
      </c>
      <c r="AK126" s="20">
        <f>HLOOKUP(B126,'[2]RECIPE ROW'!$A$4:$BK$107,MATCH($AK$3,'[2]RECIPE ROW'!$B$4:$B$107,0))*D126</f>
        <v>0</v>
      </c>
      <c r="AL126" s="20">
        <f>HLOOKUP(B126,'[2]RECIPE ROW'!$A$4:$BK$107,MATCH($AL$3,'[2]RECIPE ROW'!$B$4:$B$107,0))*D126</f>
        <v>0</v>
      </c>
      <c r="AM126" s="20">
        <f>HLOOKUP(B126,'[2]RECIPE ROW'!$A$4:$BK$107,MATCH($AM$3,'[2]RECIPE ROW'!$B$4:$B$107,0))*D126</f>
        <v>0</v>
      </c>
      <c r="AN126" s="20">
        <f>HLOOKUP(B126,'[2]RECIPE ROW'!$A$4:$BK$107,MATCH($AN$3,'[2]RECIPE ROW'!$B$4:$B$107,0))*D126</f>
        <v>0</v>
      </c>
      <c r="AO126" s="20">
        <f>HLOOKUP(B126,'[2]RECIPE ROW'!$A$4:$BK$107,MATCH($AO$3,'[2]RECIPE ROW'!$B$4:$B$107,0))*D126</f>
        <v>0</v>
      </c>
      <c r="AP126" s="20">
        <f>HLOOKUP(B126,'[2]RECIPE ROW'!$A$4:$BK$107,MATCH($AP$3,'[2]RECIPE ROW'!$B$4:$B$107,0))*D126</f>
        <v>0</v>
      </c>
      <c r="AQ126" s="20">
        <f>HLOOKUP(B126,'[2]RECIPE ROW'!$A$4:$BK$107,MATCH($AQ$3,'[2]RECIPE ROW'!$B$4:$B$107,0))*D126</f>
        <v>0</v>
      </c>
      <c r="AR126" s="20">
        <f>HLOOKUP(B126,'[2]RECIPE ROW'!$A$4:$BK$107,MATCH($AR$3,'[2]RECIPE ROW'!$B$4:$B$107,0))*D126</f>
        <v>0</v>
      </c>
      <c r="AS126" s="20">
        <f>HLOOKUP(B126,'[2]RECIPE ROW'!$A$4:$BK$107,MATCH($AS$3,'[2]RECIPE ROW'!$B$4:$B$107,0))*D126</f>
        <v>0</v>
      </c>
      <c r="AT126" s="20">
        <f>HLOOKUP(B126,'[2]RECIPE ROW'!$A$4:$BK$107,MATCH($AT$3,'[2]RECIPE ROW'!$B$4:$B$107,0))*D126</f>
        <v>0</v>
      </c>
      <c r="AU126" s="20">
        <f>HLOOKUP(B126,'[2]RECIPE ROW'!$A$4:$BK$107,MATCH($AU$3,'[2]RECIPE ROW'!$B$4:$B$107,0))*D126</f>
        <v>0</v>
      </c>
      <c r="AV126" s="20">
        <f>HLOOKUP(B126,'[2]RECIPE ROW'!$A$4:$BK$107,MATCH($AV$3,'[2]RECIPE ROW'!$B$4:$B$107,0))*D126</f>
        <v>0</v>
      </c>
      <c r="AW126" s="20">
        <f>HLOOKUP(B126,'[2]RECIPE ROW'!$A$4:$BK$107,MATCH($AW$3,'[2]RECIPE ROW'!$B$4:$B$107,0))*D126</f>
        <v>0</v>
      </c>
      <c r="AX126" s="20">
        <f>HLOOKUP(B126,'[2]RECIPE ROW'!$A$4:$BK$107,MATCH($AX$3,'[2]RECIPE ROW'!$B$4:$B$107,0))*D126</f>
        <v>0</v>
      </c>
      <c r="AY126" s="20">
        <f>HLOOKUP(B126,'[2]RECIPE ROW'!$A$4:$BK$107,MATCH($AY$3,'[2]RECIPE ROW'!$B$4:$B$107,0))*D126</f>
        <v>0</v>
      </c>
      <c r="AZ126" s="20">
        <f>HLOOKUP(B126,'[2]RECIPE ROW'!$A$4:$BK$107,MATCH($AZ$3,'[2]RECIPE ROW'!$B$4:$B$107,0))*D126</f>
        <v>0</v>
      </c>
      <c r="BA126" s="20">
        <f>HLOOKUP(B126,'[2]RECIPE ROW'!$A$4:$BK$107,MATCH($BA$3,'[2]RECIPE ROW'!$B$4:$B$107,0))*D126</f>
        <v>0</v>
      </c>
      <c r="BB126" s="20">
        <f>HLOOKUP(B126,'[2]RECIPE ROW'!$A$4:$BK$107,MATCH($BB$3,'[2]RECIPE ROW'!$B$4:$B$107,0))*D126</f>
        <v>0</v>
      </c>
      <c r="BC126" s="20">
        <f>HLOOKUP(B126,'[2]RECIPE ROW'!$A$4:$BK$107,MATCH($BC$3,'[2]RECIPE ROW'!$B$4:$B$107,0))*D126</f>
        <v>0</v>
      </c>
      <c r="BD126" s="20">
        <f>HLOOKUP(B126,'[2]RECIPE ROW'!$A$4:$BK$107,MATCH($BD$3,'[2]RECIPE ROW'!$B$4:$B$107,0))*D126</f>
        <v>0</v>
      </c>
      <c r="BE126" s="20">
        <f>HLOOKUP(B126,'[2]RECIPE ROW'!$A$4:$BK$107,MATCH($BE$3,'[2]RECIPE ROW'!$B$4:$B$107,0))*D126</f>
        <v>0</v>
      </c>
      <c r="BF126" s="20">
        <f>HLOOKUP(B126,'[2]RECIPE ROW'!$A$4:$BK$107,MATCH($BF$3,'[2]RECIPE ROW'!$B$4:$B$107,0))*D126</f>
        <v>0</v>
      </c>
      <c r="BG126" s="20">
        <f>HLOOKUP(B126,'[2]RECIPE ROW'!$A$4:$BK$107,MATCH($BG$3,'[2]RECIPE ROW'!$B$4:$B$107,0))*D126</f>
        <v>0</v>
      </c>
      <c r="BH126" s="20">
        <f>HLOOKUP(B126,'[2]RECIPE ROW'!$A$4:$BK$107,MATCH($BH$3,'[2]RECIPE ROW'!$B$4:$B$107,0))*D126</f>
        <v>0</v>
      </c>
    </row>
    <row r="127" spans="1:60" s="14" customFormat="1" ht="21" customHeight="1">
      <c r="A127" s="9">
        <v>169</v>
      </c>
      <c r="B127" s="9">
        <v>1000</v>
      </c>
      <c r="C127" s="10">
        <f>VLOOKUP(A127,'[1]موازنه المبيعات '!$B$5:$R$1200,2,0)</f>
        <v>0</v>
      </c>
      <c r="D127" s="11">
        <f>VLOOKUP(A127,'[1]SALES FORCAST'!$B$4:$O$338,3,0)</f>
        <v>0</v>
      </c>
      <c r="E127" s="20">
        <f>HLOOKUP(B127,'[2]RECIPE ROW'!$A$4:$BK$107,MATCH($E$3,'[2]RECIPE ROW'!$B$4:$B$107,0))*D127</f>
        <v>0</v>
      </c>
      <c r="F127" s="20">
        <f>HLOOKUP(B127,[2]!recipe,MATCH($F$3,'[2]RECIPE ROW'!$B$4:$B$107,0))*D127</f>
        <v>0</v>
      </c>
      <c r="G127" s="20">
        <f>HLOOKUP(B127,'[2]RECIPE ROW'!$A$4:$BK$107,MATCH($G$3,'[2]RECIPE ROW'!$B$4:$B$107,0))*D127</f>
        <v>0</v>
      </c>
      <c r="H127" s="20">
        <f>HLOOKUP(B127,'[2]RECIPE ROW'!$A$4:$BK$107,MATCH($H$3,'[2]RECIPE ROW'!$B$4:$B$107,0))*D127</f>
        <v>0</v>
      </c>
      <c r="I127" s="20">
        <f>HLOOKUP(B127,'[2]RECIPE ROW'!$A$4:$BK$107,MATCH($I$3,'[2]RECIPE ROW'!$B$4:$B$107,0))*D127</f>
        <v>0</v>
      </c>
      <c r="J127" s="20">
        <f>HLOOKUP(B127,'[2]RECIPE ROW'!$A$4:$BK$107,MATCH($J$3,'[2]RECIPE ROW'!$B$4:$B$107,0))*D127</f>
        <v>0</v>
      </c>
      <c r="K127" s="20">
        <f>HLOOKUP(B127,'[2]RECIPE ROW'!$A$4:$BK$107,MATCH($K$3,'[2]RECIPE ROW'!$B$4:$B$107,0))*D127</f>
        <v>0</v>
      </c>
      <c r="L127" s="20">
        <f>HLOOKUP(B127,'[2]RECIPE ROW'!$A$4:$BK$107,MATCH($L$3,'[2]RECIPE ROW'!$B$4:$B$107,0))*D127</f>
        <v>0</v>
      </c>
      <c r="M127" s="20">
        <f>HLOOKUP(B127,'[2]RECIPE ROW'!$A$4:$BK$107,MATCH($M$3,'[2]RECIPE ROW'!$B$4:$B$107,0))*D127</f>
        <v>0</v>
      </c>
      <c r="N127" s="20">
        <f>HLOOKUP(B127,'[2]RECIPE ROW'!$A$4:$BK$107,MATCH($N$3,'[2]RECIPE ROW'!$B$4:$B$107,0))*D127</f>
        <v>0</v>
      </c>
      <c r="O127" s="20">
        <f>HLOOKUP(B127,'[2]RECIPE ROW'!$A$4:$BK$107,MATCH($O$3,'[2]RECIPE ROW'!$B$4:$B$107,0))*D127</f>
        <v>0</v>
      </c>
      <c r="P127" s="20">
        <f>HLOOKUP(B127,'[2]RECIPE ROW'!$A$4:$BK$107,MATCH($P$3,'[2]RECIPE ROW'!$B$4:$B$107,0))*D127</f>
        <v>0</v>
      </c>
      <c r="Q127" s="20">
        <f>HLOOKUP(B127,'[2]RECIPE ROW'!$A$4:$BK$107,MATCH($Q$3,'[2]RECIPE ROW'!$B$4:$B$107,0))*D127</f>
        <v>0</v>
      </c>
      <c r="R127" s="20">
        <f>HLOOKUP(B127,'[2]RECIPE ROW'!$A$4:$BK$107,MATCH($R$3,'[2]RECIPE ROW'!$B$4:$B$107,0))*D127</f>
        <v>0</v>
      </c>
      <c r="S127" s="20">
        <f>HLOOKUP(B127,'[2]RECIPE ROW'!$A$4:$BK$107,MATCH($S$3,'[2]RECIPE ROW'!$B$4:$B$107,0))*D127</f>
        <v>0</v>
      </c>
      <c r="T127" s="20">
        <f>HLOOKUP(B127,'[2]RECIPE ROW'!$A$4:$BK$107,MATCH($T$3,'[2]RECIPE ROW'!$B$4:$B$107,0))*D127</f>
        <v>0</v>
      </c>
      <c r="U127" s="20">
        <f>HLOOKUP(B127,'[2]RECIPE ROW'!$A$4:$BK$107,MATCH($U$3,'[2]RECIPE ROW'!$B$4:$B$107,0))*D127</f>
        <v>0</v>
      </c>
      <c r="V127" s="20">
        <f>HLOOKUP(B127,'[2]RECIPE ROW'!$A$4:$BK$107,MATCH($V$3,'[2]RECIPE ROW'!$B$4:$B$107,0))*D127</f>
        <v>0</v>
      </c>
      <c r="W127" s="20">
        <f>HLOOKUP(B127,'[2]RECIPE ROW'!$A$4:$BK$107,MATCH($W$3,'[2]RECIPE ROW'!$B$4:$B$107,0))*D127</f>
        <v>0</v>
      </c>
      <c r="X127" s="20">
        <f>HLOOKUP(B127,'[2]RECIPE ROW'!$A$4:$BK$107,MATCH($X$3,'[2]RECIPE ROW'!$B$4:$B$107,0))*D127</f>
        <v>0</v>
      </c>
      <c r="Y127" s="20">
        <f>HLOOKUP(B127,'[2]RECIPE ROW'!$A$4:$BK$107,MATCH($Y$3,'[2]RECIPE ROW'!$B$4:$B$107,0))*D127</f>
        <v>0</v>
      </c>
      <c r="Z127" s="20">
        <f>HLOOKUP(B127,'[2]RECIPE ROW'!$A$4:$BK$107,MATCH($Z$3,'[2]RECIPE ROW'!$B$4:$B$107,0))*D127</f>
        <v>0</v>
      </c>
      <c r="AA127" s="20">
        <f>HLOOKUP(B127,'[2]RECIPE ROW'!$A$4:$BK$107,MATCH($AA$3,'[2]RECIPE ROW'!$B$4:$B$107,0))*D127</f>
        <v>0</v>
      </c>
      <c r="AB127" s="20">
        <f>HLOOKUP(B127,'[2]RECIPE ROW'!$A$4:$BK$107,MATCH($AB$3,'[2]RECIPE ROW'!$B$4:$B$107,0))*D127</f>
        <v>0</v>
      </c>
      <c r="AC127" s="20">
        <f>HLOOKUP(B127,'[2]RECIPE ROW'!$A$4:$BK$107,MATCH($AC$3,'[2]RECIPE ROW'!$B$4:$B$107,0))*D127</f>
        <v>0</v>
      </c>
      <c r="AD127" s="20">
        <f>HLOOKUP(B127,'[2]RECIPE ROW'!$A$4:$BK$107,MATCH($AD$3,'[2]RECIPE ROW'!$B$4:$B$107,0))*D127</f>
        <v>0</v>
      </c>
      <c r="AE127" s="20">
        <f>HLOOKUP(B127,'[2]RECIPE ROW'!$A$4:$BK$107,MATCH($AE$3,'[2]RECIPE ROW'!$B$4:$B$107,0))*D127</f>
        <v>0</v>
      </c>
      <c r="AF127" s="20">
        <f>HLOOKUP(B127,'[2]RECIPE ROW'!$A$4:$BK$107,MATCH($AF$3,'[2]RECIPE ROW'!$B$4:$B$107,0))*D127</f>
        <v>0</v>
      </c>
      <c r="AG127" s="20">
        <f>HLOOKUP(B127,'[2]RECIPE ROW'!$A$4:$BK$107,MATCH($AG$3,'[2]RECIPE ROW'!$B$4:$B$107,0))*D127</f>
        <v>0</v>
      </c>
      <c r="AH127" s="20">
        <f>HLOOKUP(B127,'[2]RECIPE ROW'!$A$4:$BK$107,MATCH($AH$3,'[2]RECIPE ROW'!$B$4:$B$107,0))*D127</f>
        <v>0</v>
      </c>
      <c r="AI127" s="20">
        <f>HLOOKUP(B127,'[2]RECIPE ROW'!$A$4:$BK$107,MATCH($AI$3,'[2]RECIPE ROW'!$B$4:$B$107,0))*D127</f>
        <v>0</v>
      </c>
      <c r="AJ127" s="20">
        <f>HLOOKUP(B127,'[2]RECIPE ROW'!$A$4:$BK$107,MATCH($AJ$3,'[2]RECIPE ROW'!$B$4:$B$107,0))*D127</f>
        <v>0</v>
      </c>
      <c r="AK127" s="20">
        <f>HLOOKUP(B127,'[2]RECIPE ROW'!$A$4:$BK$107,MATCH($AK$3,'[2]RECIPE ROW'!$B$4:$B$107,0))*D127</f>
        <v>0</v>
      </c>
      <c r="AL127" s="20">
        <f>HLOOKUP(B127,'[2]RECIPE ROW'!$A$4:$BK$107,MATCH($AL$3,'[2]RECIPE ROW'!$B$4:$B$107,0))*D127</f>
        <v>0</v>
      </c>
      <c r="AM127" s="20">
        <f>HLOOKUP(B127,'[2]RECIPE ROW'!$A$4:$BK$107,MATCH($AM$3,'[2]RECIPE ROW'!$B$4:$B$107,0))*D127</f>
        <v>0</v>
      </c>
      <c r="AN127" s="20">
        <f>HLOOKUP(B127,'[2]RECIPE ROW'!$A$4:$BK$107,MATCH($AN$3,'[2]RECIPE ROW'!$B$4:$B$107,0))*D127</f>
        <v>0</v>
      </c>
      <c r="AO127" s="20">
        <f>HLOOKUP(B127,'[2]RECIPE ROW'!$A$4:$BK$107,MATCH($AO$3,'[2]RECIPE ROW'!$B$4:$B$107,0))*D127</f>
        <v>0</v>
      </c>
      <c r="AP127" s="20">
        <f>HLOOKUP(B127,'[2]RECIPE ROW'!$A$4:$BK$107,MATCH($AP$3,'[2]RECIPE ROW'!$B$4:$B$107,0))*D127</f>
        <v>0</v>
      </c>
      <c r="AQ127" s="20">
        <f>HLOOKUP(B127,'[2]RECIPE ROW'!$A$4:$BK$107,MATCH($AQ$3,'[2]RECIPE ROW'!$B$4:$B$107,0))*D127</f>
        <v>0</v>
      </c>
      <c r="AR127" s="20">
        <f>HLOOKUP(B127,'[2]RECIPE ROW'!$A$4:$BK$107,MATCH($AR$3,'[2]RECIPE ROW'!$B$4:$B$107,0))*D127</f>
        <v>0</v>
      </c>
      <c r="AS127" s="20">
        <f>HLOOKUP(B127,'[2]RECIPE ROW'!$A$4:$BK$107,MATCH($AS$3,'[2]RECIPE ROW'!$B$4:$B$107,0))*D127</f>
        <v>0</v>
      </c>
      <c r="AT127" s="20">
        <f>HLOOKUP(B127,'[2]RECIPE ROW'!$A$4:$BK$107,MATCH($AT$3,'[2]RECIPE ROW'!$B$4:$B$107,0))*D127</f>
        <v>0</v>
      </c>
      <c r="AU127" s="20">
        <f>HLOOKUP(B127,'[2]RECIPE ROW'!$A$4:$BK$107,MATCH($AU$3,'[2]RECIPE ROW'!$B$4:$B$107,0))*D127</f>
        <v>0</v>
      </c>
      <c r="AV127" s="20">
        <f>HLOOKUP(B127,'[2]RECIPE ROW'!$A$4:$BK$107,MATCH($AV$3,'[2]RECIPE ROW'!$B$4:$B$107,0))*D127</f>
        <v>0</v>
      </c>
      <c r="AW127" s="20">
        <f>HLOOKUP(B127,'[2]RECIPE ROW'!$A$4:$BK$107,MATCH($AW$3,'[2]RECIPE ROW'!$B$4:$B$107,0))*D127</f>
        <v>0</v>
      </c>
      <c r="AX127" s="20">
        <f>HLOOKUP(B127,'[2]RECIPE ROW'!$A$4:$BK$107,MATCH($AX$3,'[2]RECIPE ROW'!$B$4:$B$107,0))*D127</f>
        <v>0</v>
      </c>
      <c r="AY127" s="20">
        <f>HLOOKUP(B127,'[2]RECIPE ROW'!$A$4:$BK$107,MATCH($AY$3,'[2]RECIPE ROW'!$B$4:$B$107,0))*D127</f>
        <v>0</v>
      </c>
      <c r="AZ127" s="20">
        <f>HLOOKUP(B127,'[2]RECIPE ROW'!$A$4:$BK$107,MATCH($AZ$3,'[2]RECIPE ROW'!$B$4:$B$107,0))*D127</f>
        <v>0</v>
      </c>
      <c r="BA127" s="20">
        <f>HLOOKUP(B127,'[2]RECIPE ROW'!$A$4:$BK$107,MATCH($BA$3,'[2]RECIPE ROW'!$B$4:$B$107,0))*D127</f>
        <v>0</v>
      </c>
      <c r="BB127" s="20">
        <f>HLOOKUP(B127,'[2]RECIPE ROW'!$A$4:$BK$107,MATCH($BB$3,'[2]RECIPE ROW'!$B$4:$B$107,0))*D127</f>
        <v>0</v>
      </c>
      <c r="BC127" s="20">
        <f>HLOOKUP(B127,'[2]RECIPE ROW'!$A$4:$BK$107,MATCH($BC$3,'[2]RECIPE ROW'!$B$4:$B$107,0))*D127</f>
        <v>0</v>
      </c>
      <c r="BD127" s="20">
        <f>HLOOKUP(B127,'[2]RECIPE ROW'!$A$4:$BK$107,MATCH($BD$3,'[2]RECIPE ROW'!$B$4:$B$107,0))*D127</f>
        <v>0</v>
      </c>
      <c r="BE127" s="20">
        <f>HLOOKUP(B127,'[2]RECIPE ROW'!$A$4:$BK$107,MATCH($BE$3,'[2]RECIPE ROW'!$B$4:$B$107,0))*D127</f>
        <v>0</v>
      </c>
      <c r="BF127" s="20">
        <f>HLOOKUP(B127,'[2]RECIPE ROW'!$A$4:$BK$107,MATCH($BF$3,'[2]RECIPE ROW'!$B$4:$B$107,0))*D127</f>
        <v>0</v>
      </c>
      <c r="BG127" s="20">
        <f>HLOOKUP(B127,'[2]RECIPE ROW'!$A$4:$BK$107,MATCH($BG$3,'[2]RECIPE ROW'!$B$4:$B$107,0))*D127</f>
        <v>0</v>
      </c>
      <c r="BH127" s="20">
        <f>HLOOKUP(B127,'[2]RECIPE ROW'!$A$4:$BK$107,MATCH($BH$3,'[2]RECIPE ROW'!$B$4:$B$107,0))*D127</f>
        <v>0</v>
      </c>
    </row>
    <row r="128" spans="1:60" s="14" customFormat="1" ht="21" customHeight="1">
      <c r="A128" s="9">
        <v>170</v>
      </c>
      <c r="B128" s="9">
        <v>1000</v>
      </c>
      <c r="C128" s="10">
        <f>VLOOKUP(A128,'[1]موازنه المبيعات '!$B$5:$R$1200,2,0)</f>
        <v>0</v>
      </c>
      <c r="D128" s="11">
        <f>VLOOKUP(A128,'[1]SALES FORCAST'!$B$4:$O$338,3,0)</f>
        <v>0</v>
      </c>
      <c r="E128" s="20">
        <f>HLOOKUP(B128,'[2]RECIPE ROW'!$A$4:$BK$107,MATCH($E$3,'[2]RECIPE ROW'!$B$4:$B$107,0))*D128</f>
        <v>0</v>
      </c>
      <c r="F128" s="20">
        <f>HLOOKUP(B128,[2]!recipe,MATCH($F$3,'[2]RECIPE ROW'!$B$4:$B$107,0))*D128</f>
        <v>0</v>
      </c>
      <c r="G128" s="20">
        <f>HLOOKUP(B128,'[2]RECIPE ROW'!$A$4:$BK$107,MATCH($G$3,'[2]RECIPE ROW'!$B$4:$B$107,0))*D128</f>
        <v>0</v>
      </c>
      <c r="H128" s="20">
        <f>HLOOKUP(B128,'[2]RECIPE ROW'!$A$4:$BK$107,MATCH($H$3,'[2]RECIPE ROW'!$B$4:$B$107,0))*D128</f>
        <v>0</v>
      </c>
      <c r="I128" s="20">
        <f>HLOOKUP(B128,'[2]RECIPE ROW'!$A$4:$BK$107,MATCH($I$3,'[2]RECIPE ROW'!$B$4:$B$107,0))*D128</f>
        <v>0</v>
      </c>
      <c r="J128" s="20">
        <f>HLOOKUP(B128,'[2]RECIPE ROW'!$A$4:$BK$107,MATCH($J$3,'[2]RECIPE ROW'!$B$4:$B$107,0))*D128</f>
        <v>0</v>
      </c>
      <c r="K128" s="20">
        <f>HLOOKUP(B128,'[2]RECIPE ROW'!$A$4:$BK$107,MATCH($K$3,'[2]RECIPE ROW'!$B$4:$B$107,0))*D128</f>
        <v>0</v>
      </c>
      <c r="L128" s="20">
        <f>HLOOKUP(B128,'[2]RECIPE ROW'!$A$4:$BK$107,MATCH($L$3,'[2]RECIPE ROW'!$B$4:$B$107,0))*D128</f>
        <v>0</v>
      </c>
      <c r="M128" s="20">
        <f>HLOOKUP(B128,'[2]RECIPE ROW'!$A$4:$BK$107,MATCH($M$3,'[2]RECIPE ROW'!$B$4:$B$107,0))*D128</f>
        <v>0</v>
      </c>
      <c r="N128" s="20">
        <f>HLOOKUP(B128,'[2]RECIPE ROW'!$A$4:$BK$107,MATCH($N$3,'[2]RECIPE ROW'!$B$4:$B$107,0))*D128</f>
        <v>0</v>
      </c>
      <c r="O128" s="20">
        <f>HLOOKUP(B128,'[2]RECIPE ROW'!$A$4:$BK$107,MATCH($O$3,'[2]RECIPE ROW'!$B$4:$B$107,0))*D128</f>
        <v>0</v>
      </c>
      <c r="P128" s="20">
        <f>HLOOKUP(B128,'[2]RECIPE ROW'!$A$4:$BK$107,MATCH($P$3,'[2]RECIPE ROW'!$B$4:$B$107,0))*D128</f>
        <v>0</v>
      </c>
      <c r="Q128" s="20">
        <f>HLOOKUP(B128,'[2]RECIPE ROW'!$A$4:$BK$107,MATCH($Q$3,'[2]RECIPE ROW'!$B$4:$B$107,0))*D128</f>
        <v>0</v>
      </c>
      <c r="R128" s="20">
        <f>HLOOKUP(B128,'[2]RECIPE ROW'!$A$4:$BK$107,MATCH($R$3,'[2]RECIPE ROW'!$B$4:$B$107,0))*D128</f>
        <v>0</v>
      </c>
      <c r="S128" s="20">
        <f>HLOOKUP(B128,'[2]RECIPE ROW'!$A$4:$BK$107,MATCH($S$3,'[2]RECIPE ROW'!$B$4:$B$107,0))*D128</f>
        <v>0</v>
      </c>
      <c r="T128" s="20">
        <f>HLOOKUP(B128,'[2]RECIPE ROW'!$A$4:$BK$107,MATCH($T$3,'[2]RECIPE ROW'!$B$4:$B$107,0))*D128</f>
        <v>0</v>
      </c>
      <c r="U128" s="20">
        <f>HLOOKUP(B128,'[2]RECIPE ROW'!$A$4:$BK$107,MATCH($U$3,'[2]RECIPE ROW'!$B$4:$B$107,0))*D128</f>
        <v>0</v>
      </c>
      <c r="V128" s="20">
        <f>HLOOKUP(B128,'[2]RECIPE ROW'!$A$4:$BK$107,MATCH($V$3,'[2]RECIPE ROW'!$B$4:$B$107,0))*D128</f>
        <v>0</v>
      </c>
      <c r="W128" s="20">
        <f>HLOOKUP(B128,'[2]RECIPE ROW'!$A$4:$BK$107,MATCH($W$3,'[2]RECIPE ROW'!$B$4:$B$107,0))*D128</f>
        <v>0</v>
      </c>
      <c r="X128" s="20">
        <f>HLOOKUP(B128,'[2]RECIPE ROW'!$A$4:$BK$107,MATCH($X$3,'[2]RECIPE ROW'!$B$4:$B$107,0))*D128</f>
        <v>0</v>
      </c>
      <c r="Y128" s="20">
        <f>HLOOKUP(B128,'[2]RECIPE ROW'!$A$4:$BK$107,MATCH($Y$3,'[2]RECIPE ROW'!$B$4:$B$107,0))*D128</f>
        <v>0</v>
      </c>
      <c r="Z128" s="20">
        <f>HLOOKUP(B128,'[2]RECIPE ROW'!$A$4:$BK$107,MATCH($Z$3,'[2]RECIPE ROW'!$B$4:$B$107,0))*D128</f>
        <v>0</v>
      </c>
      <c r="AA128" s="20">
        <f>HLOOKUP(B128,'[2]RECIPE ROW'!$A$4:$BK$107,MATCH($AA$3,'[2]RECIPE ROW'!$B$4:$B$107,0))*D128</f>
        <v>0</v>
      </c>
      <c r="AB128" s="20">
        <f>HLOOKUP(B128,'[2]RECIPE ROW'!$A$4:$BK$107,MATCH($AB$3,'[2]RECIPE ROW'!$B$4:$B$107,0))*D128</f>
        <v>0</v>
      </c>
      <c r="AC128" s="20">
        <f>HLOOKUP(B128,'[2]RECIPE ROW'!$A$4:$BK$107,MATCH($AC$3,'[2]RECIPE ROW'!$B$4:$B$107,0))*D128</f>
        <v>0</v>
      </c>
      <c r="AD128" s="20">
        <f>HLOOKUP(B128,'[2]RECIPE ROW'!$A$4:$BK$107,MATCH($AD$3,'[2]RECIPE ROW'!$B$4:$B$107,0))*D128</f>
        <v>0</v>
      </c>
      <c r="AE128" s="20">
        <f>HLOOKUP(B128,'[2]RECIPE ROW'!$A$4:$BK$107,MATCH($AE$3,'[2]RECIPE ROW'!$B$4:$B$107,0))*D128</f>
        <v>0</v>
      </c>
      <c r="AF128" s="20">
        <f>HLOOKUP(B128,'[2]RECIPE ROW'!$A$4:$BK$107,MATCH($AF$3,'[2]RECIPE ROW'!$B$4:$B$107,0))*D128</f>
        <v>0</v>
      </c>
      <c r="AG128" s="20">
        <f>HLOOKUP(B128,'[2]RECIPE ROW'!$A$4:$BK$107,MATCH($AG$3,'[2]RECIPE ROW'!$B$4:$B$107,0))*D128</f>
        <v>0</v>
      </c>
      <c r="AH128" s="20">
        <f>HLOOKUP(B128,'[2]RECIPE ROW'!$A$4:$BK$107,MATCH($AH$3,'[2]RECIPE ROW'!$B$4:$B$107,0))*D128</f>
        <v>0</v>
      </c>
      <c r="AI128" s="20">
        <f>HLOOKUP(B128,'[2]RECIPE ROW'!$A$4:$BK$107,MATCH($AI$3,'[2]RECIPE ROW'!$B$4:$B$107,0))*D128</f>
        <v>0</v>
      </c>
      <c r="AJ128" s="20">
        <f>HLOOKUP(B128,'[2]RECIPE ROW'!$A$4:$BK$107,MATCH($AJ$3,'[2]RECIPE ROW'!$B$4:$B$107,0))*D128</f>
        <v>0</v>
      </c>
      <c r="AK128" s="20">
        <f>HLOOKUP(B128,'[2]RECIPE ROW'!$A$4:$BK$107,MATCH($AK$3,'[2]RECIPE ROW'!$B$4:$B$107,0))*D128</f>
        <v>0</v>
      </c>
      <c r="AL128" s="20">
        <f>HLOOKUP(B128,'[2]RECIPE ROW'!$A$4:$BK$107,MATCH($AL$3,'[2]RECIPE ROW'!$B$4:$B$107,0))*D128</f>
        <v>0</v>
      </c>
      <c r="AM128" s="20">
        <f>HLOOKUP(B128,'[2]RECIPE ROW'!$A$4:$BK$107,MATCH($AM$3,'[2]RECIPE ROW'!$B$4:$B$107,0))*D128</f>
        <v>0</v>
      </c>
      <c r="AN128" s="20">
        <f>HLOOKUP(B128,'[2]RECIPE ROW'!$A$4:$BK$107,MATCH($AN$3,'[2]RECIPE ROW'!$B$4:$B$107,0))*D128</f>
        <v>0</v>
      </c>
      <c r="AO128" s="20">
        <f>HLOOKUP(B128,'[2]RECIPE ROW'!$A$4:$BK$107,MATCH($AO$3,'[2]RECIPE ROW'!$B$4:$B$107,0))*D128</f>
        <v>0</v>
      </c>
      <c r="AP128" s="20">
        <f>HLOOKUP(B128,'[2]RECIPE ROW'!$A$4:$BK$107,MATCH($AP$3,'[2]RECIPE ROW'!$B$4:$B$107,0))*D128</f>
        <v>0</v>
      </c>
      <c r="AQ128" s="20">
        <f>HLOOKUP(B128,'[2]RECIPE ROW'!$A$4:$BK$107,MATCH($AQ$3,'[2]RECIPE ROW'!$B$4:$B$107,0))*D128</f>
        <v>0</v>
      </c>
      <c r="AR128" s="20">
        <f>HLOOKUP(B128,'[2]RECIPE ROW'!$A$4:$BK$107,MATCH($AR$3,'[2]RECIPE ROW'!$B$4:$B$107,0))*D128</f>
        <v>0</v>
      </c>
      <c r="AS128" s="20">
        <f>HLOOKUP(B128,'[2]RECIPE ROW'!$A$4:$BK$107,MATCH($AS$3,'[2]RECIPE ROW'!$B$4:$B$107,0))*D128</f>
        <v>0</v>
      </c>
      <c r="AT128" s="20">
        <f>HLOOKUP(B128,'[2]RECIPE ROW'!$A$4:$BK$107,MATCH($AT$3,'[2]RECIPE ROW'!$B$4:$B$107,0))*D128</f>
        <v>0</v>
      </c>
      <c r="AU128" s="20">
        <f>HLOOKUP(B128,'[2]RECIPE ROW'!$A$4:$BK$107,MATCH($AU$3,'[2]RECIPE ROW'!$B$4:$B$107,0))*D128</f>
        <v>0</v>
      </c>
      <c r="AV128" s="20">
        <f>HLOOKUP(B128,'[2]RECIPE ROW'!$A$4:$BK$107,MATCH($AV$3,'[2]RECIPE ROW'!$B$4:$B$107,0))*D128</f>
        <v>0</v>
      </c>
      <c r="AW128" s="20">
        <f>HLOOKUP(B128,'[2]RECIPE ROW'!$A$4:$BK$107,MATCH($AW$3,'[2]RECIPE ROW'!$B$4:$B$107,0))*D128</f>
        <v>0</v>
      </c>
      <c r="AX128" s="20">
        <f>HLOOKUP(B128,'[2]RECIPE ROW'!$A$4:$BK$107,MATCH($AX$3,'[2]RECIPE ROW'!$B$4:$B$107,0))*D128</f>
        <v>0</v>
      </c>
      <c r="AY128" s="20">
        <f>HLOOKUP(B128,'[2]RECIPE ROW'!$A$4:$BK$107,MATCH($AY$3,'[2]RECIPE ROW'!$B$4:$B$107,0))*D128</f>
        <v>0</v>
      </c>
      <c r="AZ128" s="20">
        <f>HLOOKUP(B128,'[2]RECIPE ROW'!$A$4:$BK$107,MATCH($AZ$3,'[2]RECIPE ROW'!$B$4:$B$107,0))*D128</f>
        <v>0</v>
      </c>
      <c r="BA128" s="20">
        <f>HLOOKUP(B128,'[2]RECIPE ROW'!$A$4:$BK$107,MATCH($BA$3,'[2]RECIPE ROW'!$B$4:$B$107,0))*D128</f>
        <v>0</v>
      </c>
      <c r="BB128" s="20">
        <f>HLOOKUP(B128,'[2]RECIPE ROW'!$A$4:$BK$107,MATCH($BB$3,'[2]RECIPE ROW'!$B$4:$B$107,0))*D128</f>
        <v>0</v>
      </c>
      <c r="BC128" s="20">
        <f>HLOOKUP(B128,'[2]RECIPE ROW'!$A$4:$BK$107,MATCH($BC$3,'[2]RECIPE ROW'!$B$4:$B$107,0))*D128</f>
        <v>0</v>
      </c>
      <c r="BD128" s="20">
        <f>HLOOKUP(B128,'[2]RECIPE ROW'!$A$4:$BK$107,MATCH($BD$3,'[2]RECIPE ROW'!$B$4:$B$107,0))*D128</f>
        <v>0</v>
      </c>
      <c r="BE128" s="20">
        <f>HLOOKUP(B128,'[2]RECIPE ROW'!$A$4:$BK$107,MATCH($BE$3,'[2]RECIPE ROW'!$B$4:$B$107,0))*D128</f>
        <v>0</v>
      </c>
      <c r="BF128" s="20">
        <f>HLOOKUP(B128,'[2]RECIPE ROW'!$A$4:$BK$107,MATCH($BF$3,'[2]RECIPE ROW'!$B$4:$B$107,0))*D128</f>
        <v>0</v>
      </c>
      <c r="BG128" s="20">
        <f>HLOOKUP(B128,'[2]RECIPE ROW'!$A$4:$BK$107,MATCH($BG$3,'[2]RECIPE ROW'!$B$4:$B$107,0))*D128</f>
        <v>0</v>
      </c>
      <c r="BH128" s="20">
        <f>HLOOKUP(B128,'[2]RECIPE ROW'!$A$4:$BK$107,MATCH($BH$3,'[2]RECIPE ROW'!$B$4:$B$107,0))*D128</f>
        <v>0</v>
      </c>
    </row>
    <row r="129" spans="1:60" ht="22.7" customHeight="1">
      <c r="A129" s="9">
        <f>+'[1]موازنه المبيعات '!B393</f>
        <v>181</v>
      </c>
      <c r="B129" s="15">
        <v>1000</v>
      </c>
      <c r="C129" s="10" t="str">
        <f>VLOOKUP(A129,'[1]موازنه المبيعات '!$B$5:$R$1200,2,0)</f>
        <v>MESH 10kg</v>
      </c>
      <c r="D129" s="11">
        <f>VLOOKUP(A129,'[1]SALES FORCAST'!$B$4:$O$338,3,0)</f>
        <v>15070.526837972853</v>
      </c>
      <c r="E129" s="20">
        <f>HLOOKUP(B129,'[2]RECIPE ROW'!$A$4:$BK$107,MATCH($E$3,'[2]RECIPE ROW'!$B$4:$B$107,0))*D129</f>
        <v>0</v>
      </c>
      <c r="F129" s="20">
        <f>HLOOKUP(B129,[2]!recipe,MATCH($F$3,'[2]RECIPE ROW'!$B$4:$B$107,0))*D129</f>
        <v>0</v>
      </c>
      <c r="G129" s="20">
        <f>HLOOKUP(B129,'[2]RECIPE ROW'!$A$4:$BK$107,MATCH($G$3,'[2]RECIPE ROW'!$B$4:$B$107,0))*D129</f>
        <v>0</v>
      </c>
      <c r="H129" s="20">
        <f>HLOOKUP(B129,'[2]RECIPE ROW'!$A$4:$BK$107,MATCH($H$3,'[2]RECIPE ROW'!$B$4:$B$107,0))*D129</f>
        <v>0</v>
      </c>
      <c r="I129" s="20">
        <f>HLOOKUP(B129,'[2]RECIPE ROW'!$A$4:$BK$107,MATCH($I$3,'[2]RECIPE ROW'!$B$4:$B$107,0))*D129</f>
        <v>0</v>
      </c>
      <c r="J129" s="20">
        <f>HLOOKUP(B129,'[2]RECIPE ROW'!$A$4:$BK$107,MATCH($J$3,'[2]RECIPE ROW'!$B$4:$B$107,0))*D129</f>
        <v>0</v>
      </c>
      <c r="K129" s="20">
        <f>HLOOKUP(B129,'[2]RECIPE ROW'!$A$4:$BK$107,MATCH($K$3,'[2]RECIPE ROW'!$B$4:$B$107,0))*D129</f>
        <v>0</v>
      </c>
      <c r="L129" s="20">
        <f>HLOOKUP(B129,'[2]RECIPE ROW'!$A$4:$BK$107,MATCH($L$3,'[2]RECIPE ROW'!$B$4:$B$107,0))*D129</f>
        <v>0</v>
      </c>
      <c r="M129" s="20">
        <f>HLOOKUP(B129,'[2]RECIPE ROW'!$A$4:$BK$107,MATCH($M$3,'[2]RECIPE ROW'!$B$4:$B$107,0))*D129</f>
        <v>0</v>
      </c>
      <c r="N129" s="20">
        <f>HLOOKUP(B129,'[2]RECIPE ROW'!$A$4:$BK$107,MATCH($N$3,'[2]RECIPE ROW'!$B$4:$B$107,0))*D129</f>
        <v>0</v>
      </c>
      <c r="O129" s="20">
        <f>HLOOKUP(B129,'[2]RECIPE ROW'!$A$4:$BK$107,MATCH($O$3,'[2]RECIPE ROW'!$B$4:$B$107,0))*D129</f>
        <v>0</v>
      </c>
      <c r="P129" s="20">
        <f>HLOOKUP(B129,'[2]RECIPE ROW'!$A$4:$BK$107,MATCH($P$3,'[2]RECIPE ROW'!$B$4:$B$107,0))*D129</f>
        <v>0</v>
      </c>
      <c r="Q129" s="20">
        <f>HLOOKUP(B129,'[2]RECIPE ROW'!$A$4:$BK$107,MATCH($Q$3,'[2]RECIPE ROW'!$B$4:$B$107,0))*D129</f>
        <v>0</v>
      </c>
      <c r="R129" s="20">
        <f>HLOOKUP(B129,'[2]RECIPE ROW'!$A$4:$BK$107,MATCH($R$3,'[2]RECIPE ROW'!$B$4:$B$107,0))*D129</f>
        <v>0</v>
      </c>
      <c r="S129" s="20">
        <f>HLOOKUP(B129,'[2]RECIPE ROW'!$A$4:$BK$107,MATCH($S$3,'[2]RECIPE ROW'!$B$4:$B$107,0))*D129</f>
        <v>0</v>
      </c>
      <c r="T129" s="20">
        <f>HLOOKUP(B129,'[2]RECIPE ROW'!$A$4:$BK$107,MATCH($T$3,'[2]RECIPE ROW'!$B$4:$B$107,0))*D129</f>
        <v>0</v>
      </c>
      <c r="U129" s="20">
        <f>HLOOKUP(B129,'[2]RECIPE ROW'!$A$4:$BK$107,MATCH($U$3,'[2]RECIPE ROW'!$B$4:$B$107,0))*D129</f>
        <v>0</v>
      </c>
      <c r="V129" s="20">
        <f>HLOOKUP(B129,'[2]RECIPE ROW'!$A$4:$BK$107,MATCH($V$3,'[2]RECIPE ROW'!$B$4:$B$107,0))*D129</f>
        <v>0</v>
      </c>
      <c r="W129" s="20">
        <f>HLOOKUP(B129,'[2]RECIPE ROW'!$A$4:$BK$107,MATCH($W$3,'[2]RECIPE ROW'!$B$4:$B$107,0))*D129</f>
        <v>0</v>
      </c>
      <c r="X129" s="20">
        <f>HLOOKUP(B129,'[2]RECIPE ROW'!$A$4:$BK$107,MATCH($X$3,'[2]RECIPE ROW'!$B$4:$B$107,0))*D129</f>
        <v>0</v>
      </c>
      <c r="Y129" s="20">
        <f>HLOOKUP(B129,'[2]RECIPE ROW'!$A$4:$BK$107,MATCH($Y$3,'[2]RECIPE ROW'!$B$4:$B$107,0))*D129</f>
        <v>0</v>
      </c>
      <c r="Z129" s="20">
        <f>HLOOKUP(B129,'[2]RECIPE ROW'!$A$4:$BK$107,MATCH($Z$3,'[2]RECIPE ROW'!$B$4:$B$107,0))*D129</f>
        <v>0</v>
      </c>
      <c r="AA129" s="20">
        <f>HLOOKUP(B129,'[2]RECIPE ROW'!$A$4:$BK$107,MATCH($AA$3,'[2]RECIPE ROW'!$B$4:$B$107,0))*D129</f>
        <v>0</v>
      </c>
      <c r="AB129" s="20">
        <f>HLOOKUP(B129,'[2]RECIPE ROW'!$A$4:$BK$107,MATCH($AB$3,'[2]RECIPE ROW'!$B$4:$B$107,0))*D129</f>
        <v>0</v>
      </c>
      <c r="AC129" s="20">
        <f>HLOOKUP(B129,'[2]RECIPE ROW'!$A$4:$BK$107,MATCH($AC$3,'[2]RECIPE ROW'!$B$4:$B$107,0))*D129</f>
        <v>0</v>
      </c>
      <c r="AD129" s="20">
        <f>HLOOKUP(B129,'[2]RECIPE ROW'!$A$4:$BK$107,MATCH($AD$3,'[2]RECIPE ROW'!$B$4:$B$107,0))*D129</f>
        <v>0</v>
      </c>
      <c r="AE129" s="20">
        <f>HLOOKUP(B129,'[2]RECIPE ROW'!$A$4:$BK$107,MATCH($AE$3,'[2]RECIPE ROW'!$B$4:$B$107,0))*D129</f>
        <v>0</v>
      </c>
      <c r="AF129" s="20">
        <f>HLOOKUP(B129,'[2]RECIPE ROW'!$A$4:$BK$107,MATCH($AF$3,'[2]RECIPE ROW'!$B$4:$B$107,0))*D129</f>
        <v>0</v>
      </c>
      <c r="AG129" s="20">
        <f>HLOOKUP(B129,'[2]RECIPE ROW'!$A$4:$BK$107,MATCH($AG$3,'[2]RECIPE ROW'!$B$4:$B$107,0))*D129</f>
        <v>0</v>
      </c>
      <c r="AH129" s="20">
        <f>HLOOKUP(B129,'[2]RECIPE ROW'!$A$4:$BK$107,MATCH($AH$3,'[2]RECIPE ROW'!$B$4:$B$107,0))*D129</f>
        <v>0</v>
      </c>
      <c r="AI129" s="20">
        <f>HLOOKUP(B129,'[2]RECIPE ROW'!$A$4:$BK$107,MATCH($AI$3,'[2]RECIPE ROW'!$B$4:$B$107,0))*D129</f>
        <v>0</v>
      </c>
      <c r="AJ129" s="20">
        <f>HLOOKUP(B129,'[2]RECIPE ROW'!$A$4:$BK$107,MATCH($AJ$3,'[2]RECIPE ROW'!$B$4:$B$107,0))*D129</f>
        <v>0</v>
      </c>
      <c r="AK129" s="20">
        <f>HLOOKUP(B129,'[2]RECIPE ROW'!$A$4:$BK$107,MATCH($AK$3,'[2]RECIPE ROW'!$B$4:$B$107,0))*D129</f>
        <v>0</v>
      </c>
      <c r="AL129" s="20">
        <f>HLOOKUP(B129,'[2]RECIPE ROW'!$A$4:$BK$107,MATCH($AL$3,'[2]RECIPE ROW'!$B$4:$B$107,0))*D129</f>
        <v>0</v>
      </c>
      <c r="AM129" s="20">
        <f>HLOOKUP(B129,'[2]RECIPE ROW'!$A$4:$BK$107,MATCH($AM$3,'[2]RECIPE ROW'!$B$4:$B$107,0))*D129</f>
        <v>0</v>
      </c>
      <c r="AN129" s="20">
        <f>HLOOKUP(B129,'[2]RECIPE ROW'!$A$4:$BK$107,MATCH($AN$3,'[2]RECIPE ROW'!$B$4:$B$107,0))*D129</f>
        <v>0</v>
      </c>
      <c r="AO129" s="20">
        <f>HLOOKUP(B129,'[2]RECIPE ROW'!$A$4:$BK$107,MATCH($AO$3,'[2]RECIPE ROW'!$B$4:$B$107,0))*D129</f>
        <v>0</v>
      </c>
      <c r="AP129" s="20">
        <f>HLOOKUP(B129,'[2]RECIPE ROW'!$A$4:$BK$107,MATCH($AP$3,'[2]RECIPE ROW'!$B$4:$B$107,0))*D129</f>
        <v>0</v>
      </c>
      <c r="AQ129" s="20">
        <f>HLOOKUP(B129,'[2]RECIPE ROW'!$A$4:$BK$107,MATCH($AQ$3,'[2]RECIPE ROW'!$B$4:$B$107,0))*D129</f>
        <v>0</v>
      </c>
      <c r="AR129" s="20">
        <f>HLOOKUP(B129,'[2]RECIPE ROW'!$A$4:$BK$107,MATCH($AR$3,'[2]RECIPE ROW'!$B$4:$B$107,0))*D129</f>
        <v>0</v>
      </c>
      <c r="AS129" s="20">
        <f>HLOOKUP(B129,'[2]RECIPE ROW'!$A$4:$BK$107,MATCH($AS$3,'[2]RECIPE ROW'!$B$4:$B$107,0))*D129</f>
        <v>0</v>
      </c>
      <c r="AT129" s="20">
        <f>HLOOKUP(B129,'[2]RECIPE ROW'!$A$4:$BK$107,MATCH($AT$3,'[2]RECIPE ROW'!$B$4:$B$107,0))*D129</f>
        <v>0</v>
      </c>
      <c r="AU129" s="20">
        <f>HLOOKUP(B129,'[2]RECIPE ROW'!$A$4:$BK$107,MATCH($AU$3,'[2]RECIPE ROW'!$B$4:$B$107,0))*D129</f>
        <v>0</v>
      </c>
      <c r="AV129" s="20">
        <f>HLOOKUP(B129,'[2]RECIPE ROW'!$A$4:$BK$107,MATCH($AV$3,'[2]RECIPE ROW'!$B$4:$B$107,0))*D129</f>
        <v>0</v>
      </c>
      <c r="AW129" s="20">
        <f>HLOOKUP(B129,'[2]RECIPE ROW'!$A$4:$BK$107,MATCH($AW$3,'[2]RECIPE ROW'!$B$4:$B$107,0))*D129</f>
        <v>0</v>
      </c>
      <c r="AX129" s="20">
        <f>HLOOKUP(B129,'[2]RECIPE ROW'!$A$4:$BK$107,MATCH($AX$3,'[2]RECIPE ROW'!$B$4:$B$107,0))*D129</f>
        <v>0</v>
      </c>
      <c r="AY129" s="20">
        <f>HLOOKUP(B129,'[2]RECIPE ROW'!$A$4:$BK$107,MATCH($AY$3,'[2]RECIPE ROW'!$B$4:$B$107,0))*D129</f>
        <v>0</v>
      </c>
      <c r="AZ129" s="20">
        <f>HLOOKUP(B129,'[2]RECIPE ROW'!$A$4:$BK$107,MATCH($AZ$3,'[2]RECIPE ROW'!$B$4:$B$107,0))*D129</f>
        <v>0</v>
      </c>
      <c r="BA129" s="20">
        <f>HLOOKUP(B129,'[2]RECIPE ROW'!$A$4:$BK$107,MATCH($BA$3,'[2]RECIPE ROW'!$B$4:$B$107,0))*D129</f>
        <v>0</v>
      </c>
      <c r="BB129" s="20">
        <f>HLOOKUP(B129,'[2]RECIPE ROW'!$A$4:$BK$107,MATCH($BB$3,'[2]RECIPE ROW'!$B$4:$B$107,0))*D129</f>
        <v>0</v>
      </c>
      <c r="BC129" s="20">
        <f>HLOOKUP(B129,'[2]RECIPE ROW'!$A$4:$BK$107,MATCH($BC$3,'[2]RECIPE ROW'!$B$4:$B$107,0))*D129</f>
        <v>0</v>
      </c>
      <c r="BD129" s="20">
        <f>HLOOKUP(B129,'[2]RECIPE ROW'!$A$4:$BK$107,MATCH($BD$3,'[2]RECIPE ROW'!$B$4:$B$107,0))*D129</f>
        <v>0</v>
      </c>
      <c r="BE129" s="20">
        <f>HLOOKUP(B129,'[2]RECIPE ROW'!$A$4:$BK$107,MATCH($BE$3,'[2]RECIPE ROW'!$B$4:$B$107,0))*D129</f>
        <v>0</v>
      </c>
      <c r="BF129" s="20">
        <f>HLOOKUP(B129,'[2]RECIPE ROW'!$A$4:$BK$107,MATCH($BF$3,'[2]RECIPE ROW'!$B$4:$B$107,0))*D129</f>
        <v>0</v>
      </c>
      <c r="BG129" s="20">
        <f>HLOOKUP(B129,'[2]RECIPE ROW'!$A$4:$BK$107,MATCH($BG$3,'[2]RECIPE ROW'!$B$4:$B$107,0))*D129</f>
        <v>0</v>
      </c>
      <c r="BH129" s="20">
        <f>HLOOKUP(B129,'[2]RECIPE ROW'!$A$4:$BK$107,MATCH($BH$3,'[2]RECIPE ROW'!$B$4:$B$107,0))*D129</f>
        <v>0</v>
      </c>
    </row>
    <row r="130" spans="1:60" ht="22.7" customHeight="1">
      <c r="A130" s="9">
        <f>+'[1]موازنه المبيعات '!B396</f>
        <v>182</v>
      </c>
      <c r="B130" s="15">
        <v>1000</v>
      </c>
      <c r="C130" s="10" t="str">
        <f>VLOOKUP(A130,'[1]موازنه المبيعات '!$B$5:$R$1200,2,0)</f>
        <v>MESH 500gm</v>
      </c>
      <c r="D130" s="11">
        <f>VLOOKUP(A130,'[1]SALES FORCAST'!$B$4:$O$338,3,0)</f>
        <v>3295.9674080031123</v>
      </c>
      <c r="E130" s="20">
        <f>HLOOKUP(B130,'[2]RECIPE ROW'!$A$4:$BK$107,MATCH($E$3,'[2]RECIPE ROW'!$B$4:$B$107,0))*D130</f>
        <v>0</v>
      </c>
      <c r="F130" s="20">
        <f>HLOOKUP(B130,[2]!recipe,MATCH($F$3,'[2]RECIPE ROW'!$B$4:$B$107,0))*D130</f>
        <v>0</v>
      </c>
      <c r="G130" s="20">
        <f>HLOOKUP(B130,'[2]RECIPE ROW'!$A$4:$BK$107,MATCH($G$3,'[2]RECIPE ROW'!$B$4:$B$107,0))*D130</f>
        <v>0</v>
      </c>
      <c r="H130" s="20">
        <f>HLOOKUP(B130,'[2]RECIPE ROW'!$A$4:$BK$107,MATCH($H$3,'[2]RECIPE ROW'!$B$4:$B$107,0))*D130</f>
        <v>0</v>
      </c>
      <c r="I130" s="20">
        <f>HLOOKUP(B130,'[2]RECIPE ROW'!$A$4:$BK$107,MATCH($I$3,'[2]RECIPE ROW'!$B$4:$B$107,0))*D130</f>
        <v>0</v>
      </c>
      <c r="J130" s="20">
        <f>HLOOKUP(B130,'[2]RECIPE ROW'!$A$4:$BK$107,MATCH($J$3,'[2]RECIPE ROW'!$B$4:$B$107,0))*D130</f>
        <v>0</v>
      </c>
      <c r="K130" s="20">
        <f>HLOOKUP(B130,'[2]RECIPE ROW'!$A$4:$BK$107,MATCH($K$3,'[2]RECIPE ROW'!$B$4:$B$107,0))*D130</f>
        <v>0</v>
      </c>
      <c r="L130" s="20">
        <f>HLOOKUP(B130,'[2]RECIPE ROW'!$A$4:$BK$107,MATCH($L$3,'[2]RECIPE ROW'!$B$4:$B$107,0))*D130</f>
        <v>0</v>
      </c>
      <c r="M130" s="20">
        <f>HLOOKUP(B130,'[2]RECIPE ROW'!$A$4:$BK$107,MATCH($M$3,'[2]RECIPE ROW'!$B$4:$B$107,0))*D130</f>
        <v>0</v>
      </c>
      <c r="N130" s="20">
        <f>HLOOKUP(B130,'[2]RECIPE ROW'!$A$4:$BK$107,MATCH($N$3,'[2]RECIPE ROW'!$B$4:$B$107,0))*D130</f>
        <v>0</v>
      </c>
      <c r="O130" s="20">
        <f>HLOOKUP(B130,'[2]RECIPE ROW'!$A$4:$BK$107,MATCH($O$3,'[2]RECIPE ROW'!$B$4:$B$107,0))*D130</f>
        <v>0</v>
      </c>
      <c r="P130" s="20">
        <f>HLOOKUP(B130,'[2]RECIPE ROW'!$A$4:$BK$107,MATCH($P$3,'[2]RECIPE ROW'!$B$4:$B$107,0))*D130</f>
        <v>0</v>
      </c>
      <c r="Q130" s="20">
        <f>HLOOKUP(B130,'[2]RECIPE ROW'!$A$4:$BK$107,MATCH($Q$3,'[2]RECIPE ROW'!$B$4:$B$107,0))*D130</f>
        <v>0</v>
      </c>
      <c r="R130" s="20">
        <f>HLOOKUP(B130,'[2]RECIPE ROW'!$A$4:$BK$107,MATCH($R$3,'[2]RECIPE ROW'!$B$4:$B$107,0))*D130</f>
        <v>0</v>
      </c>
      <c r="S130" s="20">
        <f>HLOOKUP(B130,'[2]RECIPE ROW'!$A$4:$BK$107,MATCH($S$3,'[2]RECIPE ROW'!$B$4:$B$107,0))*D130</f>
        <v>0</v>
      </c>
      <c r="T130" s="20">
        <f>HLOOKUP(B130,'[2]RECIPE ROW'!$A$4:$BK$107,MATCH($T$3,'[2]RECIPE ROW'!$B$4:$B$107,0))*D130</f>
        <v>0</v>
      </c>
      <c r="U130" s="20">
        <f>HLOOKUP(B130,'[2]RECIPE ROW'!$A$4:$BK$107,MATCH($U$3,'[2]RECIPE ROW'!$B$4:$B$107,0))*D130</f>
        <v>0</v>
      </c>
      <c r="V130" s="20">
        <f>HLOOKUP(B130,'[2]RECIPE ROW'!$A$4:$BK$107,MATCH($V$3,'[2]RECIPE ROW'!$B$4:$B$107,0))*D130</f>
        <v>0</v>
      </c>
      <c r="W130" s="20">
        <f>HLOOKUP(B130,'[2]RECIPE ROW'!$A$4:$BK$107,MATCH($W$3,'[2]RECIPE ROW'!$B$4:$B$107,0))*D130</f>
        <v>0</v>
      </c>
      <c r="X130" s="20">
        <f>HLOOKUP(B130,'[2]RECIPE ROW'!$A$4:$BK$107,MATCH($X$3,'[2]RECIPE ROW'!$B$4:$B$107,0))*D130</f>
        <v>0</v>
      </c>
      <c r="Y130" s="20">
        <f>HLOOKUP(B130,'[2]RECIPE ROW'!$A$4:$BK$107,MATCH($Y$3,'[2]RECIPE ROW'!$B$4:$B$107,0))*D130</f>
        <v>0</v>
      </c>
      <c r="Z130" s="20">
        <f>HLOOKUP(B130,'[2]RECIPE ROW'!$A$4:$BK$107,MATCH($Z$3,'[2]RECIPE ROW'!$B$4:$B$107,0))*D130</f>
        <v>0</v>
      </c>
      <c r="AA130" s="20">
        <f>HLOOKUP(B130,'[2]RECIPE ROW'!$A$4:$BK$107,MATCH($AA$3,'[2]RECIPE ROW'!$B$4:$B$107,0))*D130</f>
        <v>0</v>
      </c>
      <c r="AB130" s="20">
        <f>HLOOKUP(B130,'[2]RECIPE ROW'!$A$4:$BK$107,MATCH($AB$3,'[2]RECIPE ROW'!$B$4:$B$107,0))*D130</f>
        <v>0</v>
      </c>
      <c r="AC130" s="20">
        <f>HLOOKUP(B130,'[2]RECIPE ROW'!$A$4:$BK$107,MATCH($AC$3,'[2]RECIPE ROW'!$B$4:$B$107,0))*D130</f>
        <v>0</v>
      </c>
      <c r="AD130" s="20">
        <f>HLOOKUP(B130,'[2]RECIPE ROW'!$A$4:$BK$107,MATCH($AD$3,'[2]RECIPE ROW'!$B$4:$B$107,0))*D130</f>
        <v>0</v>
      </c>
      <c r="AE130" s="20">
        <f>HLOOKUP(B130,'[2]RECIPE ROW'!$A$4:$BK$107,MATCH($AE$3,'[2]RECIPE ROW'!$B$4:$B$107,0))*D130</f>
        <v>0</v>
      </c>
      <c r="AF130" s="20">
        <f>HLOOKUP(B130,'[2]RECIPE ROW'!$A$4:$BK$107,MATCH($AF$3,'[2]RECIPE ROW'!$B$4:$B$107,0))*D130</f>
        <v>0</v>
      </c>
      <c r="AG130" s="20">
        <f>HLOOKUP(B130,'[2]RECIPE ROW'!$A$4:$BK$107,MATCH($AG$3,'[2]RECIPE ROW'!$B$4:$B$107,0))*D130</f>
        <v>0</v>
      </c>
      <c r="AH130" s="20">
        <f>HLOOKUP(B130,'[2]RECIPE ROW'!$A$4:$BK$107,MATCH($AH$3,'[2]RECIPE ROW'!$B$4:$B$107,0))*D130</f>
        <v>0</v>
      </c>
      <c r="AI130" s="20">
        <f>HLOOKUP(B130,'[2]RECIPE ROW'!$A$4:$BK$107,MATCH($AI$3,'[2]RECIPE ROW'!$B$4:$B$107,0))*D130</f>
        <v>0</v>
      </c>
      <c r="AJ130" s="20">
        <f>HLOOKUP(B130,'[2]RECIPE ROW'!$A$4:$BK$107,MATCH($AJ$3,'[2]RECIPE ROW'!$B$4:$B$107,0))*D130</f>
        <v>0</v>
      </c>
      <c r="AK130" s="20">
        <f>HLOOKUP(B130,'[2]RECIPE ROW'!$A$4:$BK$107,MATCH($AK$3,'[2]RECIPE ROW'!$B$4:$B$107,0))*D130</f>
        <v>0</v>
      </c>
      <c r="AL130" s="20">
        <f>HLOOKUP(B130,'[2]RECIPE ROW'!$A$4:$BK$107,MATCH($AL$3,'[2]RECIPE ROW'!$B$4:$B$107,0))*D130</f>
        <v>0</v>
      </c>
      <c r="AM130" s="20">
        <f>HLOOKUP(B130,'[2]RECIPE ROW'!$A$4:$BK$107,MATCH($AM$3,'[2]RECIPE ROW'!$B$4:$B$107,0))*D130</f>
        <v>0</v>
      </c>
      <c r="AN130" s="20">
        <f>HLOOKUP(B130,'[2]RECIPE ROW'!$A$4:$BK$107,MATCH($AN$3,'[2]RECIPE ROW'!$B$4:$B$107,0))*D130</f>
        <v>0</v>
      </c>
      <c r="AO130" s="20">
        <f>HLOOKUP(B130,'[2]RECIPE ROW'!$A$4:$BK$107,MATCH($AO$3,'[2]RECIPE ROW'!$B$4:$B$107,0))*D130</f>
        <v>0</v>
      </c>
      <c r="AP130" s="20">
        <f>HLOOKUP(B130,'[2]RECIPE ROW'!$A$4:$BK$107,MATCH($AP$3,'[2]RECIPE ROW'!$B$4:$B$107,0))*D130</f>
        <v>0</v>
      </c>
      <c r="AQ130" s="20">
        <f>HLOOKUP(B130,'[2]RECIPE ROW'!$A$4:$BK$107,MATCH($AQ$3,'[2]RECIPE ROW'!$B$4:$B$107,0))*D130</f>
        <v>0</v>
      </c>
      <c r="AR130" s="20">
        <f>HLOOKUP(B130,'[2]RECIPE ROW'!$A$4:$BK$107,MATCH($AR$3,'[2]RECIPE ROW'!$B$4:$B$107,0))*D130</f>
        <v>0</v>
      </c>
      <c r="AS130" s="20">
        <f>HLOOKUP(B130,'[2]RECIPE ROW'!$A$4:$BK$107,MATCH($AS$3,'[2]RECIPE ROW'!$B$4:$B$107,0))*D130</f>
        <v>0</v>
      </c>
      <c r="AT130" s="20">
        <f>HLOOKUP(B130,'[2]RECIPE ROW'!$A$4:$BK$107,MATCH($AT$3,'[2]RECIPE ROW'!$B$4:$B$107,0))*D130</f>
        <v>0</v>
      </c>
      <c r="AU130" s="20">
        <f>HLOOKUP(B130,'[2]RECIPE ROW'!$A$4:$BK$107,MATCH($AU$3,'[2]RECIPE ROW'!$B$4:$B$107,0))*D130</f>
        <v>0</v>
      </c>
      <c r="AV130" s="20">
        <f>HLOOKUP(B130,'[2]RECIPE ROW'!$A$4:$BK$107,MATCH($AV$3,'[2]RECIPE ROW'!$B$4:$B$107,0))*D130</f>
        <v>0</v>
      </c>
      <c r="AW130" s="20">
        <f>HLOOKUP(B130,'[2]RECIPE ROW'!$A$4:$BK$107,MATCH($AW$3,'[2]RECIPE ROW'!$B$4:$B$107,0))*D130</f>
        <v>0</v>
      </c>
      <c r="AX130" s="20">
        <f>HLOOKUP(B130,'[2]RECIPE ROW'!$A$4:$BK$107,MATCH($AX$3,'[2]RECIPE ROW'!$B$4:$B$107,0))*D130</f>
        <v>0</v>
      </c>
      <c r="AY130" s="20">
        <f>HLOOKUP(B130,'[2]RECIPE ROW'!$A$4:$BK$107,MATCH($AY$3,'[2]RECIPE ROW'!$B$4:$B$107,0))*D130</f>
        <v>0</v>
      </c>
      <c r="AZ130" s="20">
        <f>HLOOKUP(B130,'[2]RECIPE ROW'!$A$4:$BK$107,MATCH($AZ$3,'[2]RECIPE ROW'!$B$4:$B$107,0))*D130</f>
        <v>0</v>
      </c>
      <c r="BA130" s="20">
        <f>HLOOKUP(B130,'[2]RECIPE ROW'!$A$4:$BK$107,MATCH($BA$3,'[2]RECIPE ROW'!$B$4:$B$107,0))*D130</f>
        <v>0</v>
      </c>
      <c r="BB130" s="20">
        <f>HLOOKUP(B130,'[2]RECIPE ROW'!$A$4:$BK$107,MATCH($BB$3,'[2]RECIPE ROW'!$B$4:$B$107,0))*D130</f>
        <v>0</v>
      </c>
      <c r="BC130" s="20">
        <f>HLOOKUP(B130,'[2]RECIPE ROW'!$A$4:$BK$107,MATCH($BC$3,'[2]RECIPE ROW'!$B$4:$B$107,0))*D130</f>
        <v>0</v>
      </c>
      <c r="BD130" s="20">
        <f>HLOOKUP(B130,'[2]RECIPE ROW'!$A$4:$BK$107,MATCH($BD$3,'[2]RECIPE ROW'!$B$4:$B$107,0))*D130</f>
        <v>0</v>
      </c>
      <c r="BE130" s="20">
        <f>HLOOKUP(B130,'[2]RECIPE ROW'!$A$4:$BK$107,MATCH($BE$3,'[2]RECIPE ROW'!$B$4:$B$107,0))*D130</f>
        <v>0</v>
      </c>
      <c r="BF130" s="20">
        <f>HLOOKUP(B130,'[2]RECIPE ROW'!$A$4:$BK$107,MATCH($BF$3,'[2]RECIPE ROW'!$B$4:$B$107,0))*D130</f>
        <v>0</v>
      </c>
      <c r="BG130" s="20">
        <f>HLOOKUP(B130,'[2]RECIPE ROW'!$A$4:$BK$107,MATCH($BG$3,'[2]RECIPE ROW'!$B$4:$B$107,0))*D130</f>
        <v>0</v>
      </c>
      <c r="BH130" s="20">
        <f>HLOOKUP(B130,'[2]RECIPE ROW'!$A$4:$BK$107,MATCH($BH$3,'[2]RECIPE ROW'!$B$4:$B$107,0))*D130</f>
        <v>0</v>
      </c>
    </row>
    <row r="131" spans="1:60" ht="22.7" customHeight="1">
      <c r="A131" s="9">
        <f>+'[1]موازنه المبيعات '!B399</f>
        <v>183</v>
      </c>
      <c r="B131" s="15">
        <v>1000</v>
      </c>
      <c r="C131" s="10" t="str">
        <f>VLOOKUP(A131,'[1]موازنه المبيعات '!$B$5:$R$1200,2,0)</f>
        <v>CREAM    4 KG</v>
      </c>
      <c r="D131" s="11">
        <f>VLOOKUP(A131,'[1]SALES FORCAST'!$B$4:$O$338,3,0)</f>
        <v>17765.240945025293</v>
      </c>
      <c r="E131" s="20">
        <f>HLOOKUP(B131,'[2]RECIPE ROW'!$A$4:$BK$107,MATCH($E$3,'[2]RECIPE ROW'!$B$4:$B$107,0))*D131</f>
        <v>0</v>
      </c>
      <c r="F131" s="20">
        <f>HLOOKUP(B131,[2]!recipe,MATCH($F$3,'[2]RECIPE ROW'!$B$4:$B$107,0))*D131</f>
        <v>0</v>
      </c>
      <c r="G131" s="20">
        <f>HLOOKUP(B131,'[2]RECIPE ROW'!$A$4:$BK$107,MATCH($G$3,'[2]RECIPE ROW'!$B$4:$B$107,0))*D131</f>
        <v>0</v>
      </c>
      <c r="H131" s="20">
        <f>HLOOKUP(B131,'[2]RECIPE ROW'!$A$4:$BK$107,MATCH($H$3,'[2]RECIPE ROW'!$B$4:$B$107,0))*D131</f>
        <v>0</v>
      </c>
      <c r="I131" s="20">
        <f>HLOOKUP(B131,'[2]RECIPE ROW'!$A$4:$BK$107,MATCH($I$3,'[2]RECIPE ROW'!$B$4:$B$107,0))*D131</f>
        <v>0</v>
      </c>
      <c r="J131" s="20">
        <f>HLOOKUP(B131,'[2]RECIPE ROW'!$A$4:$BK$107,MATCH($J$3,'[2]RECIPE ROW'!$B$4:$B$107,0))*D131</f>
        <v>0</v>
      </c>
      <c r="K131" s="20">
        <f>HLOOKUP(B131,'[2]RECIPE ROW'!$A$4:$BK$107,MATCH($K$3,'[2]RECIPE ROW'!$B$4:$B$107,0))*D131</f>
        <v>0</v>
      </c>
      <c r="L131" s="20">
        <f>HLOOKUP(B131,'[2]RECIPE ROW'!$A$4:$BK$107,MATCH($L$3,'[2]RECIPE ROW'!$B$4:$B$107,0))*D131</f>
        <v>0</v>
      </c>
      <c r="M131" s="20">
        <f>HLOOKUP(B131,'[2]RECIPE ROW'!$A$4:$BK$107,MATCH($M$3,'[2]RECIPE ROW'!$B$4:$B$107,0))*D131</f>
        <v>0</v>
      </c>
      <c r="N131" s="20">
        <f>HLOOKUP(B131,'[2]RECIPE ROW'!$A$4:$BK$107,MATCH($N$3,'[2]RECIPE ROW'!$B$4:$B$107,0))*D131</f>
        <v>0</v>
      </c>
      <c r="O131" s="20">
        <f>HLOOKUP(B131,'[2]RECIPE ROW'!$A$4:$BK$107,MATCH($O$3,'[2]RECIPE ROW'!$B$4:$B$107,0))*D131</f>
        <v>0</v>
      </c>
      <c r="P131" s="20">
        <f>HLOOKUP(B131,'[2]RECIPE ROW'!$A$4:$BK$107,MATCH($P$3,'[2]RECIPE ROW'!$B$4:$B$107,0))*D131</f>
        <v>0</v>
      </c>
      <c r="Q131" s="20">
        <f>HLOOKUP(B131,'[2]RECIPE ROW'!$A$4:$BK$107,MATCH($Q$3,'[2]RECIPE ROW'!$B$4:$B$107,0))*D131</f>
        <v>0</v>
      </c>
      <c r="R131" s="20">
        <f>HLOOKUP(B131,'[2]RECIPE ROW'!$A$4:$BK$107,MATCH($R$3,'[2]RECIPE ROW'!$B$4:$B$107,0))*D131</f>
        <v>0</v>
      </c>
      <c r="S131" s="20">
        <f>HLOOKUP(B131,'[2]RECIPE ROW'!$A$4:$BK$107,MATCH($S$3,'[2]RECIPE ROW'!$B$4:$B$107,0))*D131</f>
        <v>0</v>
      </c>
      <c r="T131" s="20">
        <f>HLOOKUP(B131,'[2]RECIPE ROW'!$A$4:$BK$107,MATCH($T$3,'[2]RECIPE ROW'!$B$4:$B$107,0))*D131</f>
        <v>0</v>
      </c>
      <c r="U131" s="20">
        <f>HLOOKUP(B131,'[2]RECIPE ROW'!$A$4:$BK$107,MATCH($U$3,'[2]RECIPE ROW'!$B$4:$B$107,0))*D131</f>
        <v>0</v>
      </c>
      <c r="V131" s="20">
        <f>HLOOKUP(B131,'[2]RECIPE ROW'!$A$4:$BK$107,MATCH($V$3,'[2]RECIPE ROW'!$B$4:$B$107,0))*D131</f>
        <v>0</v>
      </c>
      <c r="W131" s="20">
        <f>HLOOKUP(B131,'[2]RECIPE ROW'!$A$4:$BK$107,MATCH($W$3,'[2]RECIPE ROW'!$B$4:$B$107,0))*D131</f>
        <v>0</v>
      </c>
      <c r="X131" s="20">
        <f>HLOOKUP(B131,'[2]RECIPE ROW'!$A$4:$BK$107,MATCH($X$3,'[2]RECIPE ROW'!$B$4:$B$107,0))*D131</f>
        <v>0</v>
      </c>
      <c r="Y131" s="20">
        <f>HLOOKUP(B131,'[2]RECIPE ROW'!$A$4:$BK$107,MATCH($Y$3,'[2]RECIPE ROW'!$B$4:$B$107,0))*D131</f>
        <v>0</v>
      </c>
      <c r="Z131" s="20">
        <f>HLOOKUP(B131,'[2]RECIPE ROW'!$A$4:$BK$107,MATCH($Z$3,'[2]RECIPE ROW'!$B$4:$B$107,0))*D131</f>
        <v>0</v>
      </c>
      <c r="AA131" s="20">
        <f>HLOOKUP(B131,'[2]RECIPE ROW'!$A$4:$BK$107,MATCH($AA$3,'[2]RECIPE ROW'!$B$4:$B$107,0))*D131</f>
        <v>0</v>
      </c>
      <c r="AB131" s="20">
        <f>HLOOKUP(B131,'[2]RECIPE ROW'!$A$4:$BK$107,MATCH($AB$3,'[2]RECIPE ROW'!$B$4:$B$107,0))*D131</f>
        <v>0</v>
      </c>
      <c r="AC131" s="20">
        <f>HLOOKUP(B131,'[2]RECIPE ROW'!$A$4:$BK$107,MATCH($AC$3,'[2]RECIPE ROW'!$B$4:$B$107,0))*D131</f>
        <v>0</v>
      </c>
      <c r="AD131" s="20">
        <f>HLOOKUP(B131,'[2]RECIPE ROW'!$A$4:$BK$107,MATCH($AD$3,'[2]RECIPE ROW'!$B$4:$B$107,0))*D131</f>
        <v>0</v>
      </c>
      <c r="AE131" s="20">
        <f>HLOOKUP(B131,'[2]RECIPE ROW'!$A$4:$BK$107,MATCH($AE$3,'[2]RECIPE ROW'!$B$4:$B$107,0))*D131</f>
        <v>0</v>
      </c>
      <c r="AF131" s="20">
        <f>HLOOKUP(B131,'[2]RECIPE ROW'!$A$4:$BK$107,MATCH($AF$3,'[2]RECIPE ROW'!$B$4:$B$107,0))*D131</f>
        <v>0</v>
      </c>
      <c r="AG131" s="20">
        <f>HLOOKUP(B131,'[2]RECIPE ROW'!$A$4:$BK$107,MATCH($AG$3,'[2]RECIPE ROW'!$B$4:$B$107,0))*D131</f>
        <v>0</v>
      </c>
      <c r="AH131" s="20">
        <f>HLOOKUP(B131,'[2]RECIPE ROW'!$A$4:$BK$107,MATCH($AH$3,'[2]RECIPE ROW'!$B$4:$B$107,0))*D131</f>
        <v>0</v>
      </c>
      <c r="AI131" s="20">
        <f>HLOOKUP(B131,'[2]RECIPE ROW'!$A$4:$BK$107,MATCH($AI$3,'[2]RECIPE ROW'!$B$4:$B$107,0))*D131</f>
        <v>0</v>
      </c>
      <c r="AJ131" s="20">
        <f>HLOOKUP(B131,'[2]RECIPE ROW'!$A$4:$BK$107,MATCH($AJ$3,'[2]RECIPE ROW'!$B$4:$B$107,0))*D131</f>
        <v>0</v>
      </c>
      <c r="AK131" s="20">
        <f>HLOOKUP(B131,'[2]RECIPE ROW'!$A$4:$BK$107,MATCH($AK$3,'[2]RECIPE ROW'!$B$4:$B$107,0))*D131</f>
        <v>0</v>
      </c>
      <c r="AL131" s="20">
        <f>HLOOKUP(B131,'[2]RECIPE ROW'!$A$4:$BK$107,MATCH($AL$3,'[2]RECIPE ROW'!$B$4:$B$107,0))*D131</f>
        <v>0</v>
      </c>
      <c r="AM131" s="20">
        <f>HLOOKUP(B131,'[2]RECIPE ROW'!$A$4:$BK$107,MATCH($AM$3,'[2]RECIPE ROW'!$B$4:$B$107,0))*D131</f>
        <v>0</v>
      </c>
      <c r="AN131" s="20">
        <f>HLOOKUP(B131,'[2]RECIPE ROW'!$A$4:$BK$107,MATCH($AN$3,'[2]RECIPE ROW'!$B$4:$B$107,0))*D131</f>
        <v>0</v>
      </c>
      <c r="AO131" s="20">
        <f>HLOOKUP(B131,'[2]RECIPE ROW'!$A$4:$BK$107,MATCH($AO$3,'[2]RECIPE ROW'!$B$4:$B$107,0))*D131</f>
        <v>0</v>
      </c>
      <c r="AP131" s="20">
        <f>HLOOKUP(B131,'[2]RECIPE ROW'!$A$4:$BK$107,MATCH($AP$3,'[2]RECIPE ROW'!$B$4:$B$107,0))*D131</f>
        <v>0</v>
      </c>
      <c r="AQ131" s="20">
        <f>HLOOKUP(B131,'[2]RECIPE ROW'!$A$4:$BK$107,MATCH($AQ$3,'[2]RECIPE ROW'!$B$4:$B$107,0))*D131</f>
        <v>0</v>
      </c>
      <c r="AR131" s="20">
        <f>HLOOKUP(B131,'[2]RECIPE ROW'!$A$4:$BK$107,MATCH($AR$3,'[2]RECIPE ROW'!$B$4:$B$107,0))*D131</f>
        <v>0</v>
      </c>
      <c r="AS131" s="20">
        <f>HLOOKUP(B131,'[2]RECIPE ROW'!$A$4:$BK$107,MATCH($AS$3,'[2]RECIPE ROW'!$B$4:$B$107,0))*D131</f>
        <v>0</v>
      </c>
      <c r="AT131" s="20">
        <f>HLOOKUP(B131,'[2]RECIPE ROW'!$A$4:$BK$107,MATCH($AT$3,'[2]RECIPE ROW'!$B$4:$B$107,0))*D131</f>
        <v>0</v>
      </c>
      <c r="AU131" s="20">
        <f>HLOOKUP(B131,'[2]RECIPE ROW'!$A$4:$BK$107,MATCH($AU$3,'[2]RECIPE ROW'!$B$4:$B$107,0))*D131</f>
        <v>0</v>
      </c>
      <c r="AV131" s="20">
        <f>HLOOKUP(B131,'[2]RECIPE ROW'!$A$4:$BK$107,MATCH($AV$3,'[2]RECIPE ROW'!$B$4:$B$107,0))*D131</f>
        <v>0</v>
      </c>
      <c r="AW131" s="20">
        <f>HLOOKUP(B131,'[2]RECIPE ROW'!$A$4:$BK$107,MATCH($AW$3,'[2]RECIPE ROW'!$B$4:$B$107,0))*D131</f>
        <v>0</v>
      </c>
      <c r="AX131" s="20">
        <f>HLOOKUP(B131,'[2]RECIPE ROW'!$A$4:$BK$107,MATCH($AX$3,'[2]RECIPE ROW'!$B$4:$B$107,0))*D131</f>
        <v>0</v>
      </c>
      <c r="AY131" s="20">
        <f>HLOOKUP(B131,'[2]RECIPE ROW'!$A$4:$BK$107,MATCH($AY$3,'[2]RECIPE ROW'!$B$4:$B$107,0))*D131</f>
        <v>0</v>
      </c>
      <c r="AZ131" s="20">
        <f>HLOOKUP(B131,'[2]RECIPE ROW'!$A$4:$BK$107,MATCH($AZ$3,'[2]RECIPE ROW'!$B$4:$B$107,0))*D131</f>
        <v>0</v>
      </c>
      <c r="BA131" s="20">
        <f>HLOOKUP(B131,'[2]RECIPE ROW'!$A$4:$BK$107,MATCH($BA$3,'[2]RECIPE ROW'!$B$4:$B$107,0))*D131</f>
        <v>0</v>
      </c>
      <c r="BB131" s="20">
        <f>HLOOKUP(B131,'[2]RECIPE ROW'!$A$4:$BK$107,MATCH($BB$3,'[2]RECIPE ROW'!$B$4:$B$107,0))*D131</f>
        <v>0</v>
      </c>
      <c r="BC131" s="20">
        <f>HLOOKUP(B131,'[2]RECIPE ROW'!$A$4:$BK$107,MATCH($BC$3,'[2]RECIPE ROW'!$B$4:$B$107,0))*D131</f>
        <v>0</v>
      </c>
      <c r="BD131" s="20">
        <f>HLOOKUP(B131,'[2]RECIPE ROW'!$A$4:$BK$107,MATCH($BD$3,'[2]RECIPE ROW'!$B$4:$B$107,0))*D131</f>
        <v>0</v>
      </c>
      <c r="BE131" s="20">
        <f>HLOOKUP(B131,'[2]RECIPE ROW'!$A$4:$BK$107,MATCH($BE$3,'[2]RECIPE ROW'!$B$4:$B$107,0))*D131</f>
        <v>0</v>
      </c>
      <c r="BF131" s="20">
        <f>HLOOKUP(B131,'[2]RECIPE ROW'!$A$4:$BK$107,MATCH($BF$3,'[2]RECIPE ROW'!$B$4:$B$107,0))*D131</f>
        <v>0</v>
      </c>
      <c r="BG131" s="20">
        <f>HLOOKUP(B131,'[2]RECIPE ROW'!$A$4:$BK$107,MATCH($BG$3,'[2]RECIPE ROW'!$B$4:$B$107,0))*D131</f>
        <v>0</v>
      </c>
      <c r="BH131" s="20">
        <f>HLOOKUP(B131,'[2]RECIPE ROW'!$A$4:$BK$107,MATCH($BH$3,'[2]RECIPE ROW'!$B$4:$B$107,0))*D131</f>
        <v>0</v>
      </c>
    </row>
    <row r="132" spans="1:60" ht="22.7" customHeight="1">
      <c r="A132" s="9">
        <v>184</v>
      </c>
      <c r="B132" s="9">
        <v>1000</v>
      </c>
      <c r="C132" s="10">
        <f>VLOOKUP(A132,'[1]موازنه المبيعات '!$B$5:$R$1200,2,0)</f>
        <v>0</v>
      </c>
      <c r="D132" s="11">
        <f>VLOOKUP(A132,'[1]SALES FORCAST'!$B$4:$O$338,3,0)</f>
        <v>0</v>
      </c>
      <c r="E132" s="20">
        <f>HLOOKUP(B132,'[2]RECIPE ROW'!$A$4:$BK$107,MATCH($E$3,'[2]RECIPE ROW'!$B$4:$B$107,0))*D132</f>
        <v>0</v>
      </c>
      <c r="F132" s="20">
        <f>HLOOKUP(B132,[2]!recipe,MATCH($F$3,'[2]RECIPE ROW'!$B$4:$B$107,0))*D132</f>
        <v>0</v>
      </c>
      <c r="G132" s="20">
        <f>HLOOKUP(B132,'[2]RECIPE ROW'!$A$4:$BK$107,MATCH($G$3,'[2]RECIPE ROW'!$B$4:$B$107,0))*D132</f>
        <v>0</v>
      </c>
      <c r="H132" s="20">
        <f>HLOOKUP(B132,'[2]RECIPE ROW'!$A$4:$BK$107,MATCH($H$3,'[2]RECIPE ROW'!$B$4:$B$107,0))*D132</f>
        <v>0</v>
      </c>
      <c r="I132" s="20">
        <f>HLOOKUP(B132,'[2]RECIPE ROW'!$A$4:$BK$107,MATCH($I$3,'[2]RECIPE ROW'!$B$4:$B$107,0))*D132</f>
        <v>0</v>
      </c>
      <c r="J132" s="20">
        <f>HLOOKUP(B132,'[2]RECIPE ROW'!$A$4:$BK$107,MATCH($J$3,'[2]RECIPE ROW'!$B$4:$B$107,0))*D132</f>
        <v>0</v>
      </c>
      <c r="K132" s="20">
        <f>HLOOKUP(B132,'[2]RECIPE ROW'!$A$4:$BK$107,MATCH($K$3,'[2]RECIPE ROW'!$B$4:$B$107,0))*D132</f>
        <v>0</v>
      </c>
      <c r="L132" s="20">
        <f>HLOOKUP(B132,'[2]RECIPE ROW'!$A$4:$BK$107,MATCH($L$3,'[2]RECIPE ROW'!$B$4:$B$107,0))*D132</f>
        <v>0</v>
      </c>
      <c r="M132" s="20">
        <f>HLOOKUP(B132,'[2]RECIPE ROW'!$A$4:$BK$107,MATCH($M$3,'[2]RECIPE ROW'!$B$4:$B$107,0))*D132</f>
        <v>0</v>
      </c>
      <c r="N132" s="20">
        <f>HLOOKUP(B132,'[2]RECIPE ROW'!$A$4:$BK$107,MATCH($N$3,'[2]RECIPE ROW'!$B$4:$B$107,0))*D132</f>
        <v>0</v>
      </c>
      <c r="O132" s="20">
        <f>HLOOKUP(B132,'[2]RECIPE ROW'!$A$4:$BK$107,MATCH($O$3,'[2]RECIPE ROW'!$B$4:$B$107,0))*D132</f>
        <v>0</v>
      </c>
      <c r="P132" s="20">
        <f>HLOOKUP(B132,'[2]RECIPE ROW'!$A$4:$BK$107,MATCH($P$3,'[2]RECIPE ROW'!$B$4:$B$107,0))*D132</f>
        <v>0</v>
      </c>
      <c r="Q132" s="20">
        <f>HLOOKUP(B132,'[2]RECIPE ROW'!$A$4:$BK$107,MATCH($Q$3,'[2]RECIPE ROW'!$B$4:$B$107,0))*D132</f>
        <v>0</v>
      </c>
      <c r="R132" s="20">
        <f>HLOOKUP(B132,'[2]RECIPE ROW'!$A$4:$BK$107,MATCH($R$3,'[2]RECIPE ROW'!$B$4:$B$107,0))*D132</f>
        <v>0</v>
      </c>
      <c r="S132" s="20">
        <f>HLOOKUP(B132,'[2]RECIPE ROW'!$A$4:$BK$107,MATCH($S$3,'[2]RECIPE ROW'!$B$4:$B$107,0))*D132</f>
        <v>0</v>
      </c>
      <c r="T132" s="20">
        <f>HLOOKUP(B132,'[2]RECIPE ROW'!$A$4:$BK$107,MATCH($T$3,'[2]RECIPE ROW'!$B$4:$B$107,0))*D132</f>
        <v>0</v>
      </c>
      <c r="U132" s="20">
        <f>HLOOKUP(B132,'[2]RECIPE ROW'!$A$4:$BK$107,MATCH($U$3,'[2]RECIPE ROW'!$B$4:$B$107,0))*D132</f>
        <v>0</v>
      </c>
      <c r="V132" s="20">
        <f>HLOOKUP(B132,'[2]RECIPE ROW'!$A$4:$BK$107,MATCH($V$3,'[2]RECIPE ROW'!$B$4:$B$107,0))*D132</f>
        <v>0</v>
      </c>
      <c r="W132" s="20">
        <f>HLOOKUP(B132,'[2]RECIPE ROW'!$A$4:$BK$107,MATCH($W$3,'[2]RECIPE ROW'!$B$4:$B$107,0))*D132</f>
        <v>0</v>
      </c>
      <c r="X132" s="20">
        <f>HLOOKUP(B132,'[2]RECIPE ROW'!$A$4:$BK$107,MATCH($X$3,'[2]RECIPE ROW'!$B$4:$B$107,0))*D132</f>
        <v>0</v>
      </c>
      <c r="Y132" s="20">
        <f>HLOOKUP(B132,'[2]RECIPE ROW'!$A$4:$BK$107,MATCH($Y$3,'[2]RECIPE ROW'!$B$4:$B$107,0))*D132</f>
        <v>0</v>
      </c>
      <c r="Z132" s="20">
        <f>HLOOKUP(B132,'[2]RECIPE ROW'!$A$4:$BK$107,MATCH($Z$3,'[2]RECIPE ROW'!$B$4:$B$107,0))*D132</f>
        <v>0</v>
      </c>
      <c r="AA132" s="20">
        <f>HLOOKUP(B132,'[2]RECIPE ROW'!$A$4:$BK$107,MATCH($AA$3,'[2]RECIPE ROW'!$B$4:$B$107,0))*D132</f>
        <v>0</v>
      </c>
      <c r="AB132" s="20">
        <f>HLOOKUP(B132,'[2]RECIPE ROW'!$A$4:$BK$107,MATCH($AB$3,'[2]RECIPE ROW'!$B$4:$B$107,0))*D132</f>
        <v>0</v>
      </c>
      <c r="AC132" s="20">
        <f>HLOOKUP(B132,'[2]RECIPE ROW'!$A$4:$BK$107,MATCH($AC$3,'[2]RECIPE ROW'!$B$4:$B$107,0))*D132</f>
        <v>0</v>
      </c>
      <c r="AD132" s="20">
        <f>HLOOKUP(B132,'[2]RECIPE ROW'!$A$4:$BK$107,MATCH($AD$3,'[2]RECIPE ROW'!$B$4:$B$107,0))*D132</f>
        <v>0</v>
      </c>
      <c r="AE132" s="20">
        <f>HLOOKUP(B132,'[2]RECIPE ROW'!$A$4:$BK$107,MATCH($AE$3,'[2]RECIPE ROW'!$B$4:$B$107,0))*D132</f>
        <v>0</v>
      </c>
      <c r="AF132" s="20">
        <f>HLOOKUP(B132,'[2]RECIPE ROW'!$A$4:$BK$107,MATCH($AF$3,'[2]RECIPE ROW'!$B$4:$B$107,0))*D132</f>
        <v>0</v>
      </c>
      <c r="AG132" s="20">
        <f>HLOOKUP(B132,'[2]RECIPE ROW'!$A$4:$BK$107,MATCH($AG$3,'[2]RECIPE ROW'!$B$4:$B$107,0))*D132</f>
        <v>0</v>
      </c>
      <c r="AH132" s="20">
        <f>HLOOKUP(B132,'[2]RECIPE ROW'!$A$4:$BK$107,MATCH($AH$3,'[2]RECIPE ROW'!$B$4:$B$107,0))*D132</f>
        <v>0</v>
      </c>
      <c r="AI132" s="20">
        <f>HLOOKUP(B132,'[2]RECIPE ROW'!$A$4:$BK$107,MATCH($AI$3,'[2]RECIPE ROW'!$B$4:$B$107,0))*D132</f>
        <v>0</v>
      </c>
      <c r="AJ132" s="20">
        <f>HLOOKUP(B132,'[2]RECIPE ROW'!$A$4:$BK$107,MATCH($AJ$3,'[2]RECIPE ROW'!$B$4:$B$107,0))*D132</f>
        <v>0</v>
      </c>
      <c r="AK132" s="20">
        <f>HLOOKUP(B132,'[2]RECIPE ROW'!$A$4:$BK$107,MATCH($AK$3,'[2]RECIPE ROW'!$B$4:$B$107,0))*D132</f>
        <v>0</v>
      </c>
      <c r="AL132" s="20">
        <f>HLOOKUP(B132,'[2]RECIPE ROW'!$A$4:$BK$107,MATCH($AL$3,'[2]RECIPE ROW'!$B$4:$B$107,0))*D132</f>
        <v>0</v>
      </c>
      <c r="AM132" s="20">
        <f>HLOOKUP(B132,'[2]RECIPE ROW'!$A$4:$BK$107,MATCH($AM$3,'[2]RECIPE ROW'!$B$4:$B$107,0))*D132</f>
        <v>0</v>
      </c>
      <c r="AN132" s="20">
        <f>HLOOKUP(B132,'[2]RECIPE ROW'!$A$4:$BK$107,MATCH($AN$3,'[2]RECIPE ROW'!$B$4:$B$107,0))*D132</f>
        <v>0</v>
      </c>
      <c r="AO132" s="20">
        <f>HLOOKUP(B132,'[2]RECIPE ROW'!$A$4:$BK$107,MATCH($AO$3,'[2]RECIPE ROW'!$B$4:$B$107,0))*D132</f>
        <v>0</v>
      </c>
      <c r="AP132" s="20">
        <f>HLOOKUP(B132,'[2]RECIPE ROW'!$A$4:$BK$107,MATCH($AP$3,'[2]RECIPE ROW'!$B$4:$B$107,0))*D132</f>
        <v>0</v>
      </c>
      <c r="AQ132" s="20">
        <f>HLOOKUP(B132,'[2]RECIPE ROW'!$A$4:$BK$107,MATCH($AQ$3,'[2]RECIPE ROW'!$B$4:$B$107,0))*D132</f>
        <v>0</v>
      </c>
      <c r="AR132" s="20">
        <f>HLOOKUP(B132,'[2]RECIPE ROW'!$A$4:$BK$107,MATCH($AR$3,'[2]RECIPE ROW'!$B$4:$B$107,0))*D132</f>
        <v>0</v>
      </c>
      <c r="AS132" s="20">
        <f>HLOOKUP(B132,'[2]RECIPE ROW'!$A$4:$BK$107,MATCH($AS$3,'[2]RECIPE ROW'!$B$4:$B$107,0))*D132</f>
        <v>0</v>
      </c>
      <c r="AT132" s="20">
        <f>HLOOKUP(B132,'[2]RECIPE ROW'!$A$4:$BK$107,MATCH($AT$3,'[2]RECIPE ROW'!$B$4:$B$107,0))*D132</f>
        <v>0</v>
      </c>
      <c r="AU132" s="20">
        <f>HLOOKUP(B132,'[2]RECIPE ROW'!$A$4:$BK$107,MATCH($AU$3,'[2]RECIPE ROW'!$B$4:$B$107,0))*D132</f>
        <v>0</v>
      </c>
      <c r="AV132" s="20">
        <f>HLOOKUP(B132,'[2]RECIPE ROW'!$A$4:$BK$107,MATCH($AV$3,'[2]RECIPE ROW'!$B$4:$B$107,0))*D132</f>
        <v>0</v>
      </c>
      <c r="AW132" s="20">
        <f>HLOOKUP(B132,'[2]RECIPE ROW'!$A$4:$BK$107,MATCH($AW$3,'[2]RECIPE ROW'!$B$4:$B$107,0))*D132</f>
        <v>0</v>
      </c>
      <c r="AX132" s="20">
        <f>HLOOKUP(B132,'[2]RECIPE ROW'!$A$4:$BK$107,MATCH($AX$3,'[2]RECIPE ROW'!$B$4:$B$107,0))*D132</f>
        <v>0</v>
      </c>
      <c r="AY132" s="20">
        <f>HLOOKUP(B132,'[2]RECIPE ROW'!$A$4:$BK$107,MATCH($AY$3,'[2]RECIPE ROW'!$B$4:$B$107,0))*D132</f>
        <v>0</v>
      </c>
      <c r="AZ132" s="20">
        <f>HLOOKUP(B132,'[2]RECIPE ROW'!$A$4:$BK$107,MATCH($AZ$3,'[2]RECIPE ROW'!$B$4:$B$107,0))*D132</f>
        <v>0</v>
      </c>
      <c r="BA132" s="20">
        <f>HLOOKUP(B132,'[2]RECIPE ROW'!$A$4:$BK$107,MATCH($BA$3,'[2]RECIPE ROW'!$B$4:$B$107,0))*D132</f>
        <v>0</v>
      </c>
      <c r="BB132" s="20">
        <f>HLOOKUP(B132,'[2]RECIPE ROW'!$A$4:$BK$107,MATCH($BB$3,'[2]RECIPE ROW'!$B$4:$B$107,0))*D132</f>
        <v>0</v>
      </c>
      <c r="BC132" s="20">
        <f>HLOOKUP(B132,'[2]RECIPE ROW'!$A$4:$BK$107,MATCH($BC$3,'[2]RECIPE ROW'!$B$4:$B$107,0))*D132</f>
        <v>0</v>
      </c>
      <c r="BD132" s="20">
        <f>HLOOKUP(B132,'[2]RECIPE ROW'!$A$4:$BK$107,MATCH($BD$3,'[2]RECIPE ROW'!$B$4:$B$107,0))*D132</f>
        <v>0</v>
      </c>
      <c r="BE132" s="20">
        <f>HLOOKUP(B132,'[2]RECIPE ROW'!$A$4:$BK$107,MATCH($BE$3,'[2]RECIPE ROW'!$B$4:$B$107,0))*D132</f>
        <v>0</v>
      </c>
      <c r="BF132" s="20">
        <f>HLOOKUP(B132,'[2]RECIPE ROW'!$A$4:$BK$107,MATCH($BF$3,'[2]RECIPE ROW'!$B$4:$B$107,0))*D132</f>
        <v>0</v>
      </c>
      <c r="BG132" s="20">
        <f>HLOOKUP(B132,'[2]RECIPE ROW'!$A$4:$BK$107,MATCH($BG$3,'[2]RECIPE ROW'!$B$4:$B$107,0))*D132</f>
        <v>0</v>
      </c>
      <c r="BH132" s="20">
        <f>HLOOKUP(B132,'[2]RECIPE ROW'!$A$4:$BK$107,MATCH($BH$3,'[2]RECIPE ROW'!$B$4:$B$107,0))*D132</f>
        <v>0</v>
      </c>
    </row>
    <row r="133" spans="1:60" ht="22.7" customHeight="1">
      <c r="A133" s="9">
        <v>185</v>
      </c>
      <c r="B133" s="9">
        <v>1000</v>
      </c>
      <c r="C133" s="10">
        <f>VLOOKUP(A133,'[1]موازنه المبيعات '!$B$5:$R$1200,2,0)</f>
        <v>0</v>
      </c>
      <c r="D133" s="11">
        <f>VLOOKUP(A133,'[1]SALES FORCAST'!$B$4:$O$338,3,0)</f>
        <v>0</v>
      </c>
      <c r="E133" s="20">
        <f>HLOOKUP(B133,'[2]RECIPE ROW'!$A$4:$BK$107,MATCH($E$3,'[2]RECIPE ROW'!$B$4:$B$107,0))*D133</f>
        <v>0</v>
      </c>
      <c r="F133" s="20">
        <f>HLOOKUP(B133,[2]!recipe,MATCH($F$3,'[2]RECIPE ROW'!$B$4:$B$107,0))*D133</f>
        <v>0</v>
      </c>
      <c r="G133" s="20">
        <f>HLOOKUP(B133,'[2]RECIPE ROW'!$A$4:$BK$107,MATCH($G$3,'[2]RECIPE ROW'!$B$4:$B$107,0))*D133</f>
        <v>0</v>
      </c>
      <c r="H133" s="20">
        <f>HLOOKUP(B133,'[2]RECIPE ROW'!$A$4:$BK$107,MATCH($H$3,'[2]RECIPE ROW'!$B$4:$B$107,0))*D133</f>
        <v>0</v>
      </c>
      <c r="I133" s="20">
        <f>HLOOKUP(B133,'[2]RECIPE ROW'!$A$4:$BK$107,MATCH($I$3,'[2]RECIPE ROW'!$B$4:$B$107,0))*D133</f>
        <v>0</v>
      </c>
      <c r="J133" s="20">
        <f>HLOOKUP(B133,'[2]RECIPE ROW'!$A$4:$BK$107,MATCH($J$3,'[2]RECIPE ROW'!$B$4:$B$107,0))*D133</f>
        <v>0</v>
      </c>
      <c r="K133" s="20">
        <f>HLOOKUP(B133,'[2]RECIPE ROW'!$A$4:$BK$107,MATCH($K$3,'[2]RECIPE ROW'!$B$4:$B$107,0))*D133</f>
        <v>0</v>
      </c>
      <c r="L133" s="20">
        <f>HLOOKUP(B133,'[2]RECIPE ROW'!$A$4:$BK$107,MATCH($L$3,'[2]RECIPE ROW'!$B$4:$B$107,0))*D133</f>
        <v>0</v>
      </c>
      <c r="M133" s="20">
        <f>HLOOKUP(B133,'[2]RECIPE ROW'!$A$4:$BK$107,MATCH($M$3,'[2]RECIPE ROW'!$B$4:$B$107,0))*D133</f>
        <v>0</v>
      </c>
      <c r="N133" s="20">
        <f>HLOOKUP(B133,'[2]RECIPE ROW'!$A$4:$BK$107,MATCH($N$3,'[2]RECIPE ROW'!$B$4:$B$107,0))*D133</f>
        <v>0</v>
      </c>
      <c r="O133" s="20">
        <f>HLOOKUP(B133,'[2]RECIPE ROW'!$A$4:$BK$107,MATCH($O$3,'[2]RECIPE ROW'!$B$4:$B$107,0))*D133</f>
        <v>0</v>
      </c>
      <c r="P133" s="20">
        <f>HLOOKUP(B133,'[2]RECIPE ROW'!$A$4:$BK$107,MATCH($P$3,'[2]RECIPE ROW'!$B$4:$B$107,0))*D133</f>
        <v>0</v>
      </c>
      <c r="Q133" s="20">
        <f>HLOOKUP(B133,'[2]RECIPE ROW'!$A$4:$BK$107,MATCH($Q$3,'[2]RECIPE ROW'!$B$4:$B$107,0))*D133</f>
        <v>0</v>
      </c>
      <c r="R133" s="20">
        <f>HLOOKUP(B133,'[2]RECIPE ROW'!$A$4:$BK$107,MATCH($R$3,'[2]RECIPE ROW'!$B$4:$B$107,0))*D133</f>
        <v>0</v>
      </c>
      <c r="S133" s="20">
        <f>HLOOKUP(B133,'[2]RECIPE ROW'!$A$4:$BK$107,MATCH($S$3,'[2]RECIPE ROW'!$B$4:$B$107,0))*D133</f>
        <v>0</v>
      </c>
      <c r="T133" s="20">
        <f>HLOOKUP(B133,'[2]RECIPE ROW'!$A$4:$BK$107,MATCH($T$3,'[2]RECIPE ROW'!$B$4:$B$107,0))*D133</f>
        <v>0</v>
      </c>
      <c r="U133" s="20">
        <f>HLOOKUP(B133,'[2]RECIPE ROW'!$A$4:$BK$107,MATCH($U$3,'[2]RECIPE ROW'!$B$4:$B$107,0))*D133</f>
        <v>0</v>
      </c>
      <c r="V133" s="20">
        <f>HLOOKUP(B133,'[2]RECIPE ROW'!$A$4:$BK$107,MATCH($V$3,'[2]RECIPE ROW'!$B$4:$B$107,0))*D133</f>
        <v>0</v>
      </c>
      <c r="W133" s="20">
        <f>HLOOKUP(B133,'[2]RECIPE ROW'!$A$4:$BK$107,MATCH($W$3,'[2]RECIPE ROW'!$B$4:$B$107,0))*D133</f>
        <v>0</v>
      </c>
      <c r="X133" s="20">
        <f>HLOOKUP(B133,'[2]RECIPE ROW'!$A$4:$BK$107,MATCH($X$3,'[2]RECIPE ROW'!$B$4:$B$107,0))*D133</f>
        <v>0</v>
      </c>
      <c r="Y133" s="20">
        <f>HLOOKUP(B133,'[2]RECIPE ROW'!$A$4:$BK$107,MATCH($Y$3,'[2]RECIPE ROW'!$B$4:$B$107,0))*D133</f>
        <v>0</v>
      </c>
      <c r="Z133" s="20">
        <f>HLOOKUP(B133,'[2]RECIPE ROW'!$A$4:$BK$107,MATCH($Z$3,'[2]RECIPE ROW'!$B$4:$B$107,0))*D133</f>
        <v>0</v>
      </c>
      <c r="AA133" s="20">
        <f>HLOOKUP(B133,'[2]RECIPE ROW'!$A$4:$BK$107,MATCH($AA$3,'[2]RECIPE ROW'!$B$4:$B$107,0))*D133</f>
        <v>0</v>
      </c>
      <c r="AB133" s="20">
        <f>HLOOKUP(B133,'[2]RECIPE ROW'!$A$4:$BK$107,MATCH($AB$3,'[2]RECIPE ROW'!$B$4:$B$107,0))*D133</f>
        <v>0</v>
      </c>
      <c r="AC133" s="20">
        <f>HLOOKUP(B133,'[2]RECIPE ROW'!$A$4:$BK$107,MATCH($AC$3,'[2]RECIPE ROW'!$B$4:$B$107,0))*D133</f>
        <v>0</v>
      </c>
      <c r="AD133" s="20">
        <f>HLOOKUP(B133,'[2]RECIPE ROW'!$A$4:$BK$107,MATCH($AD$3,'[2]RECIPE ROW'!$B$4:$B$107,0))*D133</f>
        <v>0</v>
      </c>
      <c r="AE133" s="20">
        <f>HLOOKUP(B133,'[2]RECIPE ROW'!$A$4:$BK$107,MATCH($AE$3,'[2]RECIPE ROW'!$B$4:$B$107,0))*D133</f>
        <v>0</v>
      </c>
      <c r="AF133" s="20">
        <f>HLOOKUP(B133,'[2]RECIPE ROW'!$A$4:$BK$107,MATCH($AF$3,'[2]RECIPE ROW'!$B$4:$B$107,0))*D133</f>
        <v>0</v>
      </c>
      <c r="AG133" s="20">
        <f>HLOOKUP(B133,'[2]RECIPE ROW'!$A$4:$BK$107,MATCH($AG$3,'[2]RECIPE ROW'!$B$4:$B$107,0))*D133</f>
        <v>0</v>
      </c>
      <c r="AH133" s="20">
        <f>HLOOKUP(B133,'[2]RECIPE ROW'!$A$4:$BK$107,MATCH($AH$3,'[2]RECIPE ROW'!$B$4:$B$107,0))*D133</f>
        <v>0</v>
      </c>
      <c r="AI133" s="20">
        <f>HLOOKUP(B133,'[2]RECIPE ROW'!$A$4:$BK$107,MATCH($AI$3,'[2]RECIPE ROW'!$B$4:$B$107,0))*D133</f>
        <v>0</v>
      </c>
      <c r="AJ133" s="20">
        <f>HLOOKUP(B133,'[2]RECIPE ROW'!$A$4:$BK$107,MATCH($AJ$3,'[2]RECIPE ROW'!$B$4:$B$107,0))*D133</f>
        <v>0</v>
      </c>
      <c r="AK133" s="20">
        <f>HLOOKUP(B133,'[2]RECIPE ROW'!$A$4:$BK$107,MATCH($AK$3,'[2]RECIPE ROW'!$B$4:$B$107,0))*D133</f>
        <v>0</v>
      </c>
      <c r="AL133" s="20">
        <f>HLOOKUP(B133,'[2]RECIPE ROW'!$A$4:$BK$107,MATCH($AL$3,'[2]RECIPE ROW'!$B$4:$B$107,0))*D133</f>
        <v>0</v>
      </c>
      <c r="AM133" s="20">
        <f>HLOOKUP(B133,'[2]RECIPE ROW'!$A$4:$BK$107,MATCH($AM$3,'[2]RECIPE ROW'!$B$4:$B$107,0))*D133</f>
        <v>0</v>
      </c>
      <c r="AN133" s="20">
        <f>HLOOKUP(B133,'[2]RECIPE ROW'!$A$4:$BK$107,MATCH($AN$3,'[2]RECIPE ROW'!$B$4:$B$107,0))*D133</f>
        <v>0</v>
      </c>
      <c r="AO133" s="20">
        <f>HLOOKUP(B133,'[2]RECIPE ROW'!$A$4:$BK$107,MATCH($AO$3,'[2]RECIPE ROW'!$B$4:$B$107,0))*D133</f>
        <v>0</v>
      </c>
      <c r="AP133" s="20">
        <f>HLOOKUP(B133,'[2]RECIPE ROW'!$A$4:$BK$107,MATCH($AP$3,'[2]RECIPE ROW'!$B$4:$B$107,0))*D133</f>
        <v>0</v>
      </c>
      <c r="AQ133" s="20">
        <f>HLOOKUP(B133,'[2]RECIPE ROW'!$A$4:$BK$107,MATCH($AQ$3,'[2]RECIPE ROW'!$B$4:$B$107,0))*D133</f>
        <v>0</v>
      </c>
      <c r="AR133" s="20">
        <f>HLOOKUP(B133,'[2]RECIPE ROW'!$A$4:$BK$107,MATCH($AR$3,'[2]RECIPE ROW'!$B$4:$B$107,0))*D133</f>
        <v>0</v>
      </c>
      <c r="AS133" s="20">
        <f>HLOOKUP(B133,'[2]RECIPE ROW'!$A$4:$BK$107,MATCH($AS$3,'[2]RECIPE ROW'!$B$4:$B$107,0))*D133</f>
        <v>0</v>
      </c>
      <c r="AT133" s="20">
        <f>HLOOKUP(B133,'[2]RECIPE ROW'!$A$4:$BK$107,MATCH($AT$3,'[2]RECIPE ROW'!$B$4:$B$107,0))*D133</f>
        <v>0</v>
      </c>
      <c r="AU133" s="20">
        <f>HLOOKUP(B133,'[2]RECIPE ROW'!$A$4:$BK$107,MATCH($AU$3,'[2]RECIPE ROW'!$B$4:$B$107,0))*D133</f>
        <v>0</v>
      </c>
      <c r="AV133" s="20">
        <f>HLOOKUP(B133,'[2]RECIPE ROW'!$A$4:$BK$107,MATCH($AV$3,'[2]RECIPE ROW'!$B$4:$B$107,0))*D133</f>
        <v>0</v>
      </c>
      <c r="AW133" s="20">
        <f>HLOOKUP(B133,'[2]RECIPE ROW'!$A$4:$BK$107,MATCH($AW$3,'[2]RECIPE ROW'!$B$4:$B$107,0))*D133</f>
        <v>0</v>
      </c>
      <c r="AX133" s="20">
        <f>HLOOKUP(B133,'[2]RECIPE ROW'!$A$4:$BK$107,MATCH($AX$3,'[2]RECIPE ROW'!$B$4:$B$107,0))*D133</f>
        <v>0</v>
      </c>
      <c r="AY133" s="20">
        <f>HLOOKUP(B133,'[2]RECIPE ROW'!$A$4:$BK$107,MATCH($AY$3,'[2]RECIPE ROW'!$B$4:$B$107,0))*D133</f>
        <v>0</v>
      </c>
      <c r="AZ133" s="20">
        <f>HLOOKUP(B133,'[2]RECIPE ROW'!$A$4:$BK$107,MATCH($AZ$3,'[2]RECIPE ROW'!$B$4:$B$107,0))*D133</f>
        <v>0</v>
      </c>
      <c r="BA133" s="20">
        <f>HLOOKUP(B133,'[2]RECIPE ROW'!$A$4:$BK$107,MATCH($BA$3,'[2]RECIPE ROW'!$B$4:$B$107,0))*D133</f>
        <v>0</v>
      </c>
      <c r="BB133" s="20">
        <f>HLOOKUP(B133,'[2]RECIPE ROW'!$A$4:$BK$107,MATCH($BB$3,'[2]RECIPE ROW'!$B$4:$B$107,0))*D133</f>
        <v>0</v>
      </c>
      <c r="BC133" s="20">
        <f>HLOOKUP(B133,'[2]RECIPE ROW'!$A$4:$BK$107,MATCH($BC$3,'[2]RECIPE ROW'!$B$4:$B$107,0))*D133</f>
        <v>0</v>
      </c>
      <c r="BD133" s="20">
        <f>HLOOKUP(B133,'[2]RECIPE ROW'!$A$4:$BK$107,MATCH($BD$3,'[2]RECIPE ROW'!$B$4:$B$107,0))*D133</f>
        <v>0</v>
      </c>
      <c r="BE133" s="20">
        <f>HLOOKUP(B133,'[2]RECIPE ROW'!$A$4:$BK$107,MATCH($BE$3,'[2]RECIPE ROW'!$B$4:$B$107,0))*D133</f>
        <v>0</v>
      </c>
      <c r="BF133" s="20">
        <f>HLOOKUP(B133,'[2]RECIPE ROW'!$A$4:$BK$107,MATCH($BF$3,'[2]RECIPE ROW'!$B$4:$B$107,0))*D133</f>
        <v>0</v>
      </c>
      <c r="BG133" s="20">
        <f>HLOOKUP(B133,'[2]RECIPE ROW'!$A$4:$BK$107,MATCH($BG$3,'[2]RECIPE ROW'!$B$4:$B$107,0))*D133</f>
        <v>0</v>
      </c>
      <c r="BH133" s="20">
        <f>HLOOKUP(B133,'[2]RECIPE ROW'!$A$4:$BK$107,MATCH($BH$3,'[2]RECIPE ROW'!$B$4:$B$107,0))*D133</f>
        <v>0</v>
      </c>
    </row>
    <row r="134" spans="1:60" ht="22.7" customHeight="1">
      <c r="A134" s="9">
        <v>186</v>
      </c>
      <c r="B134" s="9">
        <v>1000</v>
      </c>
      <c r="C134" s="10">
        <f>VLOOKUP(A134,'[1]موازنه المبيعات '!$B$5:$R$1200,2,0)</f>
        <v>0</v>
      </c>
      <c r="D134" s="11">
        <f>VLOOKUP(A134,'[1]SALES FORCAST'!$B$4:$O$338,3,0)</f>
        <v>0</v>
      </c>
      <c r="E134" s="20">
        <f>HLOOKUP(B134,'[2]RECIPE ROW'!$A$4:$BK$107,MATCH($E$3,'[2]RECIPE ROW'!$B$4:$B$107,0))*D134</f>
        <v>0</v>
      </c>
      <c r="F134" s="20">
        <f>HLOOKUP(B134,[2]!recipe,MATCH($F$3,'[2]RECIPE ROW'!$B$4:$B$107,0))*D134</f>
        <v>0</v>
      </c>
      <c r="G134" s="20">
        <f>HLOOKUP(B134,'[2]RECIPE ROW'!$A$4:$BK$107,MATCH($G$3,'[2]RECIPE ROW'!$B$4:$B$107,0))*D134</f>
        <v>0</v>
      </c>
      <c r="H134" s="20">
        <f>HLOOKUP(B134,'[2]RECIPE ROW'!$A$4:$BK$107,MATCH($H$3,'[2]RECIPE ROW'!$B$4:$B$107,0))*D134</f>
        <v>0</v>
      </c>
      <c r="I134" s="20">
        <f>HLOOKUP(B134,'[2]RECIPE ROW'!$A$4:$BK$107,MATCH($I$3,'[2]RECIPE ROW'!$B$4:$B$107,0))*D134</f>
        <v>0</v>
      </c>
      <c r="J134" s="20">
        <f>HLOOKUP(B134,'[2]RECIPE ROW'!$A$4:$BK$107,MATCH($J$3,'[2]RECIPE ROW'!$B$4:$B$107,0))*D134</f>
        <v>0</v>
      </c>
      <c r="K134" s="20">
        <f>HLOOKUP(B134,'[2]RECIPE ROW'!$A$4:$BK$107,MATCH($K$3,'[2]RECIPE ROW'!$B$4:$B$107,0))*D134</f>
        <v>0</v>
      </c>
      <c r="L134" s="20">
        <f>HLOOKUP(B134,'[2]RECIPE ROW'!$A$4:$BK$107,MATCH($L$3,'[2]RECIPE ROW'!$B$4:$B$107,0))*D134</f>
        <v>0</v>
      </c>
      <c r="M134" s="20">
        <f>HLOOKUP(B134,'[2]RECIPE ROW'!$A$4:$BK$107,MATCH($M$3,'[2]RECIPE ROW'!$B$4:$B$107,0))*D134</f>
        <v>0</v>
      </c>
      <c r="N134" s="20">
        <f>HLOOKUP(B134,'[2]RECIPE ROW'!$A$4:$BK$107,MATCH($N$3,'[2]RECIPE ROW'!$B$4:$B$107,0))*D134</f>
        <v>0</v>
      </c>
      <c r="O134" s="20">
        <f>HLOOKUP(B134,'[2]RECIPE ROW'!$A$4:$BK$107,MATCH($O$3,'[2]RECIPE ROW'!$B$4:$B$107,0))*D134</f>
        <v>0</v>
      </c>
      <c r="P134" s="20">
        <f>HLOOKUP(B134,'[2]RECIPE ROW'!$A$4:$BK$107,MATCH($P$3,'[2]RECIPE ROW'!$B$4:$B$107,0))*D134</f>
        <v>0</v>
      </c>
      <c r="Q134" s="20">
        <f>HLOOKUP(B134,'[2]RECIPE ROW'!$A$4:$BK$107,MATCH($Q$3,'[2]RECIPE ROW'!$B$4:$B$107,0))*D134</f>
        <v>0</v>
      </c>
      <c r="R134" s="20">
        <f>HLOOKUP(B134,'[2]RECIPE ROW'!$A$4:$BK$107,MATCH($R$3,'[2]RECIPE ROW'!$B$4:$B$107,0))*D134</f>
        <v>0</v>
      </c>
      <c r="S134" s="20">
        <f>HLOOKUP(B134,'[2]RECIPE ROW'!$A$4:$BK$107,MATCH($S$3,'[2]RECIPE ROW'!$B$4:$B$107,0))*D134</f>
        <v>0</v>
      </c>
      <c r="T134" s="20">
        <f>HLOOKUP(B134,'[2]RECIPE ROW'!$A$4:$BK$107,MATCH($T$3,'[2]RECIPE ROW'!$B$4:$B$107,0))*D134</f>
        <v>0</v>
      </c>
      <c r="U134" s="20">
        <f>HLOOKUP(B134,'[2]RECIPE ROW'!$A$4:$BK$107,MATCH($U$3,'[2]RECIPE ROW'!$B$4:$B$107,0))*D134</f>
        <v>0</v>
      </c>
      <c r="V134" s="20">
        <f>HLOOKUP(B134,'[2]RECIPE ROW'!$A$4:$BK$107,MATCH($V$3,'[2]RECIPE ROW'!$B$4:$B$107,0))*D134</f>
        <v>0</v>
      </c>
      <c r="W134" s="20">
        <f>HLOOKUP(B134,'[2]RECIPE ROW'!$A$4:$BK$107,MATCH($W$3,'[2]RECIPE ROW'!$B$4:$B$107,0))*D134</f>
        <v>0</v>
      </c>
      <c r="X134" s="20">
        <f>HLOOKUP(B134,'[2]RECIPE ROW'!$A$4:$BK$107,MATCH($X$3,'[2]RECIPE ROW'!$B$4:$B$107,0))*D134</f>
        <v>0</v>
      </c>
      <c r="Y134" s="20">
        <f>HLOOKUP(B134,'[2]RECIPE ROW'!$A$4:$BK$107,MATCH($Y$3,'[2]RECIPE ROW'!$B$4:$B$107,0))*D134</f>
        <v>0</v>
      </c>
      <c r="Z134" s="20">
        <f>HLOOKUP(B134,'[2]RECIPE ROW'!$A$4:$BK$107,MATCH($Z$3,'[2]RECIPE ROW'!$B$4:$B$107,0))*D134</f>
        <v>0</v>
      </c>
      <c r="AA134" s="20">
        <f>HLOOKUP(B134,'[2]RECIPE ROW'!$A$4:$BK$107,MATCH($AA$3,'[2]RECIPE ROW'!$B$4:$B$107,0))*D134</f>
        <v>0</v>
      </c>
      <c r="AB134" s="20">
        <f>HLOOKUP(B134,'[2]RECIPE ROW'!$A$4:$BK$107,MATCH($AB$3,'[2]RECIPE ROW'!$B$4:$B$107,0))*D134</f>
        <v>0</v>
      </c>
      <c r="AC134" s="20">
        <f>HLOOKUP(B134,'[2]RECIPE ROW'!$A$4:$BK$107,MATCH($AC$3,'[2]RECIPE ROW'!$B$4:$B$107,0))*D134</f>
        <v>0</v>
      </c>
      <c r="AD134" s="20">
        <f>HLOOKUP(B134,'[2]RECIPE ROW'!$A$4:$BK$107,MATCH($AD$3,'[2]RECIPE ROW'!$B$4:$B$107,0))*D134</f>
        <v>0</v>
      </c>
      <c r="AE134" s="20">
        <f>HLOOKUP(B134,'[2]RECIPE ROW'!$A$4:$BK$107,MATCH($AE$3,'[2]RECIPE ROW'!$B$4:$B$107,0))*D134</f>
        <v>0</v>
      </c>
      <c r="AF134" s="20">
        <f>HLOOKUP(B134,'[2]RECIPE ROW'!$A$4:$BK$107,MATCH($AF$3,'[2]RECIPE ROW'!$B$4:$B$107,0))*D134</f>
        <v>0</v>
      </c>
      <c r="AG134" s="20">
        <f>HLOOKUP(B134,'[2]RECIPE ROW'!$A$4:$BK$107,MATCH($AG$3,'[2]RECIPE ROW'!$B$4:$B$107,0))*D134</f>
        <v>0</v>
      </c>
      <c r="AH134" s="20">
        <f>HLOOKUP(B134,'[2]RECIPE ROW'!$A$4:$BK$107,MATCH($AH$3,'[2]RECIPE ROW'!$B$4:$B$107,0))*D134</f>
        <v>0</v>
      </c>
      <c r="AI134" s="20">
        <f>HLOOKUP(B134,'[2]RECIPE ROW'!$A$4:$BK$107,MATCH($AI$3,'[2]RECIPE ROW'!$B$4:$B$107,0))*D134</f>
        <v>0</v>
      </c>
      <c r="AJ134" s="20">
        <f>HLOOKUP(B134,'[2]RECIPE ROW'!$A$4:$BK$107,MATCH($AJ$3,'[2]RECIPE ROW'!$B$4:$B$107,0))*D134</f>
        <v>0</v>
      </c>
      <c r="AK134" s="20">
        <f>HLOOKUP(B134,'[2]RECIPE ROW'!$A$4:$BK$107,MATCH($AK$3,'[2]RECIPE ROW'!$B$4:$B$107,0))*D134</f>
        <v>0</v>
      </c>
      <c r="AL134" s="20">
        <f>HLOOKUP(B134,'[2]RECIPE ROW'!$A$4:$BK$107,MATCH($AL$3,'[2]RECIPE ROW'!$B$4:$B$107,0))*D134</f>
        <v>0</v>
      </c>
      <c r="AM134" s="20">
        <f>HLOOKUP(B134,'[2]RECIPE ROW'!$A$4:$BK$107,MATCH($AM$3,'[2]RECIPE ROW'!$B$4:$B$107,0))*D134</f>
        <v>0</v>
      </c>
      <c r="AN134" s="20">
        <f>HLOOKUP(B134,'[2]RECIPE ROW'!$A$4:$BK$107,MATCH($AN$3,'[2]RECIPE ROW'!$B$4:$B$107,0))*D134</f>
        <v>0</v>
      </c>
      <c r="AO134" s="20">
        <f>HLOOKUP(B134,'[2]RECIPE ROW'!$A$4:$BK$107,MATCH($AO$3,'[2]RECIPE ROW'!$B$4:$B$107,0))*D134</f>
        <v>0</v>
      </c>
      <c r="AP134" s="20">
        <f>HLOOKUP(B134,'[2]RECIPE ROW'!$A$4:$BK$107,MATCH($AP$3,'[2]RECIPE ROW'!$B$4:$B$107,0))*D134</f>
        <v>0</v>
      </c>
      <c r="AQ134" s="20">
        <f>HLOOKUP(B134,'[2]RECIPE ROW'!$A$4:$BK$107,MATCH($AQ$3,'[2]RECIPE ROW'!$B$4:$B$107,0))*D134</f>
        <v>0</v>
      </c>
      <c r="AR134" s="20">
        <f>HLOOKUP(B134,'[2]RECIPE ROW'!$A$4:$BK$107,MATCH($AR$3,'[2]RECIPE ROW'!$B$4:$B$107,0))*D134</f>
        <v>0</v>
      </c>
      <c r="AS134" s="20">
        <f>HLOOKUP(B134,'[2]RECIPE ROW'!$A$4:$BK$107,MATCH($AS$3,'[2]RECIPE ROW'!$B$4:$B$107,0))*D134</f>
        <v>0</v>
      </c>
      <c r="AT134" s="20">
        <f>HLOOKUP(B134,'[2]RECIPE ROW'!$A$4:$BK$107,MATCH($AT$3,'[2]RECIPE ROW'!$B$4:$B$107,0))*D134</f>
        <v>0</v>
      </c>
      <c r="AU134" s="20">
        <f>HLOOKUP(B134,'[2]RECIPE ROW'!$A$4:$BK$107,MATCH($AU$3,'[2]RECIPE ROW'!$B$4:$B$107,0))*D134</f>
        <v>0</v>
      </c>
      <c r="AV134" s="20">
        <f>HLOOKUP(B134,'[2]RECIPE ROW'!$A$4:$BK$107,MATCH($AV$3,'[2]RECIPE ROW'!$B$4:$B$107,0))*D134</f>
        <v>0</v>
      </c>
      <c r="AW134" s="20">
        <f>HLOOKUP(B134,'[2]RECIPE ROW'!$A$4:$BK$107,MATCH($AW$3,'[2]RECIPE ROW'!$B$4:$B$107,0))*D134</f>
        <v>0</v>
      </c>
      <c r="AX134" s="20">
        <f>HLOOKUP(B134,'[2]RECIPE ROW'!$A$4:$BK$107,MATCH($AX$3,'[2]RECIPE ROW'!$B$4:$B$107,0))*D134</f>
        <v>0</v>
      </c>
      <c r="AY134" s="20">
        <f>HLOOKUP(B134,'[2]RECIPE ROW'!$A$4:$BK$107,MATCH($AY$3,'[2]RECIPE ROW'!$B$4:$B$107,0))*D134</f>
        <v>0</v>
      </c>
      <c r="AZ134" s="20">
        <f>HLOOKUP(B134,'[2]RECIPE ROW'!$A$4:$BK$107,MATCH($AZ$3,'[2]RECIPE ROW'!$B$4:$B$107,0))*D134</f>
        <v>0</v>
      </c>
      <c r="BA134" s="20">
        <f>HLOOKUP(B134,'[2]RECIPE ROW'!$A$4:$BK$107,MATCH($BA$3,'[2]RECIPE ROW'!$B$4:$B$107,0))*D134</f>
        <v>0</v>
      </c>
      <c r="BB134" s="20">
        <f>HLOOKUP(B134,'[2]RECIPE ROW'!$A$4:$BK$107,MATCH($BB$3,'[2]RECIPE ROW'!$B$4:$B$107,0))*D134</f>
        <v>0</v>
      </c>
      <c r="BC134" s="20">
        <f>HLOOKUP(B134,'[2]RECIPE ROW'!$A$4:$BK$107,MATCH($BC$3,'[2]RECIPE ROW'!$B$4:$B$107,0))*D134</f>
        <v>0</v>
      </c>
      <c r="BD134" s="20">
        <f>HLOOKUP(B134,'[2]RECIPE ROW'!$A$4:$BK$107,MATCH($BD$3,'[2]RECIPE ROW'!$B$4:$B$107,0))*D134</f>
        <v>0</v>
      </c>
      <c r="BE134" s="20">
        <f>HLOOKUP(B134,'[2]RECIPE ROW'!$A$4:$BK$107,MATCH($BE$3,'[2]RECIPE ROW'!$B$4:$B$107,0))*D134</f>
        <v>0</v>
      </c>
      <c r="BF134" s="20">
        <f>HLOOKUP(B134,'[2]RECIPE ROW'!$A$4:$BK$107,MATCH($BF$3,'[2]RECIPE ROW'!$B$4:$B$107,0))*D134</f>
        <v>0</v>
      </c>
      <c r="BG134" s="20">
        <f>HLOOKUP(B134,'[2]RECIPE ROW'!$A$4:$BK$107,MATCH($BG$3,'[2]RECIPE ROW'!$B$4:$B$107,0))*D134</f>
        <v>0</v>
      </c>
      <c r="BH134" s="20">
        <f>HLOOKUP(B134,'[2]RECIPE ROW'!$A$4:$BK$107,MATCH($BH$3,'[2]RECIPE ROW'!$B$4:$B$107,0))*D134</f>
        <v>0</v>
      </c>
    </row>
    <row r="135" spans="1:60" ht="22.7" customHeight="1">
      <c r="A135" s="9">
        <v>187</v>
      </c>
      <c r="B135" s="9">
        <v>1000</v>
      </c>
      <c r="C135" s="10">
        <f>VLOOKUP(A135,'[1]موازنه المبيعات '!$B$5:$R$1200,2,0)</f>
        <v>0</v>
      </c>
      <c r="D135" s="11">
        <f>VLOOKUP(A135,'[1]SALES FORCAST'!$B$4:$O$338,3,0)</f>
        <v>0</v>
      </c>
      <c r="E135" s="20">
        <f>HLOOKUP(B135,'[2]RECIPE ROW'!$A$4:$BK$107,MATCH($E$3,'[2]RECIPE ROW'!$B$4:$B$107,0))*D135</f>
        <v>0</v>
      </c>
      <c r="F135" s="20">
        <f>HLOOKUP(B135,[2]!recipe,MATCH($F$3,'[2]RECIPE ROW'!$B$4:$B$107,0))*D135</f>
        <v>0</v>
      </c>
      <c r="G135" s="20">
        <f>HLOOKUP(B135,'[2]RECIPE ROW'!$A$4:$BK$107,MATCH($G$3,'[2]RECIPE ROW'!$B$4:$B$107,0))*D135</f>
        <v>0</v>
      </c>
      <c r="H135" s="20">
        <f>HLOOKUP(B135,'[2]RECIPE ROW'!$A$4:$BK$107,MATCH($H$3,'[2]RECIPE ROW'!$B$4:$B$107,0))*D135</f>
        <v>0</v>
      </c>
      <c r="I135" s="20">
        <f>HLOOKUP(B135,'[2]RECIPE ROW'!$A$4:$BK$107,MATCH($I$3,'[2]RECIPE ROW'!$B$4:$B$107,0))*D135</f>
        <v>0</v>
      </c>
      <c r="J135" s="20">
        <f>HLOOKUP(B135,'[2]RECIPE ROW'!$A$4:$BK$107,MATCH($J$3,'[2]RECIPE ROW'!$B$4:$B$107,0))*D135</f>
        <v>0</v>
      </c>
      <c r="K135" s="20">
        <f>HLOOKUP(B135,'[2]RECIPE ROW'!$A$4:$BK$107,MATCH($K$3,'[2]RECIPE ROW'!$B$4:$B$107,0))*D135</f>
        <v>0</v>
      </c>
      <c r="L135" s="20">
        <f>HLOOKUP(B135,'[2]RECIPE ROW'!$A$4:$BK$107,MATCH($L$3,'[2]RECIPE ROW'!$B$4:$B$107,0))*D135</f>
        <v>0</v>
      </c>
      <c r="M135" s="20">
        <f>HLOOKUP(B135,'[2]RECIPE ROW'!$A$4:$BK$107,MATCH($M$3,'[2]RECIPE ROW'!$B$4:$B$107,0))*D135</f>
        <v>0</v>
      </c>
      <c r="N135" s="20">
        <f>HLOOKUP(B135,'[2]RECIPE ROW'!$A$4:$BK$107,MATCH($N$3,'[2]RECIPE ROW'!$B$4:$B$107,0))*D135</f>
        <v>0</v>
      </c>
      <c r="O135" s="20">
        <f>HLOOKUP(B135,'[2]RECIPE ROW'!$A$4:$BK$107,MATCH($O$3,'[2]RECIPE ROW'!$B$4:$B$107,0))*D135</f>
        <v>0</v>
      </c>
      <c r="P135" s="20">
        <f>HLOOKUP(B135,'[2]RECIPE ROW'!$A$4:$BK$107,MATCH($P$3,'[2]RECIPE ROW'!$B$4:$B$107,0))*D135</f>
        <v>0</v>
      </c>
      <c r="Q135" s="20">
        <f>HLOOKUP(B135,'[2]RECIPE ROW'!$A$4:$BK$107,MATCH($Q$3,'[2]RECIPE ROW'!$B$4:$B$107,0))*D135</f>
        <v>0</v>
      </c>
      <c r="R135" s="20">
        <f>HLOOKUP(B135,'[2]RECIPE ROW'!$A$4:$BK$107,MATCH($R$3,'[2]RECIPE ROW'!$B$4:$B$107,0))*D135</f>
        <v>0</v>
      </c>
      <c r="S135" s="20">
        <f>HLOOKUP(B135,'[2]RECIPE ROW'!$A$4:$BK$107,MATCH($S$3,'[2]RECIPE ROW'!$B$4:$B$107,0))*D135</f>
        <v>0</v>
      </c>
      <c r="T135" s="20">
        <f>HLOOKUP(B135,'[2]RECIPE ROW'!$A$4:$BK$107,MATCH($T$3,'[2]RECIPE ROW'!$B$4:$B$107,0))*D135</f>
        <v>0</v>
      </c>
      <c r="U135" s="20">
        <f>HLOOKUP(B135,'[2]RECIPE ROW'!$A$4:$BK$107,MATCH($U$3,'[2]RECIPE ROW'!$B$4:$B$107,0))*D135</f>
        <v>0</v>
      </c>
      <c r="V135" s="20">
        <f>HLOOKUP(B135,'[2]RECIPE ROW'!$A$4:$BK$107,MATCH($V$3,'[2]RECIPE ROW'!$B$4:$B$107,0))*D135</f>
        <v>0</v>
      </c>
      <c r="W135" s="20">
        <f>HLOOKUP(B135,'[2]RECIPE ROW'!$A$4:$BK$107,MATCH($W$3,'[2]RECIPE ROW'!$B$4:$B$107,0))*D135</f>
        <v>0</v>
      </c>
      <c r="X135" s="20">
        <f>HLOOKUP(B135,'[2]RECIPE ROW'!$A$4:$BK$107,MATCH($X$3,'[2]RECIPE ROW'!$B$4:$B$107,0))*D135</f>
        <v>0</v>
      </c>
      <c r="Y135" s="20">
        <f>HLOOKUP(B135,'[2]RECIPE ROW'!$A$4:$BK$107,MATCH($Y$3,'[2]RECIPE ROW'!$B$4:$B$107,0))*D135</f>
        <v>0</v>
      </c>
      <c r="Z135" s="20">
        <f>HLOOKUP(B135,'[2]RECIPE ROW'!$A$4:$BK$107,MATCH($Z$3,'[2]RECIPE ROW'!$B$4:$B$107,0))*D135</f>
        <v>0</v>
      </c>
      <c r="AA135" s="20">
        <f>HLOOKUP(B135,'[2]RECIPE ROW'!$A$4:$BK$107,MATCH($AA$3,'[2]RECIPE ROW'!$B$4:$B$107,0))*D135</f>
        <v>0</v>
      </c>
      <c r="AB135" s="20">
        <f>HLOOKUP(B135,'[2]RECIPE ROW'!$A$4:$BK$107,MATCH($AB$3,'[2]RECIPE ROW'!$B$4:$B$107,0))*D135</f>
        <v>0</v>
      </c>
      <c r="AC135" s="20">
        <f>HLOOKUP(B135,'[2]RECIPE ROW'!$A$4:$BK$107,MATCH($AC$3,'[2]RECIPE ROW'!$B$4:$B$107,0))*D135</f>
        <v>0</v>
      </c>
      <c r="AD135" s="20">
        <f>HLOOKUP(B135,'[2]RECIPE ROW'!$A$4:$BK$107,MATCH($AD$3,'[2]RECIPE ROW'!$B$4:$B$107,0))*D135</f>
        <v>0</v>
      </c>
      <c r="AE135" s="20">
        <f>HLOOKUP(B135,'[2]RECIPE ROW'!$A$4:$BK$107,MATCH($AE$3,'[2]RECIPE ROW'!$B$4:$B$107,0))*D135</f>
        <v>0</v>
      </c>
      <c r="AF135" s="20">
        <f>HLOOKUP(B135,'[2]RECIPE ROW'!$A$4:$BK$107,MATCH($AF$3,'[2]RECIPE ROW'!$B$4:$B$107,0))*D135</f>
        <v>0</v>
      </c>
      <c r="AG135" s="20">
        <f>HLOOKUP(B135,'[2]RECIPE ROW'!$A$4:$BK$107,MATCH($AG$3,'[2]RECIPE ROW'!$B$4:$B$107,0))*D135</f>
        <v>0</v>
      </c>
      <c r="AH135" s="20">
        <f>HLOOKUP(B135,'[2]RECIPE ROW'!$A$4:$BK$107,MATCH($AH$3,'[2]RECIPE ROW'!$B$4:$B$107,0))*D135</f>
        <v>0</v>
      </c>
      <c r="AI135" s="20">
        <f>HLOOKUP(B135,'[2]RECIPE ROW'!$A$4:$BK$107,MATCH($AI$3,'[2]RECIPE ROW'!$B$4:$B$107,0))*D135</f>
        <v>0</v>
      </c>
      <c r="AJ135" s="20">
        <f>HLOOKUP(B135,'[2]RECIPE ROW'!$A$4:$BK$107,MATCH($AJ$3,'[2]RECIPE ROW'!$B$4:$B$107,0))*D135</f>
        <v>0</v>
      </c>
      <c r="AK135" s="20">
        <f>HLOOKUP(B135,'[2]RECIPE ROW'!$A$4:$BK$107,MATCH($AK$3,'[2]RECIPE ROW'!$B$4:$B$107,0))*D135</f>
        <v>0</v>
      </c>
      <c r="AL135" s="20">
        <f>HLOOKUP(B135,'[2]RECIPE ROW'!$A$4:$BK$107,MATCH($AL$3,'[2]RECIPE ROW'!$B$4:$B$107,0))*D135</f>
        <v>0</v>
      </c>
      <c r="AM135" s="20">
        <f>HLOOKUP(B135,'[2]RECIPE ROW'!$A$4:$BK$107,MATCH($AM$3,'[2]RECIPE ROW'!$B$4:$B$107,0))*D135</f>
        <v>0</v>
      </c>
      <c r="AN135" s="20">
        <f>HLOOKUP(B135,'[2]RECIPE ROW'!$A$4:$BK$107,MATCH($AN$3,'[2]RECIPE ROW'!$B$4:$B$107,0))*D135</f>
        <v>0</v>
      </c>
      <c r="AO135" s="20">
        <f>HLOOKUP(B135,'[2]RECIPE ROW'!$A$4:$BK$107,MATCH($AO$3,'[2]RECIPE ROW'!$B$4:$B$107,0))*D135</f>
        <v>0</v>
      </c>
      <c r="AP135" s="20">
        <f>HLOOKUP(B135,'[2]RECIPE ROW'!$A$4:$BK$107,MATCH($AP$3,'[2]RECIPE ROW'!$B$4:$B$107,0))*D135</f>
        <v>0</v>
      </c>
      <c r="AQ135" s="20">
        <f>HLOOKUP(B135,'[2]RECIPE ROW'!$A$4:$BK$107,MATCH($AQ$3,'[2]RECIPE ROW'!$B$4:$B$107,0))*D135</f>
        <v>0</v>
      </c>
      <c r="AR135" s="20">
        <f>HLOOKUP(B135,'[2]RECIPE ROW'!$A$4:$BK$107,MATCH($AR$3,'[2]RECIPE ROW'!$B$4:$B$107,0))*D135</f>
        <v>0</v>
      </c>
      <c r="AS135" s="20">
        <f>HLOOKUP(B135,'[2]RECIPE ROW'!$A$4:$BK$107,MATCH($AS$3,'[2]RECIPE ROW'!$B$4:$B$107,0))*D135</f>
        <v>0</v>
      </c>
      <c r="AT135" s="20">
        <f>HLOOKUP(B135,'[2]RECIPE ROW'!$A$4:$BK$107,MATCH($AT$3,'[2]RECIPE ROW'!$B$4:$B$107,0))*D135</f>
        <v>0</v>
      </c>
      <c r="AU135" s="20">
        <f>HLOOKUP(B135,'[2]RECIPE ROW'!$A$4:$BK$107,MATCH($AU$3,'[2]RECIPE ROW'!$B$4:$B$107,0))*D135</f>
        <v>0</v>
      </c>
      <c r="AV135" s="20">
        <f>HLOOKUP(B135,'[2]RECIPE ROW'!$A$4:$BK$107,MATCH($AV$3,'[2]RECIPE ROW'!$B$4:$B$107,0))*D135</f>
        <v>0</v>
      </c>
      <c r="AW135" s="20">
        <f>HLOOKUP(B135,'[2]RECIPE ROW'!$A$4:$BK$107,MATCH($AW$3,'[2]RECIPE ROW'!$B$4:$B$107,0))*D135</f>
        <v>0</v>
      </c>
      <c r="AX135" s="20">
        <f>HLOOKUP(B135,'[2]RECIPE ROW'!$A$4:$BK$107,MATCH($AX$3,'[2]RECIPE ROW'!$B$4:$B$107,0))*D135</f>
        <v>0</v>
      </c>
      <c r="AY135" s="20">
        <f>HLOOKUP(B135,'[2]RECIPE ROW'!$A$4:$BK$107,MATCH($AY$3,'[2]RECIPE ROW'!$B$4:$B$107,0))*D135</f>
        <v>0</v>
      </c>
      <c r="AZ135" s="20">
        <f>HLOOKUP(B135,'[2]RECIPE ROW'!$A$4:$BK$107,MATCH($AZ$3,'[2]RECIPE ROW'!$B$4:$B$107,0))*D135</f>
        <v>0</v>
      </c>
      <c r="BA135" s="20">
        <f>HLOOKUP(B135,'[2]RECIPE ROW'!$A$4:$BK$107,MATCH($BA$3,'[2]RECIPE ROW'!$B$4:$B$107,0))*D135</f>
        <v>0</v>
      </c>
      <c r="BB135" s="20">
        <f>HLOOKUP(B135,'[2]RECIPE ROW'!$A$4:$BK$107,MATCH($BB$3,'[2]RECIPE ROW'!$B$4:$B$107,0))*D135</f>
        <v>0</v>
      </c>
      <c r="BC135" s="20">
        <f>HLOOKUP(B135,'[2]RECIPE ROW'!$A$4:$BK$107,MATCH($BC$3,'[2]RECIPE ROW'!$B$4:$B$107,0))*D135</f>
        <v>0</v>
      </c>
      <c r="BD135" s="20">
        <f>HLOOKUP(B135,'[2]RECIPE ROW'!$A$4:$BK$107,MATCH($BD$3,'[2]RECIPE ROW'!$B$4:$B$107,0))*D135</f>
        <v>0</v>
      </c>
      <c r="BE135" s="20">
        <f>HLOOKUP(B135,'[2]RECIPE ROW'!$A$4:$BK$107,MATCH($BE$3,'[2]RECIPE ROW'!$B$4:$B$107,0))*D135</f>
        <v>0</v>
      </c>
      <c r="BF135" s="20">
        <f>HLOOKUP(B135,'[2]RECIPE ROW'!$A$4:$BK$107,MATCH($BF$3,'[2]RECIPE ROW'!$B$4:$B$107,0))*D135</f>
        <v>0</v>
      </c>
      <c r="BG135" s="20">
        <f>HLOOKUP(B135,'[2]RECIPE ROW'!$A$4:$BK$107,MATCH($BG$3,'[2]RECIPE ROW'!$B$4:$B$107,0))*D135</f>
        <v>0</v>
      </c>
      <c r="BH135" s="20">
        <f>HLOOKUP(B135,'[2]RECIPE ROW'!$A$4:$BK$107,MATCH($BH$3,'[2]RECIPE ROW'!$B$4:$B$107,0))*D135</f>
        <v>0</v>
      </c>
    </row>
    <row r="136" spans="1:60" ht="22.7" customHeight="1">
      <c r="A136" s="9">
        <v>188</v>
      </c>
      <c r="B136" s="9">
        <v>1000</v>
      </c>
      <c r="C136" s="10">
        <f>VLOOKUP(A136,'[1]موازنه المبيعات '!$B$5:$R$1200,2,0)</f>
        <v>0</v>
      </c>
      <c r="D136" s="11">
        <f>VLOOKUP(A136,'[1]SALES FORCAST'!$B$4:$O$338,3,0)</f>
        <v>0</v>
      </c>
      <c r="E136" s="20">
        <f>HLOOKUP(B136,'[2]RECIPE ROW'!$A$4:$BK$107,MATCH($E$3,'[2]RECIPE ROW'!$B$4:$B$107,0))*D136</f>
        <v>0</v>
      </c>
      <c r="F136" s="20">
        <f>HLOOKUP(B136,[2]!recipe,MATCH($F$3,'[2]RECIPE ROW'!$B$4:$B$107,0))*D136</f>
        <v>0</v>
      </c>
      <c r="G136" s="20">
        <f>HLOOKUP(B136,'[2]RECIPE ROW'!$A$4:$BK$107,MATCH($G$3,'[2]RECIPE ROW'!$B$4:$B$107,0))*D136</f>
        <v>0</v>
      </c>
      <c r="H136" s="20">
        <f>HLOOKUP(B136,'[2]RECIPE ROW'!$A$4:$BK$107,MATCH($H$3,'[2]RECIPE ROW'!$B$4:$B$107,0))*D136</f>
        <v>0</v>
      </c>
      <c r="I136" s="20">
        <f>HLOOKUP(B136,'[2]RECIPE ROW'!$A$4:$BK$107,MATCH($I$3,'[2]RECIPE ROW'!$B$4:$B$107,0))*D136</f>
        <v>0</v>
      </c>
      <c r="J136" s="20">
        <f>HLOOKUP(B136,'[2]RECIPE ROW'!$A$4:$BK$107,MATCH($J$3,'[2]RECIPE ROW'!$B$4:$B$107,0))*D136</f>
        <v>0</v>
      </c>
      <c r="K136" s="20">
        <f>HLOOKUP(B136,'[2]RECIPE ROW'!$A$4:$BK$107,MATCH($K$3,'[2]RECIPE ROW'!$B$4:$B$107,0))*D136</f>
        <v>0</v>
      </c>
      <c r="L136" s="20">
        <f>HLOOKUP(B136,'[2]RECIPE ROW'!$A$4:$BK$107,MATCH($L$3,'[2]RECIPE ROW'!$B$4:$B$107,0))*D136</f>
        <v>0</v>
      </c>
      <c r="M136" s="20">
        <f>HLOOKUP(B136,'[2]RECIPE ROW'!$A$4:$BK$107,MATCH($M$3,'[2]RECIPE ROW'!$B$4:$B$107,0))*D136</f>
        <v>0</v>
      </c>
      <c r="N136" s="20">
        <f>HLOOKUP(B136,'[2]RECIPE ROW'!$A$4:$BK$107,MATCH($N$3,'[2]RECIPE ROW'!$B$4:$B$107,0))*D136</f>
        <v>0</v>
      </c>
      <c r="O136" s="20">
        <f>HLOOKUP(B136,'[2]RECIPE ROW'!$A$4:$BK$107,MATCH($O$3,'[2]RECIPE ROW'!$B$4:$B$107,0))*D136</f>
        <v>0</v>
      </c>
      <c r="P136" s="20">
        <f>HLOOKUP(B136,'[2]RECIPE ROW'!$A$4:$BK$107,MATCH($P$3,'[2]RECIPE ROW'!$B$4:$B$107,0))*D136</f>
        <v>0</v>
      </c>
      <c r="Q136" s="20">
        <f>HLOOKUP(B136,'[2]RECIPE ROW'!$A$4:$BK$107,MATCH($Q$3,'[2]RECIPE ROW'!$B$4:$B$107,0))*D136</f>
        <v>0</v>
      </c>
      <c r="R136" s="20">
        <f>HLOOKUP(B136,'[2]RECIPE ROW'!$A$4:$BK$107,MATCH($R$3,'[2]RECIPE ROW'!$B$4:$B$107,0))*D136</f>
        <v>0</v>
      </c>
      <c r="S136" s="20">
        <f>HLOOKUP(B136,'[2]RECIPE ROW'!$A$4:$BK$107,MATCH($S$3,'[2]RECIPE ROW'!$B$4:$B$107,0))*D136</f>
        <v>0</v>
      </c>
      <c r="T136" s="20">
        <f>HLOOKUP(B136,'[2]RECIPE ROW'!$A$4:$BK$107,MATCH($T$3,'[2]RECIPE ROW'!$B$4:$B$107,0))*D136</f>
        <v>0</v>
      </c>
      <c r="U136" s="20">
        <f>HLOOKUP(B136,'[2]RECIPE ROW'!$A$4:$BK$107,MATCH($U$3,'[2]RECIPE ROW'!$B$4:$B$107,0))*D136</f>
        <v>0</v>
      </c>
      <c r="V136" s="20">
        <f>HLOOKUP(B136,'[2]RECIPE ROW'!$A$4:$BK$107,MATCH($V$3,'[2]RECIPE ROW'!$B$4:$B$107,0))*D136</f>
        <v>0</v>
      </c>
      <c r="W136" s="20">
        <f>HLOOKUP(B136,'[2]RECIPE ROW'!$A$4:$BK$107,MATCH($W$3,'[2]RECIPE ROW'!$B$4:$B$107,0))*D136</f>
        <v>0</v>
      </c>
      <c r="X136" s="20">
        <f>HLOOKUP(B136,'[2]RECIPE ROW'!$A$4:$BK$107,MATCH($X$3,'[2]RECIPE ROW'!$B$4:$B$107,0))*D136</f>
        <v>0</v>
      </c>
      <c r="Y136" s="20">
        <f>HLOOKUP(B136,'[2]RECIPE ROW'!$A$4:$BK$107,MATCH($Y$3,'[2]RECIPE ROW'!$B$4:$B$107,0))*D136</f>
        <v>0</v>
      </c>
      <c r="Z136" s="20">
        <f>HLOOKUP(B136,'[2]RECIPE ROW'!$A$4:$BK$107,MATCH($Z$3,'[2]RECIPE ROW'!$B$4:$B$107,0))*D136</f>
        <v>0</v>
      </c>
      <c r="AA136" s="20">
        <f>HLOOKUP(B136,'[2]RECIPE ROW'!$A$4:$BK$107,MATCH($AA$3,'[2]RECIPE ROW'!$B$4:$B$107,0))*D136</f>
        <v>0</v>
      </c>
      <c r="AB136" s="20">
        <f>HLOOKUP(B136,'[2]RECIPE ROW'!$A$4:$BK$107,MATCH($AB$3,'[2]RECIPE ROW'!$B$4:$B$107,0))*D136</f>
        <v>0</v>
      </c>
      <c r="AC136" s="20">
        <f>HLOOKUP(B136,'[2]RECIPE ROW'!$A$4:$BK$107,MATCH($AC$3,'[2]RECIPE ROW'!$B$4:$B$107,0))*D136</f>
        <v>0</v>
      </c>
      <c r="AD136" s="20">
        <f>HLOOKUP(B136,'[2]RECIPE ROW'!$A$4:$BK$107,MATCH($AD$3,'[2]RECIPE ROW'!$B$4:$B$107,0))*D136</f>
        <v>0</v>
      </c>
      <c r="AE136" s="20">
        <f>HLOOKUP(B136,'[2]RECIPE ROW'!$A$4:$BK$107,MATCH($AE$3,'[2]RECIPE ROW'!$B$4:$B$107,0))*D136</f>
        <v>0</v>
      </c>
      <c r="AF136" s="20">
        <f>HLOOKUP(B136,'[2]RECIPE ROW'!$A$4:$BK$107,MATCH($AF$3,'[2]RECIPE ROW'!$B$4:$B$107,0))*D136</f>
        <v>0</v>
      </c>
      <c r="AG136" s="20">
        <f>HLOOKUP(B136,'[2]RECIPE ROW'!$A$4:$BK$107,MATCH($AG$3,'[2]RECIPE ROW'!$B$4:$B$107,0))*D136</f>
        <v>0</v>
      </c>
      <c r="AH136" s="20">
        <f>HLOOKUP(B136,'[2]RECIPE ROW'!$A$4:$BK$107,MATCH($AH$3,'[2]RECIPE ROW'!$B$4:$B$107,0))*D136</f>
        <v>0</v>
      </c>
      <c r="AI136" s="20">
        <f>HLOOKUP(B136,'[2]RECIPE ROW'!$A$4:$BK$107,MATCH($AI$3,'[2]RECIPE ROW'!$B$4:$B$107,0))*D136</f>
        <v>0</v>
      </c>
      <c r="AJ136" s="20">
        <f>HLOOKUP(B136,'[2]RECIPE ROW'!$A$4:$BK$107,MATCH($AJ$3,'[2]RECIPE ROW'!$B$4:$B$107,0))*D136</f>
        <v>0</v>
      </c>
      <c r="AK136" s="20">
        <f>HLOOKUP(B136,'[2]RECIPE ROW'!$A$4:$BK$107,MATCH($AK$3,'[2]RECIPE ROW'!$B$4:$B$107,0))*D136</f>
        <v>0</v>
      </c>
      <c r="AL136" s="20">
        <f>HLOOKUP(B136,'[2]RECIPE ROW'!$A$4:$BK$107,MATCH($AL$3,'[2]RECIPE ROW'!$B$4:$B$107,0))*D136</f>
        <v>0</v>
      </c>
      <c r="AM136" s="20">
        <f>HLOOKUP(B136,'[2]RECIPE ROW'!$A$4:$BK$107,MATCH($AM$3,'[2]RECIPE ROW'!$B$4:$B$107,0))*D136</f>
        <v>0</v>
      </c>
      <c r="AN136" s="20">
        <f>HLOOKUP(B136,'[2]RECIPE ROW'!$A$4:$BK$107,MATCH($AN$3,'[2]RECIPE ROW'!$B$4:$B$107,0))*D136</f>
        <v>0</v>
      </c>
      <c r="AO136" s="20">
        <f>HLOOKUP(B136,'[2]RECIPE ROW'!$A$4:$BK$107,MATCH($AO$3,'[2]RECIPE ROW'!$B$4:$B$107,0))*D136</f>
        <v>0</v>
      </c>
      <c r="AP136" s="20">
        <f>HLOOKUP(B136,'[2]RECIPE ROW'!$A$4:$BK$107,MATCH($AP$3,'[2]RECIPE ROW'!$B$4:$B$107,0))*D136</f>
        <v>0</v>
      </c>
      <c r="AQ136" s="20">
        <f>HLOOKUP(B136,'[2]RECIPE ROW'!$A$4:$BK$107,MATCH($AQ$3,'[2]RECIPE ROW'!$B$4:$B$107,0))*D136</f>
        <v>0</v>
      </c>
      <c r="AR136" s="20">
        <f>HLOOKUP(B136,'[2]RECIPE ROW'!$A$4:$BK$107,MATCH($AR$3,'[2]RECIPE ROW'!$B$4:$B$107,0))*D136</f>
        <v>0</v>
      </c>
      <c r="AS136" s="20">
        <f>HLOOKUP(B136,'[2]RECIPE ROW'!$A$4:$BK$107,MATCH($AS$3,'[2]RECIPE ROW'!$B$4:$B$107,0))*D136</f>
        <v>0</v>
      </c>
      <c r="AT136" s="20">
        <f>HLOOKUP(B136,'[2]RECIPE ROW'!$A$4:$BK$107,MATCH($AT$3,'[2]RECIPE ROW'!$B$4:$B$107,0))*D136</f>
        <v>0</v>
      </c>
      <c r="AU136" s="20">
        <f>HLOOKUP(B136,'[2]RECIPE ROW'!$A$4:$BK$107,MATCH($AU$3,'[2]RECIPE ROW'!$B$4:$B$107,0))*D136</f>
        <v>0</v>
      </c>
      <c r="AV136" s="20">
        <f>HLOOKUP(B136,'[2]RECIPE ROW'!$A$4:$BK$107,MATCH($AV$3,'[2]RECIPE ROW'!$B$4:$B$107,0))*D136</f>
        <v>0</v>
      </c>
      <c r="AW136" s="20">
        <f>HLOOKUP(B136,'[2]RECIPE ROW'!$A$4:$BK$107,MATCH($AW$3,'[2]RECIPE ROW'!$B$4:$B$107,0))*D136</f>
        <v>0</v>
      </c>
      <c r="AX136" s="20">
        <f>HLOOKUP(B136,'[2]RECIPE ROW'!$A$4:$BK$107,MATCH($AX$3,'[2]RECIPE ROW'!$B$4:$B$107,0))*D136</f>
        <v>0</v>
      </c>
      <c r="AY136" s="20">
        <f>HLOOKUP(B136,'[2]RECIPE ROW'!$A$4:$BK$107,MATCH($AY$3,'[2]RECIPE ROW'!$B$4:$B$107,0))*D136</f>
        <v>0</v>
      </c>
      <c r="AZ136" s="20">
        <f>HLOOKUP(B136,'[2]RECIPE ROW'!$A$4:$BK$107,MATCH($AZ$3,'[2]RECIPE ROW'!$B$4:$B$107,0))*D136</f>
        <v>0</v>
      </c>
      <c r="BA136" s="20">
        <f>HLOOKUP(B136,'[2]RECIPE ROW'!$A$4:$BK$107,MATCH($BA$3,'[2]RECIPE ROW'!$B$4:$B$107,0))*D136</f>
        <v>0</v>
      </c>
      <c r="BB136" s="20">
        <f>HLOOKUP(B136,'[2]RECIPE ROW'!$A$4:$BK$107,MATCH($BB$3,'[2]RECIPE ROW'!$B$4:$B$107,0))*D136</f>
        <v>0</v>
      </c>
      <c r="BC136" s="20">
        <f>HLOOKUP(B136,'[2]RECIPE ROW'!$A$4:$BK$107,MATCH($BC$3,'[2]RECIPE ROW'!$B$4:$B$107,0))*D136</f>
        <v>0</v>
      </c>
      <c r="BD136" s="20">
        <f>HLOOKUP(B136,'[2]RECIPE ROW'!$A$4:$BK$107,MATCH($BD$3,'[2]RECIPE ROW'!$B$4:$B$107,0))*D136</f>
        <v>0</v>
      </c>
      <c r="BE136" s="20">
        <f>HLOOKUP(B136,'[2]RECIPE ROW'!$A$4:$BK$107,MATCH($BE$3,'[2]RECIPE ROW'!$B$4:$B$107,0))*D136</f>
        <v>0</v>
      </c>
      <c r="BF136" s="20">
        <f>HLOOKUP(B136,'[2]RECIPE ROW'!$A$4:$BK$107,MATCH($BF$3,'[2]RECIPE ROW'!$B$4:$B$107,0))*D136</f>
        <v>0</v>
      </c>
      <c r="BG136" s="20">
        <f>HLOOKUP(B136,'[2]RECIPE ROW'!$A$4:$BK$107,MATCH($BG$3,'[2]RECIPE ROW'!$B$4:$B$107,0))*D136</f>
        <v>0</v>
      </c>
      <c r="BH136" s="20">
        <f>HLOOKUP(B136,'[2]RECIPE ROW'!$A$4:$BK$107,MATCH($BH$3,'[2]RECIPE ROW'!$B$4:$B$107,0))*D136</f>
        <v>0</v>
      </c>
    </row>
    <row r="137" spans="1:60" ht="22.7" customHeight="1">
      <c r="A137" s="9">
        <v>189</v>
      </c>
      <c r="B137" s="9">
        <v>1000</v>
      </c>
      <c r="C137" s="10">
        <f>VLOOKUP(A137,'[1]موازنه المبيعات '!$B$5:$R$1200,2,0)</f>
        <v>0</v>
      </c>
      <c r="D137" s="11">
        <f>VLOOKUP(A137,'[1]SALES FORCAST'!$B$4:$O$338,3,0)</f>
        <v>0</v>
      </c>
      <c r="E137" s="20">
        <f>HLOOKUP(B137,'[2]RECIPE ROW'!$A$4:$BK$107,MATCH($E$3,'[2]RECIPE ROW'!$B$4:$B$107,0))*D137</f>
        <v>0</v>
      </c>
      <c r="F137" s="20">
        <f>HLOOKUP(B137,[2]!recipe,MATCH($F$3,'[2]RECIPE ROW'!$B$4:$B$107,0))*D137</f>
        <v>0</v>
      </c>
      <c r="G137" s="20">
        <f>HLOOKUP(B137,'[2]RECIPE ROW'!$A$4:$BK$107,MATCH($G$3,'[2]RECIPE ROW'!$B$4:$B$107,0))*D137</f>
        <v>0</v>
      </c>
      <c r="H137" s="20">
        <f>HLOOKUP(B137,'[2]RECIPE ROW'!$A$4:$BK$107,MATCH($H$3,'[2]RECIPE ROW'!$B$4:$B$107,0))*D137</f>
        <v>0</v>
      </c>
      <c r="I137" s="20">
        <f>HLOOKUP(B137,'[2]RECIPE ROW'!$A$4:$BK$107,MATCH($I$3,'[2]RECIPE ROW'!$B$4:$B$107,0))*D137</f>
        <v>0</v>
      </c>
      <c r="J137" s="20">
        <f>HLOOKUP(B137,'[2]RECIPE ROW'!$A$4:$BK$107,MATCH($J$3,'[2]RECIPE ROW'!$B$4:$B$107,0))*D137</f>
        <v>0</v>
      </c>
      <c r="K137" s="20">
        <f>HLOOKUP(B137,'[2]RECIPE ROW'!$A$4:$BK$107,MATCH($K$3,'[2]RECIPE ROW'!$B$4:$B$107,0))*D137</f>
        <v>0</v>
      </c>
      <c r="L137" s="20">
        <f>HLOOKUP(B137,'[2]RECIPE ROW'!$A$4:$BK$107,MATCH($L$3,'[2]RECIPE ROW'!$B$4:$B$107,0))*D137</f>
        <v>0</v>
      </c>
      <c r="M137" s="20">
        <f>HLOOKUP(B137,'[2]RECIPE ROW'!$A$4:$BK$107,MATCH($M$3,'[2]RECIPE ROW'!$B$4:$B$107,0))*D137</f>
        <v>0</v>
      </c>
      <c r="N137" s="20">
        <f>HLOOKUP(B137,'[2]RECIPE ROW'!$A$4:$BK$107,MATCH($N$3,'[2]RECIPE ROW'!$B$4:$B$107,0))*D137</f>
        <v>0</v>
      </c>
      <c r="O137" s="20">
        <f>HLOOKUP(B137,'[2]RECIPE ROW'!$A$4:$BK$107,MATCH($O$3,'[2]RECIPE ROW'!$B$4:$B$107,0))*D137</f>
        <v>0</v>
      </c>
      <c r="P137" s="20">
        <f>HLOOKUP(B137,'[2]RECIPE ROW'!$A$4:$BK$107,MATCH($P$3,'[2]RECIPE ROW'!$B$4:$B$107,0))*D137</f>
        <v>0</v>
      </c>
      <c r="Q137" s="20">
        <f>HLOOKUP(B137,'[2]RECIPE ROW'!$A$4:$BK$107,MATCH($Q$3,'[2]RECIPE ROW'!$B$4:$B$107,0))*D137</f>
        <v>0</v>
      </c>
      <c r="R137" s="20">
        <f>HLOOKUP(B137,'[2]RECIPE ROW'!$A$4:$BK$107,MATCH($R$3,'[2]RECIPE ROW'!$B$4:$B$107,0))*D137</f>
        <v>0</v>
      </c>
      <c r="S137" s="20">
        <f>HLOOKUP(B137,'[2]RECIPE ROW'!$A$4:$BK$107,MATCH($S$3,'[2]RECIPE ROW'!$B$4:$B$107,0))*D137</f>
        <v>0</v>
      </c>
      <c r="T137" s="20">
        <f>HLOOKUP(B137,'[2]RECIPE ROW'!$A$4:$BK$107,MATCH($T$3,'[2]RECIPE ROW'!$B$4:$B$107,0))*D137</f>
        <v>0</v>
      </c>
      <c r="U137" s="20">
        <f>HLOOKUP(B137,'[2]RECIPE ROW'!$A$4:$BK$107,MATCH($U$3,'[2]RECIPE ROW'!$B$4:$B$107,0))*D137</f>
        <v>0</v>
      </c>
      <c r="V137" s="20">
        <f>HLOOKUP(B137,'[2]RECIPE ROW'!$A$4:$BK$107,MATCH($V$3,'[2]RECIPE ROW'!$B$4:$B$107,0))*D137</f>
        <v>0</v>
      </c>
      <c r="W137" s="20">
        <f>HLOOKUP(B137,'[2]RECIPE ROW'!$A$4:$BK$107,MATCH($W$3,'[2]RECIPE ROW'!$B$4:$B$107,0))*D137</f>
        <v>0</v>
      </c>
      <c r="X137" s="20">
        <f>HLOOKUP(B137,'[2]RECIPE ROW'!$A$4:$BK$107,MATCH($X$3,'[2]RECIPE ROW'!$B$4:$B$107,0))*D137</f>
        <v>0</v>
      </c>
      <c r="Y137" s="20">
        <f>HLOOKUP(B137,'[2]RECIPE ROW'!$A$4:$BK$107,MATCH($Y$3,'[2]RECIPE ROW'!$B$4:$B$107,0))*D137</f>
        <v>0</v>
      </c>
      <c r="Z137" s="20">
        <f>HLOOKUP(B137,'[2]RECIPE ROW'!$A$4:$BK$107,MATCH($Z$3,'[2]RECIPE ROW'!$B$4:$B$107,0))*D137</f>
        <v>0</v>
      </c>
      <c r="AA137" s="20">
        <f>HLOOKUP(B137,'[2]RECIPE ROW'!$A$4:$BK$107,MATCH($AA$3,'[2]RECIPE ROW'!$B$4:$B$107,0))*D137</f>
        <v>0</v>
      </c>
      <c r="AB137" s="20">
        <f>HLOOKUP(B137,'[2]RECIPE ROW'!$A$4:$BK$107,MATCH($AB$3,'[2]RECIPE ROW'!$B$4:$B$107,0))*D137</f>
        <v>0</v>
      </c>
      <c r="AC137" s="20">
        <f>HLOOKUP(B137,'[2]RECIPE ROW'!$A$4:$BK$107,MATCH($AC$3,'[2]RECIPE ROW'!$B$4:$B$107,0))*D137</f>
        <v>0</v>
      </c>
      <c r="AD137" s="20">
        <f>HLOOKUP(B137,'[2]RECIPE ROW'!$A$4:$BK$107,MATCH($AD$3,'[2]RECIPE ROW'!$B$4:$B$107,0))*D137</f>
        <v>0</v>
      </c>
      <c r="AE137" s="20">
        <f>HLOOKUP(B137,'[2]RECIPE ROW'!$A$4:$BK$107,MATCH($AE$3,'[2]RECIPE ROW'!$B$4:$B$107,0))*D137</f>
        <v>0</v>
      </c>
      <c r="AF137" s="20">
        <f>HLOOKUP(B137,'[2]RECIPE ROW'!$A$4:$BK$107,MATCH($AF$3,'[2]RECIPE ROW'!$B$4:$B$107,0))*D137</f>
        <v>0</v>
      </c>
      <c r="AG137" s="20">
        <f>HLOOKUP(B137,'[2]RECIPE ROW'!$A$4:$BK$107,MATCH($AG$3,'[2]RECIPE ROW'!$B$4:$B$107,0))*D137</f>
        <v>0</v>
      </c>
      <c r="AH137" s="20">
        <f>HLOOKUP(B137,'[2]RECIPE ROW'!$A$4:$BK$107,MATCH($AH$3,'[2]RECIPE ROW'!$B$4:$B$107,0))*D137</f>
        <v>0</v>
      </c>
      <c r="AI137" s="20">
        <f>HLOOKUP(B137,'[2]RECIPE ROW'!$A$4:$BK$107,MATCH($AI$3,'[2]RECIPE ROW'!$B$4:$B$107,0))*D137</f>
        <v>0</v>
      </c>
      <c r="AJ137" s="20">
        <f>HLOOKUP(B137,'[2]RECIPE ROW'!$A$4:$BK$107,MATCH($AJ$3,'[2]RECIPE ROW'!$B$4:$B$107,0))*D137</f>
        <v>0</v>
      </c>
      <c r="AK137" s="20">
        <f>HLOOKUP(B137,'[2]RECIPE ROW'!$A$4:$BK$107,MATCH($AK$3,'[2]RECIPE ROW'!$B$4:$B$107,0))*D137</f>
        <v>0</v>
      </c>
      <c r="AL137" s="20">
        <f>HLOOKUP(B137,'[2]RECIPE ROW'!$A$4:$BK$107,MATCH($AL$3,'[2]RECIPE ROW'!$B$4:$B$107,0))*D137</f>
        <v>0</v>
      </c>
      <c r="AM137" s="20">
        <f>HLOOKUP(B137,'[2]RECIPE ROW'!$A$4:$BK$107,MATCH($AM$3,'[2]RECIPE ROW'!$B$4:$B$107,0))*D137</f>
        <v>0</v>
      </c>
      <c r="AN137" s="20">
        <f>HLOOKUP(B137,'[2]RECIPE ROW'!$A$4:$BK$107,MATCH($AN$3,'[2]RECIPE ROW'!$B$4:$B$107,0))*D137</f>
        <v>0</v>
      </c>
      <c r="AO137" s="20">
        <f>HLOOKUP(B137,'[2]RECIPE ROW'!$A$4:$BK$107,MATCH($AO$3,'[2]RECIPE ROW'!$B$4:$B$107,0))*D137</f>
        <v>0</v>
      </c>
      <c r="AP137" s="20">
        <f>HLOOKUP(B137,'[2]RECIPE ROW'!$A$4:$BK$107,MATCH($AP$3,'[2]RECIPE ROW'!$B$4:$B$107,0))*D137</f>
        <v>0</v>
      </c>
      <c r="AQ137" s="20">
        <f>HLOOKUP(B137,'[2]RECIPE ROW'!$A$4:$BK$107,MATCH($AQ$3,'[2]RECIPE ROW'!$B$4:$B$107,0))*D137</f>
        <v>0</v>
      </c>
      <c r="AR137" s="20">
        <f>HLOOKUP(B137,'[2]RECIPE ROW'!$A$4:$BK$107,MATCH($AR$3,'[2]RECIPE ROW'!$B$4:$B$107,0))*D137</f>
        <v>0</v>
      </c>
      <c r="AS137" s="20">
        <f>HLOOKUP(B137,'[2]RECIPE ROW'!$A$4:$BK$107,MATCH($AS$3,'[2]RECIPE ROW'!$B$4:$B$107,0))*D137</f>
        <v>0</v>
      </c>
      <c r="AT137" s="20">
        <f>HLOOKUP(B137,'[2]RECIPE ROW'!$A$4:$BK$107,MATCH($AT$3,'[2]RECIPE ROW'!$B$4:$B$107,0))*D137</f>
        <v>0</v>
      </c>
      <c r="AU137" s="20">
        <f>HLOOKUP(B137,'[2]RECIPE ROW'!$A$4:$BK$107,MATCH($AU$3,'[2]RECIPE ROW'!$B$4:$B$107,0))*D137</f>
        <v>0</v>
      </c>
      <c r="AV137" s="20">
        <f>HLOOKUP(B137,'[2]RECIPE ROW'!$A$4:$BK$107,MATCH($AV$3,'[2]RECIPE ROW'!$B$4:$B$107,0))*D137</f>
        <v>0</v>
      </c>
      <c r="AW137" s="20">
        <f>HLOOKUP(B137,'[2]RECIPE ROW'!$A$4:$BK$107,MATCH($AW$3,'[2]RECIPE ROW'!$B$4:$B$107,0))*D137</f>
        <v>0</v>
      </c>
      <c r="AX137" s="20">
        <f>HLOOKUP(B137,'[2]RECIPE ROW'!$A$4:$BK$107,MATCH($AX$3,'[2]RECIPE ROW'!$B$4:$B$107,0))*D137</f>
        <v>0</v>
      </c>
      <c r="AY137" s="20">
        <f>HLOOKUP(B137,'[2]RECIPE ROW'!$A$4:$BK$107,MATCH($AY$3,'[2]RECIPE ROW'!$B$4:$B$107,0))*D137</f>
        <v>0</v>
      </c>
      <c r="AZ137" s="20">
        <f>HLOOKUP(B137,'[2]RECIPE ROW'!$A$4:$BK$107,MATCH($AZ$3,'[2]RECIPE ROW'!$B$4:$B$107,0))*D137</f>
        <v>0</v>
      </c>
      <c r="BA137" s="20">
        <f>HLOOKUP(B137,'[2]RECIPE ROW'!$A$4:$BK$107,MATCH($BA$3,'[2]RECIPE ROW'!$B$4:$B$107,0))*D137</f>
        <v>0</v>
      </c>
      <c r="BB137" s="20">
        <f>HLOOKUP(B137,'[2]RECIPE ROW'!$A$4:$BK$107,MATCH($BB$3,'[2]RECIPE ROW'!$B$4:$B$107,0))*D137</f>
        <v>0</v>
      </c>
      <c r="BC137" s="20">
        <f>HLOOKUP(B137,'[2]RECIPE ROW'!$A$4:$BK$107,MATCH($BC$3,'[2]RECIPE ROW'!$B$4:$B$107,0))*D137</f>
        <v>0</v>
      </c>
      <c r="BD137" s="20">
        <f>HLOOKUP(B137,'[2]RECIPE ROW'!$A$4:$BK$107,MATCH($BD$3,'[2]RECIPE ROW'!$B$4:$B$107,0))*D137</f>
        <v>0</v>
      </c>
      <c r="BE137" s="20">
        <f>HLOOKUP(B137,'[2]RECIPE ROW'!$A$4:$BK$107,MATCH($BE$3,'[2]RECIPE ROW'!$B$4:$B$107,0))*D137</f>
        <v>0</v>
      </c>
      <c r="BF137" s="20">
        <f>HLOOKUP(B137,'[2]RECIPE ROW'!$A$4:$BK$107,MATCH($BF$3,'[2]RECIPE ROW'!$B$4:$B$107,0))*D137</f>
        <v>0</v>
      </c>
      <c r="BG137" s="20">
        <f>HLOOKUP(B137,'[2]RECIPE ROW'!$A$4:$BK$107,MATCH($BG$3,'[2]RECIPE ROW'!$B$4:$B$107,0))*D137</f>
        <v>0</v>
      </c>
      <c r="BH137" s="20">
        <f>HLOOKUP(B137,'[2]RECIPE ROW'!$A$4:$BK$107,MATCH($BH$3,'[2]RECIPE ROW'!$B$4:$B$107,0))*D137</f>
        <v>0</v>
      </c>
    </row>
    <row r="138" spans="1:60" ht="22.7" customHeight="1">
      <c r="A138" s="9">
        <v>190</v>
      </c>
      <c r="B138" s="9">
        <v>1000</v>
      </c>
      <c r="C138" s="10">
        <f>VLOOKUP(A138,'[1]موازنه المبيعات '!$B$5:$R$1200,2,0)</f>
        <v>0</v>
      </c>
      <c r="D138" s="11">
        <f>VLOOKUP(A138,'[1]SALES FORCAST'!$B$4:$O$338,3,0)</f>
        <v>0</v>
      </c>
      <c r="E138" s="20">
        <f>HLOOKUP(B138,'[2]RECIPE ROW'!$A$4:$BK$107,MATCH($E$3,'[2]RECIPE ROW'!$B$4:$B$107,0))*D138</f>
        <v>0</v>
      </c>
      <c r="F138" s="20">
        <f>HLOOKUP(B138,[2]!recipe,MATCH($F$3,'[2]RECIPE ROW'!$B$4:$B$107,0))*D138</f>
        <v>0</v>
      </c>
      <c r="G138" s="20">
        <f>HLOOKUP(B138,'[2]RECIPE ROW'!$A$4:$BK$107,MATCH($G$3,'[2]RECIPE ROW'!$B$4:$B$107,0))*D138</f>
        <v>0</v>
      </c>
      <c r="H138" s="20">
        <f>HLOOKUP(B138,'[2]RECIPE ROW'!$A$4:$BK$107,MATCH($H$3,'[2]RECIPE ROW'!$B$4:$B$107,0))*D138</f>
        <v>0</v>
      </c>
      <c r="I138" s="20">
        <f>HLOOKUP(B138,'[2]RECIPE ROW'!$A$4:$BK$107,MATCH($I$3,'[2]RECIPE ROW'!$B$4:$B$107,0))*D138</f>
        <v>0</v>
      </c>
      <c r="J138" s="20">
        <f>HLOOKUP(B138,'[2]RECIPE ROW'!$A$4:$BK$107,MATCH($J$3,'[2]RECIPE ROW'!$B$4:$B$107,0))*D138</f>
        <v>0</v>
      </c>
      <c r="K138" s="20">
        <f>HLOOKUP(B138,'[2]RECIPE ROW'!$A$4:$BK$107,MATCH($K$3,'[2]RECIPE ROW'!$B$4:$B$107,0))*D138</f>
        <v>0</v>
      </c>
      <c r="L138" s="20">
        <f>HLOOKUP(B138,'[2]RECIPE ROW'!$A$4:$BK$107,MATCH($L$3,'[2]RECIPE ROW'!$B$4:$B$107,0))*D138</f>
        <v>0</v>
      </c>
      <c r="M138" s="20">
        <f>HLOOKUP(B138,'[2]RECIPE ROW'!$A$4:$BK$107,MATCH($M$3,'[2]RECIPE ROW'!$B$4:$B$107,0))*D138</f>
        <v>0</v>
      </c>
      <c r="N138" s="20">
        <f>HLOOKUP(B138,'[2]RECIPE ROW'!$A$4:$BK$107,MATCH($N$3,'[2]RECIPE ROW'!$B$4:$B$107,0))*D138</f>
        <v>0</v>
      </c>
      <c r="O138" s="20">
        <f>HLOOKUP(B138,'[2]RECIPE ROW'!$A$4:$BK$107,MATCH($O$3,'[2]RECIPE ROW'!$B$4:$B$107,0))*D138</f>
        <v>0</v>
      </c>
      <c r="P138" s="20">
        <f>HLOOKUP(B138,'[2]RECIPE ROW'!$A$4:$BK$107,MATCH($P$3,'[2]RECIPE ROW'!$B$4:$B$107,0))*D138</f>
        <v>0</v>
      </c>
      <c r="Q138" s="20">
        <f>HLOOKUP(B138,'[2]RECIPE ROW'!$A$4:$BK$107,MATCH($Q$3,'[2]RECIPE ROW'!$B$4:$B$107,0))*D138</f>
        <v>0</v>
      </c>
      <c r="R138" s="20">
        <f>HLOOKUP(B138,'[2]RECIPE ROW'!$A$4:$BK$107,MATCH($R$3,'[2]RECIPE ROW'!$B$4:$B$107,0))*D138</f>
        <v>0</v>
      </c>
      <c r="S138" s="20">
        <f>HLOOKUP(B138,'[2]RECIPE ROW'!$A$4:$BK$107,MATCH($S$3,'[2]RECIPE ROW'!$B$4:$B$107,0))*D138</f>
        <v>0</v>
      </c>
      <c r="T138" s="20">
        <f>HLOOKUP(B138,'[2]RECIPE ROW'!$A$4:$BK$107,MATCH($T$3,'[2]RECIPE ROW'!$B$4:$B$107,0))*D138</f>
        <v>0</v>
      </c>
      <c r="U138" s="20">
        <f>HLOOKUP(B138,'[2]RECIPE ROW'!$A$4:$BK$107,MATCH($U$3,'[2]RECIPE ROW'!$B$4:$B$107,0))*D138</f>
        <v>0</v>
      </c>
      <c r="V138" s="20">
        <f>HLOOKUP(B138,'[2]RECIPE ROW'!$A$4:$BK$107,MATCH($V$3,'[2]RECIPE ROW'!$B$4:$B$107,0))*D138</f>
        <v>0</v>
      </c>
      <c r="W138" s="20">
        <f>HLOOKUP(B138,'[2]RECIPE ROW'!$A$4:$BK$107,MATCH($W$3,'[2]RECIPE ROW'!$B$4:$B$107,0))*D138</f>
        <v>0</v>
      </c>
      <c r="X138" s="20">
        <f>HLOOKUP(B138,'[2]RECIPE ROW'!$A$4:$BK$107,MATCH($X$3,'[2]RECIPE ROW'!$B$4:$B$107,0))*D138</f>
        <v>0</v>
      </c>
      <c r="Y138" s="20">
        <f>HLOOKUP(B138,'[2]RECIPE ROW'!$A$4:$BK$107,MATCH($Y$3,'[2]RECIPE ROW'!$B$4:$B$107,0))*D138</f>
        <v>0</v>
      </c>
      <c r="Z138" s="20">
        <f>HLOOKUP(B138,'[2]RECIPE ROW'!$A$4:$BK$107,MATCH($Z$3,'[2]RECIPE ROW'!$B$4:$B$107,0))*D138</f>
        <v>0</v>
      </c>
      <c r="AA138" s="20">
        <f>HLOOKUP(B138,'[2]RECIPE ROW'!$A$4:$BK$107,MATCH($AA$3,'[2]RECIPE ROW'!$B$4:$B$107,0))*D138</f>
        <v>0</v>
      </c>
      <c r="AB138" s="20">
        <f>HLOOKUP(B138,'[2]RECIPE ROW'!$A$4:$BK$107,MATCH($AB$3,'[2]RECIPE ROW'!$B$4:$B$107,0))*D138</f>
        <v>0</v>
      </c>
      <c r="AC138" s="20">
        <f>HLOOKUP(B138,'[2]RECIPE ROW'!$A$4:$BK$107,MATCH($AC$3,'[2]RECIPE ROW'!$B$4:$B$107,0))*D138</f>
        <v>0</v>
      </c>
      <c r="AD138" s="20">
        <f>HLOOKUP(B138,'[2]RECIPE ROW'!$A$4:$BK$107,MATCH($AD$3,'[2]RECIPE ROW'!$B$4:$B$107,0))*D138</f>
        <v>0</v>
      </c>
      <c r="AE138" s="20">
        <f>HLOOKUP(B138,'[2]RECIPE ROW'!$A$4:$BK$107,MATCH($AE$3,'[2]RECIPE ROW'!$B$4:$B$107,0))*D138</f>
        <v>0</v>
      </c>
      <c r="AF138" s="20">
        <f>HLOOKUP(B138,'[2]RECIPE ROW'!$A$4:$BK$107,MATCH($AF$3,'[2]RECIPE ROW'!$B$4:$B$107,0))*D138</f>
        <v>0</v>
      </c>
      <c r="AG138" s="20">
        <f>HLOOKUP(B138,'[2]RECIPE ROW'!$A$4:$BK$107,MATCH($AG$3,'[2]RECIPE ROW'!$B$4:$B$107,0))*D138</f>
        <v>0</v>
      </c>
      <c r="AH138" s="20">
        <f>HLOOKUP(B138,'[2]RECIPE ROW'!$A$4:$BK$107,MATCH($AH$3,'[2]RECIPE ROW'!$B$4:$B$107,0))*D138</f>
        <v>0</v>
      </c>
      <c r="AI138" s="20">
        <f>HLOOKUP(B138,'[2]RECIPE ROW'!$A$4:$BK$107,MATCH($AI$3,'[2]RECIPE ROW'!$B$4:$B$107,0))*D138</f>
        <v>0</v>
      </c>
      <c r="AJ138" s="20">
        <f>HLOOKUP(B138,'[2]RECIPE ROW'!$A$4:$BK$107,MATCH($AJ$3,'[2]RECIPE ROW'!$B$4:$B$107,0))*D138</f>
        <v>0</v>
      </c>
      <c r="AK138" s="20">
        <f>HLOOKUP(B138,'[2]RECIPE ROW'!$A$4:$BK$107,MATCH($AK$3,'[2]RECIPE ROW'!$B$4:$B$107,0))*D138</f>
        <v>0</v>
      </c>
      <c r="AL138" s="20">
        <f>HLOOKUP(B138,'[2]RECIPE ROW'!$A$4:$BK$107,MATCH($AL$3,'[2]RECIPE ROW'!$B$4:$B$107,0))*D138</f>
        <v>0</v>
      </c>
      <c r="AM138" s="20">
        <f>HLOOKUP(B138,'[2]RECIPE ROW'!$A$4:$BK$107,MATCH($AM$3,'[2]RECIPE ROW'!$B$4:$B$107,0))*D138</f>
        <v>0</v>
      </c>
      <c r="AN138" s="20">
        <f>HLOOKUP(B138,'[2]RECIPE ROW'!$A$4:$BK$107,MATCH($AN$3,'[2]RECIPE ROW'!$B$4:$B$107,0))*D138</f>
        <v>0</v>
      </c>
      <c r="AO138" s="20">
        <f>HLOOKUP(B138,'[2]RECIPE ROW'!$A$4:$BK$107,MATCH($AO$3,'[2]RECIPE ROW'!$B$4:$B$107,0))*D138</f>
        <v>0</v>
      </c>
      <c r="AP138" s="20">
        <f>HLOOKUP(B138,'[2]RECIPE ROW'!$A$4:$BK$107,MATCH($AP$3,'[2]RECIPE ROW'!$B$4:$B$107,0))*D138</f>
        <v>0</v>
      </c>
      <c r="AQ138" s="20">
        <f>HLOOKUP(B138,'[2]RECIPE ROW'!$A$4:$BK$107,MATCH($AQ$3,'[2]RECIPE ROW'!$B$4:$B$107,0))*D138</f>
        <v>0</v>
      </c>
      <c r="AR138" s="20">
        <f>HLOOKUP(B138,'[2]RECIPE ROW'!$A$4:$BK$107,MATCH($AR$3,'[2]RECIPE ROW'!$B$4:$B$107,0))*D138</f>
        <v>0</v>
      </c>
      <c r="AS138" s="20">
        <f>HLOOKUP(B138,'[2]RECIPE ROW'!$A$4:$BK$107,MATCH($AS$3,'[2]RECIPE ROW'!$B$4:$B$107,0))*D138</f>
        <v>0</v>
      </c>
      <c r="AT138" s="20">
        <f>HLOOKUP(B138,'[2]RECIPE ROW'!$A$4:$BK$107,MATCH($AT$3,'[2]RECIPE ROW'!$B$4:$B$107,0))*D138</f>
        <v>0</v>
      </c>
      <c r="AU138" s="20">
        <f>HLOOKUP(B138,'[2]RECIPE ROW'!$A$4:$BK$107,MATCH($AU$3,'[2]RECIPE ROW'!$B$4:$B$107,0))*D138</f>
        <v>0</v>
      </c>
      <c r="AV138" s="20">
        <f>HLOOKUP(B138,'[2]RECIPE ROW'!$A$4:$BK$107,MATCH($AV$3,'[2]RECIPE ROW'!$B$4:$B$107,0))*D138</f>
        <v>0</v>
      </c>
      <c r="AW138" s="20">
        <f>HLOOKUP(B138,'[2]RECIPE ROW'!$A$4:$BK$107,MATCH($AW$3,'[2]RECIPE ROW'!$B$4:$B$107,0))*D138</f>
        <v>0</v>
      </c>
      <c r="AX138" s="20">
        <f>HLOOKUP(B138,'[2]RECIPE ROW'!$A$4:$BK$107,MATCH($AX$3,'[2]RECIPE ROW'!$B$4:$B$107,0))*D138</f>
        <v>0</v>
      </c>
      <c r="AY138" s="20">
        <f>HLOOKUP(B138,'[2]RECIPE ROW'!$A$4:$BK$107,MATCH($AY$3,'[2]RECIPE ROW'!$B$4:$B$107,0))*D138</f>
        <v>0</v>
      </c>
      <c r="AZ138" s="20">
        <f>HLOOKUP(B138,'[2]RECIPE ROW'!$A$4:$BK$107,MATCH($AZ$3,'[2]RECIPE ROW'!$B$4:$B$107,0))*D138</f>
        <v>0</v>
      </c>
      <c r="BA138" s="20">
        <f>HLOOKUP(B138,'[2]RECIPE ROW'!$A$4:$BK$107,MATCH($BA$3,'[2]RECIPE ROW'!$B$4:$B$107,0))*D138</f>
        <v>0</v>
      </c>
      <c r="BB138" s="20">
        <f>HLOOKUP(B138,'[2]RECIPE ROW'!$A$4:$BK$107,MATCH($BB$3,'[2]RECIPE ROW'!$B$4:$B$107,0))*D138</f>
        <v>0</v>
      </c>
      <c r="BC138" s="20">
        <f>HLOOKUP(B138,'[2]RECIPE ROW'!$A$4:$BK$107,MATCH($BC$3,'[2]RECIPE ROW'!$B$4:$B$107,0))*D138</f>
        <v>0</v>
      </c>
      <c r="BD138" s="20">
        <f>HLOOKUP(B138,'[2]RECIPE ROW'!$A$4:$BK$107,MATCH($BD$3,'[2]RECIPE ROW'!$B$4:$B$107,0))*D138</f>
        <v>0</v>
      </c>
      <c r="BE138" s="20">
        <f>HLOOKUP(B138,'[2]RECIPE ROW'!$A$4:$BK$107,MATCH($BE$3,'[2]RECIPE ROW'!$B$4:$B$107,0))*D138</f>
        <v>0</v>
      </c>
      <c r="BF138" s="20">
        <f>HLOOKUP(B138,'[2]RECIPE ROW'!$A$4:$BK$107,MATCH($BF$3,'[2]RECIPE ROW'!$B$4:$B$107,0))*D138</f>
        <v>0</v>
      </c>
      <c r="BG138" s="20">
        <f>HLOOKUP(B138,'[2]RECIPE ROW'!$A$4:$BK$107,MATCH($BG$3,'[2]RECIPE ROW'!$B$4:$B$107,0))*D138</f>
        <v>0</v>
      </c>
      <c r="BH138" s="20">
        <f>HLOOKUP(B138,'[2]RECIPE ROW'!$A$4:$BK$107,MATCH($BH$3,'[2]RECIPE ROW'!$B$4:$B$107,0))*D138</f>
        <v>0</v>
      </c>
    </row>
    <row r="139" spans="1:60" s="14" customFormat="1" ht="21" customHeight="1">
      <c r="A139" s="9">
        <f>+'[1]موازنه المبيعات '!B425</f>
        <v>201</v>
      </c>
      <c r="B139" s="9">
        <f>+'[2]RECIPE ROW'!BD4</f>
        <v>54</v>
      </c>
      <c r="C139" s="10" t="str">
        <f>VLOOKUP(A139,'[1]موازنه المبيعات '!$B$5:$R$1200,2,0)</f>
        <v xml:space="preserve">EMMENTAL  </v>
      </c>
      <c r="D139" s="11">
        <f>VLOOKUP(A139,'[1]SALES FORCAST'!$B$4:$O$338,3,0)</f>
        <v>1437.5199331286985</v>
      </c>
      <c r="E139" s="20">
        <f>HLOOKUP(B139,'[2]RECIPE ROW'!$A$4:$BK$107,MATCH($E$3,'[2]RECIPE ROW'!$B$4:$B$107,0))*D139</f>
        <v>0</v>
      </c>
      <c r="F139" s="20">
        <f>HLOOKUP(B139,[2]!recipe,MATCH($F$3,'[2]RECIPE ROW'!$B$4:$B$107,0))*D139</f>
        <v>0</v>
      </c>
      <c r="G139" s="20">
        <f>HLOOKUP(B139,'[2]RECIPE ROW'!$A$4:$BK$107,MATCH($G$3,'[2]RECIPE ROW'!$B$4:$B$107,0))*D139</f>
        <v>0</v>
      </c>
      <c r="H139" s="20">
        <f>HLOOKUP(B139,'[2]RECIPE ROW'!$A$4:$BK$107,MATCH($H$3,'[2]RECIPE ROW'!$B$4:$B$107,0))*D139</f>
        <v>0</v>
      </c>
      <c r="I139" s="20">
        <f>HLOOKUP(B139,'[2]RECIPE ROW'!$A$4:$BK$107,MATCH($I$3,'[2]RECIPE ROW'!$B$4:$B$107,0))*D139</f>
        <v>15.625216664442377</v>
      </c>
      <c r="J139" s="20">
        <f>HLOOKUP(B139,'[2]RECIPE ROW'!$A$4:$BK$107,MATCH($J$3,'[2]RECIPE ROW'!$B$4:$B$107,0))*D139</f>
        <v>0</v>
      </c>
      <c r="K139" s="20">
        <f>HLOOKUP(B139,'[2]RECIPE ROW'!$A$4:$BK$107,MATCH($K$3,'[2]RECIPE ROW'!$B$4:$B$107,0))*D139</f>
        <v>0</v>
      </c>
      <c r="L139" s="20">
        <f>HLOOKUP(B139,'[2]RECIPE ROW'!$A$4:$BK$107,MATCH($L$3,'[2]RECIPE ROW'!$B$4:$B$107,0))*D139</f>
        <v>3.5000485328350925</v>
      </c>
      <c r="M139" s="20">
        <f>HLOOKUP(B139,'[2]RECIPE ROW'!$A$4:$BK$107,MATCH($M$3,'[2]RECIPE ROW'!$B$4:$B$107,0))*D139</f>
        <v>0.35000485328350928</v>
      </c>
      <c r="N139" s="20">
        <f>HLOOKUP(B139,'[2]RECIPE ROW'!$A$4:$BK$107,MATCH($N$3,'[2]RECIPE ROW'!$B$4:$B$107,0))*D139</f>
        <v>0</v>
      </c>
      <c r="O139" s="20">
        <f>HLOOKUP(B139,'[2]RECIPE ROW'!$A$4:$BK$107,MATCH($O$3,'[2]RECIPE ROW'!$B$4:$B$107,0))*D139</f>
        <v>0</v>
      </c>
      <c r="P139" s="20">
        <f>HLOOKUP(B139,'[2]RECIPE ROW'!$A$4:$BK$107,MATCH($P$3,'[2]RECIPE ROW'!$B$4:$B$107,0))*D139</f>
        <v>0</v>
      </c>
      <c r="Q139" s="20">
        <f>HLOOKUP(B139,'[2]RECIPE ROW'!$A$4:$BK$107,MATCH($Q$3,'[2]RECIPE ROW'!$B$4:$B$107,0))*D139</f>
        <v>0</v>
      </c>
      <c r="R139" s="20">
        <f>HLOOKUP(B139,'[2]RECIPE ROW'!$A$4:$BK$107,MATCH($R$3,'[2]RECIPE ROW'!$B$4:$B$107,0))*D139</f>
        <v>0</v>
      </c>
      <c r="S139" s="20">
        <f>HLOOKUP(B139,'[2]RECIPE ROW'!$A$4:$BK$107,MATCH($S$3,'[2]RECIPE ROW'!$B$4:$B$107,0))*D139</f>
        <v>0</v>
      </c>
      <c r="T139" s="20">
        <f>HLOOKUP(B139,'[2]RECIPE ROW'!$A$4:$BK$107,MATCH($T$3,'[2]RECIPE ROW'!$B$4:$B$107,0))*D139</f>
        <v>0</v>
      </c>
      <c r="U139" s="20">
        <f>HLOOKUP(B139,'[2]RECIPE ROW'!$A$4:$BK$107,MATCH($U$3,'[2]RECIPE ROW'!$B$4:$B$107,0))*D139</f>
        <v>3.1250433328884752</v>
      </c>
      <c r="V139" s="20">
        <f>HLOOKUP(B139,'[2]RECIPE ROW'!$A$4:$BK$107,MATCH($V$3,'[2]RECIPE ROW'!$B$4:$B$107,0))*D139</f>
        <v>3.1250433328884752</v>
      </c>
      <c r="W139" s="20">
        <f>HLOOKUP(B139,'[2]RECIPE ROW'!$A$4:$BK$107,MATCH($W$3,'[2]RECIPE ROW'!$B$4:$B$107,0))*D139</f>
        <v>3.1250433328884752</v>
      </c>
      <c r="X139" s="20">
        <f>HLOOKUP(B139,'[2]RECIPE ROW'!$A$4:$BK$107,MATCH($X$3,'[2]RECIPE ROW'!$B$4:$B$107,0))*D139</f>
        <v>0</v>
      </c>
      <c r="Y139" s="20">
        <f>HLOOKUP(B139,'[2]RECIPE ROW'!$A$4:$BK$107,MATCH($Y$3,'[2]RECIPE ROW'!$B$4:$B$107,0))*D139</f>
        <v>0</v>
      </c>
      <c r="Z139" s="20">
        <f>HLOOKUP(B139,'[2]RECIPE ROW'!$A$4:$BK$107,MATCH($Z$3,'[2]RECIPE ROW'!$B$4:$B$107,0))*D139</f>
        <v>3.5000485328350925</v>
      </c>
      <c r="AA139" s="20">
        <f>HLOOKUP(B139,'[2]RECIPE ROW'!$A$4:$BK$107,MATCH($AA$3,'[2]RECIPE ROW'!$B$4:$B$107,0))*D139</f>
        <v>0</v>
      </c>
      <c r="AB139" s="20">
        <f>HLOOKUP(B139,'[2]RECIPE ROW'!$A$4:$BK$107,MATCH($AB$3,'[2]RECIPE ROW'!$B$4:$B$107,0))*D139</f>
        <v>0</v>
      </c>
      <c r="AC139" s="20">
        <f>HLOOKUP(B139,'[2]RECIPE ROW'!$A$4:$BK$107,MATCH($AC$3,'[2]RECIPE ROW'!$B$4:$B$107,0))*D139</f>
        <v>0</v>
      </c>
      <c r="AD139" s="20">
        <f>HLOOKUP(B139,'[2]RECIPE ROW'!$A$4:$BK$107,MATCH($AD$3,'[2]RECIPE ROW'!$B$4:$B$107,0))*D139</f>
        <v>3.1250433328884752</v>
      </c>
      <c r="AE139" s="20">
        <f>HLOOKUP(B139,'[2]RECIPE ROW'!$A$4:$BK$107,MATCH($AE$3,'[2]RECIPE ROW'!$B$4:$B$107,0))*D139</f>
        <v>0</v>
      </c>
      <c r="AF139" s="20">
        <f>HLOOKUP(B139,'[2]RECIPE ROW'!$A$4:$BK$107,MATCH($AF$3,'[2]RECIPE ROW'!$B$4:$B$107,0))*D139</f>
        <v>0</v>
      </c>
      <c r="AG139" s="20">
        <f>HLOOKUP(B139,'[2]RECIPE ROW'!$A$4:$BK$107,MATCH($AG$3,'[2]RECIPE ROW'!$B$4:$B$107,0))*D139</f>
        <v>0</v>
      </c>
      <c r="AH139" s="20">
        <f>HLOOKUP(B139,'[2]RECIPE ROW'!$A$4:$BK$107,MATCH($AH$3,'[2]RECIPE ROW'!$B$4:$B$107,0))*D139</f>
        <v>0</v>
      </c>
      <c r="AI139" s="20">
        <f>HLOOKUP(B139,'[2]RECIPE ROW'!$A$4:$BK$107,MATCH($AI$3,'[2]RECIPE ROW'!$B$4:$B$107,0))*D139</f>
        <v>0</v>
      </c>
      <c r="AJ139" s="20">
        <f>HLOOKUP(B139,'[2]RECIPE ROW'!$A$4:$BK$107,MATCH($AJ$3,'[2]RECIPE ROW'!$B$4:$B$107,0))*D139</f>
        <v>0</v>
      </c>
      <c r="AK139" s="20">
        <f>HLOOKUP(B139,'[2]RECIPE ROW'!$A$4:$BK$107,MATCH($AK$3,'[2]RECIPE ROW'!$B$4:$B$107,0))*D139</f>
        <v>0</v>
      </c>
      <c r="AL139" s="20">
        <f>HLOOKUP(B139,'[2]RECIPE ROW'!$A$4:$BK$107,MATCH($AL$3,'[2]RECIPE ROW'!$B$4:$B$107,0))*D139</f>
        <v>0</v>
      </c>
      <c r="AM139" s="20">
        <f>HLOOKUP(B139,'[2]RECIPE ROW'!$A$4:$BK$107,MATCH($AM$3,'[2]RECIPE ROW'!$B$4:$B$107,0))*D139</f>
        <v>0</v>
      </c>
      <c r="AN139" s="20">
        <f>HLOOKUP(B139,'[2]RECIPE ROW'!$A$4:$BK$107,MATCH($AN$3,'[2]RECIPE ROW'!$B$4:$B$107,0))*D139</f>
        <v>0</v>
      </c>
      <c r="AO139" s="20">
        <f>HLOOKUP(B139,'[2]RECIPE ROW'!$A$4:$BK$107,MATCH($AO$3,'[2]RECIPE ROW'!$B$4:$B$107,0))*D139</f>
        <v>0</v>
      </c>
      <c r="AP139" s="20">
        <f>HLOOKUP(B139,'[2]RECIPE ROW'!$A$4:$BK$107,MATCH($AP$3,'[2]RECIPE ROW'!$B$4:$B$107,0))*D139</f>
        <v>0</v>
      </c>
      <c r="AQ139" s="20">
        <f>HLOOKUP(B139,'[2]RECIPE ROW'!$A$4:$BK$107,MATCH($AQ$3,'[2]RECIPE ROW'!$B$4:$B$107,0))*D139</f>
        <v>0</v>
      </c>
      <c r="AR139" s="20">
        <f>HLOOKUP(B139,'[2]RECIPE ROW'!$A$4:$BK$107,MATCH($AR$3,'[2]RECIPE ROW'!$B$4:$B$107,0))*D139</f>
        <v>0</v>
      </c>
      <c r="AS139" s="20">
        <f>HLOOKUP(B139,'[2]RECIPE ROW'!$A$4:$BK$107,MATCH($AS$3,'[2]RECIPE ROW'!$B$4:$B$107,0))*D139</f>
        <v>0</v>
      </c>
      <c r="AT139" s="20">
        <f>HLOOKUP(B139,'[2]RECIPE ROW'!$A$4:$BK$107,MATCH($AT$3,'[2]RECIPE ROW'!$B$4:$B$107,0))*D139</f>
        <v>0</v>
      </c>
      <c r="AU139" s="20">
        <f>HLOOKUP(B139,'[2]RECIPE ROW'!$A$4:$BK$107,MATCH($AU$3,'[2]RECIPE ROW'!$B$4:$B$107,0))*D139</f>
        <v>0</v>
      </c>
      <c r="AV139" s="20">
        <f>HLOOKUP(B139,'[2]RECIPE ROW'!$A$4:$BK$107,MATCH($AV$3,'[2]RECIPE ROW'!$B$4:$B$107,0))*D139</f>
        <v>0</v>
      </c>
      <c r="AW139" s="20">
        <f>HLOOKUP(B139,'[2]RECIPE ROW'!$A$4:$BK$107,MATCH($AW$3,'[2]RECIPE ROW'!$B$4:$B$107,0))*D139</f>
        <v>0</v>
      </c>
      <c r="AX139" s="20">
        <f>HLOOKUP(B139,'[2]RECIPE ROW'!$A$4:$BK$107,MATCH($AX$3,'[2]RECIPE ROW'!$B$4:$B$107,0))*D139</f>
        <v>0</v>
      </c>
      <c r="AY139" s="20">
        <f>HLOOKUP(B139,'[2]RECIPE ROW'!$A$4:$BK$107,MATCH($AY$3,'[2]RECIPE ROW'!$B$4:$B$107,0))*D139</f>
        <v>0</v>
      </c>
      <c r="AZ139" s="20">
        <f>HLOOKUP(B139,'[2]RECIPE ROW'!$A$4:$BK$107,MATCH($AZ$3,'[2]RECIPE ROW'!$B$4:$B$107,0))*D139</f>
        <v>0</v>
      </c>
      <c r="BA139" s="20">
        <f>HLOOKUP(B139,'[2]RECIPE ROW'!$A$4:$BK$107,MATCH($BA$3,'[2]RECIPE ROW'!$B$4:$B$107,0))*D139</f>
        <v>0</v>
      </c>
      <c r="BB139" s="20">
        <f>HLOOKUP(B139,'[2]RECIPE ROW'!$A$4:$BK$107,MATCH($BB$3,'[2]RECIPE ROW'!$B$4:$B$107,0))*D139</f>
        <v>0</v>
      </c>
      <c r="BC139" s="20">
        <f>HLOOKUP(B139,'[2]RECIPE ROW'!$A$4:$BK$107,MATCH($BC$3,'[2]RECIPE ROW'!$B$4:$B$107,0))*D139</f>
        <v>0</v>
      </c>
      <c r="BD139" s="20">
        <f>HLOOKUP(B139,'[2]RECIPE ROW'!$A$4:$BK$107,MATCH($BD$3,'[2]RECIPE ROW'!$B$4:$B$107,0))*D139</f>
        <v>0</v>
      </c>
      <c r="BE139" s="20">
        <f>HLOOKUP(B139,'[2]RECIPE ROW'!$A$4:$BK$107,MATCH($BE$3,'[2]RECIPE ROW'!$B$4:$B$107,0))*D139</f>
        <v>0</v>
      </c>
      <c r="BF139" s="20">
        <f>HLOOKUP(B139,'[2]RECIPE ROW'!$A$4:$BK$107,MATCH($BF$3,'[2]RECIPE ROW'!$B$4:$B$107,0))*D139</f>
        <v>17500.242664175461</v>
      </c>
      <c r="BG139" s="20">
        <f>HLOOKUP(B139,'[2]RECIPE ROW'!$A$4:$BK$107,MATCH($BG$3,'[2]RECIPE ROW'!$B$4:$B$107,0))*D139</f>
        <v>0</v>
      </c>
      <c r="BH139" s="20">
        <f>HLOOKUP(B139,'[2]RECIPE ROW'!$A$4:$BK$107,MATCH($BH$3,'[2]RECIPE ROW'!$B$4:$B$107,0))*D139</f>
        <v>0</v>
      </c>
    </row>
    <row r="140" spans="1:60" s="14" customFormat="1" ht="21" customHeight="1">
      <c r="A140" s="9">
        <f>+'[1]موازنه المبيعات '!B428</f>
        <v>202</v>
      </c>
      <c r="B140" s="9">
        <f>+'[2]RECIPE ROW'!BF4</f>
        <v>56</v>
      </c>
      <c r="C140" s="10" t="str">
        <f>VLOOKUP(A140,'[1]موازنه المبيعات '!$B$5:$R$1200,2,0)</f>
        <v xml:space="preserve">PARMESAN  </v>
      </c>
      <c r="D140" s="11">
        <f>VLOOKUP(A140,'[1]SALES FORCAST'!$B$4:$O$338,3,0)</f>
        <v>9281.8487035487033</v>
      </c>
      <c r="E140" s="20">
        <f>HLOOKUP(B140,'[2]RECIPE ROW'!$A$4:$BK$107,MATCH($E$3,'[2]RECIPE ROW'!$B$4:$B$107,0))*D140</f>
        <v>0</v>
      </c>
      <c r="F140" s="20">
        <f>HLOOKUP(B140,[2]!recipe,MATCH($F$3,'[2]RECIPE ROW'!$B$4:$B$107,0))*D140</f>
        <v>0</v>
      </c>
      <c r="G140" s="20">
        <f>HLOOKUP(B140,'[2]RECIPE ROW'!$A$4:$BK$107,MATCH($G$3,'[2]RECIPE ROW'!$B$4:$B$107,0))*D140</f>
        <v>0</v>
      </c>
      <c r="H140" s="20">
        <f>HLOOKUP(B140,'[2]RECIPE ROW'!$A$4:$BK$107,MATCH($H$3,'[2]RECIPE ROW'!$B$4:$B$107,0))*D140</f>
        <v>0</v>
      </c>
      <c r="I140" s="20">
        <f>HLOOKUP(B140,'[2]RECIPE ROW'!$A$4:$BK$107,MATCH($I$3,'[2]RECIPE ROW'!$B$4:$B$107,0))*D140</f>
        <v>363.20277535625365</v>
      </c>
      <c r="J140" s="20">
        <f>HLOOKUP(B140,'[2]RECIPE ROW'!$A$4:$BK$107,MATCH($J$3,'[2]RECIPE ROW'!$B$4:$B$107,0))*D140</f>
        <v>0</v>
      </c>
      <c r="K140" s="20">
        <f>HLOOKUP(B140,'[2]RECIPE ROW'!$A$4:$BK$107,MATCH($K$3,'[2]RECIPE ROW'!$B$4:$B$107,0))*D140</f>
        <v>0</v>
      </c>
      <c r="L140" s="20">
        <f>HLOOKUP(B140,'[2]RECIPE ROW'!$A$4:$BK$107,MATCH($L$3,'[2]RECIPE ROW'!$B$4:$B$107,0))*D140</f>
        <v>25.827752914222479</v>
      </c>
      <c r="M140" s="20">
        <f>HLOOKUP(B140,'[2]RECIPE ROW'!$A$4:$BK$107,MATCH($M$3,'[2]RECIPE ROW'!$B$4:$B$107,0))*D140</f>
        <v>2.5827752914222479</v>
      </c>
      <c r="N140" s="20">
        <f>HLOOKUP(B140,'[2]RECIPE ROW'!$A$4:$BK$107,MATCH($N$3,'[2]RECIPE ROW'!$B$4:$B$107,0))*D140</f>
        <v>0</v>
      </c>
      <c r="O140" s="20">
        <f>HLOOKUP(B140,'[2]RECIPE ROW'!$A$4:$BK$107,MATCH($O$3,'[2]RECIPE ROW'!$B$4:$B$107,0))*D140</f>
        <v>0</v>
      </c>
      <c r="P140" s="20">
        <f>HLOOKUP(B140,'[2]RECIPE ROW'!$A$4:$BK$107,MATCH($P$3,'[2]RECIPE ROW'!$B$4:$B$107,0))*D140</f>
        <v>0</v>
      </c>
      <c r="Q140" s="20">
        <f>HLOOKUP(B140,'[2]RECIPE ROW'!$A$4:$BK$107,MATCH($Q$3,'[2]RECIPE ROW'!$B$4:$B$107,0))*D140</f>
        <v>0</v>
      </c>
      <c r="R140" s="20">
        <f>HLOOKUP(B140,'[2]RECIPE ROW'!$A$4:$BK$107,MATCH($R$3,'[2]RECIPE ROW'!$B$4:$B$107,0))*D140</f>
        <v>0</v>
      </c>
      <c r="S140" s="20">
        <f>HLOOKUP(B140,'[2]RECIPE ROW'!$A$4:$BK$107,MATCH($S$3,'[2]RECIPE ROW'!$B$4:$B$107,0))*D140</f>
        <v>0</v>
      </c>
      <c r="T140" s="20">
        <f>HLOOKUP(B140,'[2]RECIPE ROW'!$A$4:$BK$107,MATCH($T$3,'[2]RECIPE ROW'!$B$4:$B$107,0))*D140</f>
        <v>0</v>
      </c>
      <c r="U140" s="20">
        <f>HLOOKUP(B140,'[2]RECIPE ROW'!$A$4:$BK$107,MATCH($U$3,'[2]RECIPE ROW'!$B$4:$B$107,0))*D140</f>
        <v>20.177931964236311</v>
      </c>
      <c r="V140" s="20">
        <f>HLOOKUP(B140,'[2]RECIPE ROW'!$A$4:$BK$107,MATCH($V$3,'[2]RECIPE ROW'!$B$4:$B$107,0))*D140</f>
        <v>0</v>
      </c>
      <c r="W140" s="20">
        <f>HLOOKUP(B140,'[2]RECIPE ROW'!$A$4:$BK$107,MATCH($W$3,'[2]RECIPE ROW'!$B$4:$B$107,0))*D140</f>
        <v>20.177931964236311</v>
      </c>
      <c r="X140" s="20">
        <f>HLOOKUP(B140,'[2]RECIPE ROW'!$A$4:$BK$107,MATCH($X$3,'[2]RECIPE ROW'!$B$4:$B$107,0))*D140</f>
        <v>0</v>
      </c>
      <c r="Y140" s="20">
        <f>HLOOKUP(B140,'[2]RECIPE ROW'!$A$4:$BK$107,MATCH($Y$3,'[2]RECIPE ROW'!$B$4:$B$107,0))*D140</f>
        <v>0</v>
      </c>
      <c r="Z140" s="20">
        <f>HLOOKUP(B140,'[2]RECIPE ROW'!$A$4:$BK$107,MATCH($Z$3,'[2]RECIPE ROW'!$B$4:$B$107,0))*D140</f>
        <v>25.827752914222479</v>
      </c>
      <c r="AA140" s="20">
        <f>HLOOKUP(B140,'[2]RECIPE ROW'!$A$4:$BK$107,MATCH($AA$3,'[2]RECIPE ROW'!$B$4:$B$107,0))*D140</f>
        <v>0</v>
      </c>
      <c r="AB140" s="20">
        <f>HLOOKUP(B140,'[2]RECIPE ROW'!$A$4:$BK$107,MATCH($AB$3,'[2]RECIPE ROW'!$B$4:$B$107,0))*D140</f>
        <v>0</v>
      </c>
      <c r="AC140" s="20">
        <f>HLOOKUP(B140,'[2]RECIPE ROW'!$A$4:$BK$107,MATCH($AC$3,'[2]RECIPE ROW'!$B$4:$B$107,0))*D140</f>
        <v>0</v>
      </c>
      <c r="AD140" s="20">
        <f>HLOOKUP(B140,'[2]RECIPE ROW'!$A$4:$BK$107,MATCH($AD$3,'[2]RECIPE ROW'!$B$4:$B$107,0))*D140</f>
        <v>0</v>
      </c>
      <c r="AE140" s="20">
        <f>HLOOKUP(B140,'[2]RECIPE ROW'!$A$4:$BK$107,MATCH($AE$3,'[2]RECIPE ROW'!$B$4:$B$107,0))*D140</f>
        <v>0</v>
      </c>
      <c r="AF140" s="20">
        <f>HLOOKUP(B140,'[2]RECIPE ROW'!$A$4:$BK$107,MATCH($AF$3,'[2]RECIPE ROW'!$B$4:$B$107,0))*D140</f>
        <v>0</v>
      </c>
      <c r="AG140" s="20">
        <f>HLOOKUP(B140,'[2]RECIPE ROW'!$A$4:$BK$107,MATCH($AG$3,'[2]RECIPE ROW'!$B$4:$B$107,0))*D140</f>
        <v>0</v>
      </c>
      <c r="AH140" s="20">
        <f>HLOOKUP(B140,'[2]RECIPE ROW'!$A$4:$BK$107,MATCH($AH$3,'[2]RECIPE ROW'!$B$4:$B$107,0))*D140</f>
        <v>0</v>
      </c>
      <c r="AI140" s="20">
        <f>HLOOKUP(B140,'[2]RECIPE ROW'!$A$4:$BK$107,MATCH($AI$3,'[2]RECIPE ROW'!$B$4:$B$107,0))*D140</f>
        <v>0</v>
      </c>
      <c r="AJ140" s="20">
        <f>HLOOKUP(B140,'[2]RECIPE ROW'!$A$4:$BK$107,MATCH($AJ$3,'[2]RECIPE ROW'!$B$4:$B$107,0))*D140</f>
        <v>0</v>
      </c>
      <c r="AK140" s="20">
        <f>HLOOKUP(B140,'[2]RECIPE ROW'!$A$4:$BK$107,MATCH($AK$3,'[2]RECIPE ROW'!$B$4:$B$107,0))*D140</f>
        <v>0</v>
      </c>
      <c r="AL140" s="20">
        <f>HLOOKUP(B140,'[2]RECIPE ROW'!$A$4:$BK$107,MATCH($AL$3,'[2]RECIPE ROW'!$B$4:$B$107,0))*D140</f>
        <v>0</v>
      </c>
      <c r="AM140" s="20">
        <f>HLOOKUP(B140,'[2]RECIPE ROW'!$A$4:$BK$107,MATCH($AM$3,'[2]RECIPE ROW'!$B$4:$B$107,0))*D140</f>
        <v>0</v>
      </c>
      <c r="AN140" s="20">
        <f>HLOOKUP(B140,'[2]RECIPE ROW'!$A$4:$BK$107,MATCH($AN$3,'[2]RECIPE ROW'!$B$4:$B$107,0))*D140</f>
        <v>0</v>
      </c>
      <c r="AO140" s="20">
        <f>HLOOKUP(B140,'[2]RECIPE ROW'!$A$4:$BK$107,MATCH($AO$3,'[2]RECIPE ROW'!$B$4:$B$107,0))*D140</f>
        <v>0</v>
      </c>
      <c r="AP140" s="20">
        <f>HLOOKUP(B140,'[2]RECIPE ROW'!$A$4:$BK$107,MATCH($AP$3,'[2]RECIPE ROW'!$B$4:$B$107,0))*D140</f>
        <v>0</v>
      </c>
      <c r="AQ140" s="20">
        <f>HLOOKUP(B140,'[2]RECIPE ROW'!$A$4:$BK$107,MATCH($AQ$3,'[2]RECIPE ROW'!$B$4:$B$107,0))*D140</f>
        <v>0</v>
      </c>
      <c r="AR140" s="20">
        <f>HLOOKUP(B140,'[2]RECIPE ROW'!$A$4:$BK$107,MATCH($AR$3,'[2]RECIPE ROW'!$B$4:$B$107,0))*D140</f>
        <v>0</v>
      </c>
      <c r="AS140" s="20">
        <f>HLOOKUP(B140,'[2]RECIPE ROW'!$A$4:$BK$107,MATCH($AS$3,'[2]RECIPE ROW'!$B$4:$B$107,0))*D140</f>
        <v>0</v>
      </c>
      <c r="AT140" s="20">
        <f>HLOOKUP(B140,'[2]RECIPE ROW'!$A$4:$BK$107,MATCH($AT$3,'[2]RECIPE ROW'!$B$4:$B$107,0))*D140</f>
        <v>0</v>
      </c>
      <c r="AU140" s="20">
        <f>HLOOKUP(B140,'[2]RECIPE ROW'!$A$4:$BK$107,MATCH($AU$3,'[2]RECIPE ROW'!$B$4:$B$107,0))*D140</f>
        <v>0</v>
      </c>
      <c r="AV140" s="20">
        <f>HLOOKUP(B140,'[2]RECIPE ROW'!$A$4:$BK$107,MATCH($AV$3,'[2]RECIPE ROW'!$B$4:$B$107,0))*D140</f>
        <v>0</v>
      </c>
      <c r="AW140" s="20">
        <f>HLOOKUP(B140,'[2]RECIPE ROW'!$A$4:$BK$107,MATCH($AW$3,'[2]RECIPE ROW'!$B$4:$B$107,0))*D140</f>
        <v>0</v>
      </c>
      <c r="AX140" s="20">
        <f>HLOOKUP(B140,'[2]RECIPE ROW'!$A$4:$BK$107,MATCH($AX$3,'[2]RECIPE ROW'!$B$4:$B$107,0))*D140</f>
        <v>0</v>
      </c>
      <c r="AY140" s="20">
        <f>HLOOKUP(B140,'[2]RECIPE ROW'!$A$4:$BK$107,MATCH($AY$3,'[2]RECIPE ROW'!$B$4:$B$107,0))*D140</f>
        <v>0</v>
      </c>
      <c r="AZ140" s="20">
        <f>HLOOKUP(B140,'[2]RECIPE ROW'!$A$4:$BK$107,MATCH($AZ$3,'[2]RECIPE ROW'!$B$4:$B$107,0))*D140</f>
        <v>0</v>
      </c>
      <c r="BA140" s="20">
        <f>HLOOKUP(B140,'[2]RECIPE ROW'!$A$4:$BK$107,MATCH($BA$3,'[2]RECIPE ROW'!$B$4:$B$107,0))*D140</f>
        <v>0</v>
      </c>
      <c r="BB140" s="20">
        <f>HLOOKUP(B140,'[2]RECIPE ROW'!$A$4:$BK$107,MATCH($BB$3,'[2]RECIPE ROW'!$B$4:$B$107,0))*D140</f>
        <v>0</v>
      </c>
      <c r="BC140" s="20">
        <f>HLOOKUP(B140,'[2]RECIPE ROW'!$A$4:$BK$107,MATCH($BC$3,'[2]RECIPE ROW'!$B$4:$B$107,0))*D140</f>
        <v>0</v>
      </c>
      <c r="BD140" s="20">
        <f>HLOOKUP(B140,'[2]RECIPE ROW'!$A$4:$BK$107,MATCH($BD$3,'[2]RECIPE ROW'!$B$4:$B$107,0))*D140</f>
        <v>0</v>
      </c>
      <c r="BE140" s="20">
        <f>HLOOKUP(B140,'[2]RECIPE ROW'!$A$4:$BK$107,MATCH($BE$3,'[2]RECIPE ROW'!$B$4:$B$107,0))*D140</f>
        <v>0</v>
      </c>
      <c r="BF140" s="20">
        <f>HLOOKUP(B140,'[2]RECIPE ROW'!$A$4:$BK$107,MATCH($BF$3,'[2]RECIPE ROW'!$B$4:$B$107,0))*D140</f>
        <v>129138.76457111239</v>
      </c>
      <c r="BG140" s="20">
        <f>HLOOKUP(B140,'[2]RECIPE ROW'!$A$4:$BK$107,MATCH($BG$3,'[2]RECIPE ROW'!$B$4:$B$107,0))*D140</f>
        <v>0</v>
      </c>
      <c r="BH140" s="20">
        <f>HLOOKUP(B140,'[2]RECIPE ROW'!$A$4:$BK$107,MATCH($BH$3,'[2]RECIPE ROW'!$B$4:$B$107,0))*D140</f>
        <v>0</v>
      </c>
    </row>
    <row r="141" spans="1:60" s="14" customFormat="1" ht="21" customHeight="1">
      <c r="A141" s="9">
        <f>+'[1]موازنه المبيعات '!B431</f>
        <v>203</v>
      </c>
      <c r="B141" s="15">
        <f>+'[2]RECIPE ROW'!BH4</f>
        <v>58</v>
      </c>
      <c r="C141" s="10" t="str">
        <f>VLOOKUP(A141,'[1]موازنه المبيعات '!$B$5:$R$1200,2,0)</f>
        <v>gruyaer</v>
      </c>
      <c r="D141" s="11">
        <f>VLOOKUP(A141,'[1]SALES FORCAST'!$B$4:$O$338,3,0)</f>
        <v>0</v>
      </c>
      <c r="E141" s="20">
        <f>HLOOKUP(B141,'[2]RECIPE ROW'!$A$4:$BK$107,MATCH($E$3,'[2]RECIPE ROW'!$B$4:$B$107,0))*D141</f>
        <v>0</v>
      </c>
      <c r="F141" s="20">
        <f>HLOOKUP(B141,[2]!recipe,MATCH($F$3,'[2]RECIPE ROW'!$B$4:$B$107,0))*D141</f>
        <v>0</v>
      </c>
      <c r="G141" s="20">
        <f>HLOOKUP(B141,'[2]RECIPE ROW'!$A$4:$BK$107,MATCH($G$3,'[2]RECIPE ROW'!$B$4:$B$107,0))*D141</f>
        <v>0</v>
      </c>
      <c r="H141" s="20">
        <f>HLOOKUP(B141,'[2]RECIPE ROW'!$A$4:$BK$107,MATCH($H$3,'[2]RECIPE ROW'!$B$4:$B$107,0))*D141</f>
        <v>0</v>
      </c>
      <c r="I141" s="20">
        <f>HLOOKUP(B141,'[2]RECIPE ROW'!$A$4:$BK$107,MATCH($I$3,'[2]RECIPE ROW'!$B$4:$B$107,0))*D141</f>
        <v>0</v>
      </c>
      <c r="J141" s="20">
        <f>HLOOKUP(B141,'[2]RECIPE ROW'!$A$4:$BK$107,MATCH($J$3,'[2]RECIPE ROW'!$B$4:$B$107,0))*D141</f>
        <v>0</v>
      </c>
      <c r="K141" s="20">
        <f>HLOOKUP(B141,'[2]RECIPE ROW'!$A$4:$BK$107,MATCH($K$3,'[2]RECIPE ROW'!$B$4:$B$107,0))*D141</f>
        <v>0</v>
      </c>
      <c r="L141" s="20">
        <f>HLOOKUP(B141,'[2]RECIPE ROW'!$A$4:$BK$107,MATCH($L$3,'[2]RECIPE ROW'!$B$4:$B$107,0))*D141</f>
        <v>0</v>
      </c>
      <c r="M141" s="20">
        <f>HLOOKUP(B141,'[2]RECIPE ROW'!$A$4:$BK$107,MATCH($M$3,'[2]RECIPE ROW'!$B$4:$B$107,0))*D141</f>
        <v>0</v>
      </c>
      <c r="N141" s="20">
        <f>HLOOKUP(B141,'[2]RECIPE ROW'!$A$4:$BK$107,MATCH($N$3,'[2]RECIPE ROW'!$B$4:$B$107,0))*D141</f>
        <v>0</v>
      </c>
      <c r="O141" s="20">
        <f>HLOOKUP(B141,'[2]RECIPE ROW'!$A$4:$BK$107,MATCH($O$3,'[2]RECIPE ROW'!$B$4:$B$107,0))*D141</f>
        <v>0</v>
      </c>
      <c r="P141" s="20">
        <f>HLOOKUP(B141,'[2]RECIPE ROW'!$A$4:$BK$107,MATCH($P$3,'[2]RECIPE ROW'!$B$4:$B$107,0))*D141</f>
        <v>0</v>
      </c>
      <c r="Q141" s="20">
        <f>HLOOKUP(B141,'[2]RECIPE ROW'!$A$4:$BK$107,MATCH($Q$3,'[2]RECIPE ROW'!$B$4:$B$107,0))*D141</f>
        <v>0</v>
      </c>
      <c r="R141" s="20">
        <f>HLOOKUP(B141,'[2]RECIPE ROW'!$A$4:$BK$107,MATCH($R$3,'[2]RECIPE ROW'!$B$4:$B$107,0))*D141</f>
        <v>0</v>
      </c>
      <c r="S141" s="20">
        <f>HLOOKUP(B141,'[2]RECIPE ROW'!$A$4:$BK$107,MATCH($S$3,'[2]RECIPE ROW'!$B$4:$B$107,0))*D141</f>
        <v>0</v>
      </c>
      <c r="T141" s="20">
        <f>HLOOKUP(B141,'[2]RECIPE ROW'!$A$4:$BK$107,MATCH($T$3,'[2]RECIPE ROW'!$B$4:$B$107,0))*D141</f>
        <v>0</v>
      </c>
      <c r="U141" s="20">
        <f>HLOOKUP(B141,'[2]RECIPE ROW'!$A$4:$BK$107,MATCH($U$3,'[2]RECIPE ROW'!$B$4:$B$107,0))*D141</f>
        <v>0</v>
      </c>
      <c r="V141" s="20">
        <f>HLOOKUP(B141,'[2]RECIPE ROW'!$A$4:$BK$107,MATCH($V$3,'[2]RECIPE ROW'!$B$4:$B$107,0))*D141</f>
        <v>0</v>
      </c>
      <c r="W141" s="20">
        <f>HLOOKUP(B141,'[2]RECIPE ROW'!$A$4:$BK$107,MATCH($W$3,'[2]RECIPE ROW'!$B$4:$B$107,0))*D141</f>
        <v>0</v>
      </c>
      <c r="X141" s="20">
        <f>HLOOKUP(B141,'[2]RECIPE ROW'!$A$4:$BK$107,MATCH($X$3,'[2]RECIPE ROW'!$B$4:$B$107,0))*D141</f>
        <v>0</v>
      </c>
      <c r="Y141" s="20">
        <f>HLOOKUP(B141,'[2]RECIPE ROW'!$A$4:$BK$107,MATCH($Y$3,'[2]RECIPE ROW'!$B$4:$B$107,0))*D141</f>
        <v>0</v>
      </c>
      <c r="Z141" s="20">
        <f>HLOOKUP(B141,'[2]RECIPE ROW'!$A$4:$BK$107,MATCH($Z$3,'[2]RECIPE ROW'!$B$4:$B$107,0))*D141</f>
        <v>0</v>
      </c>
      <c r="AA141" s="20">
        <f>HLOOKUP(B141,'[2]RECIPE ROW'!$A$4:$BK$107,MATCH($AA$3,'[2]RECIPE ROW'!$B$4:$B$107,0))*D141</f>
        <v>0</v>
      </c>
      <c r="AB141" s="20">
        <f>HLOOKUP(B141,'[2]RECIPE ROW'!$A$4:$BK$107,MATCH($AB$3,'[2]RECIPE ROW'!$B$4:$B$107,0))*D141</f>
        <v>0</v>
      </c>
      <c r="AC141" s="20">
        <f>HLOOKUP(B141,'[2]RECIPE ROW'!$A$4:$BK$107,MATCH($AC$3,'[2]RECIPE ROW'!$B$4:$B$107,0))*D141</f>
        <v>0</v>
      </c>
      <c r="AD141" s="20">
        <f>HLOOKUP(B141,'[2]RECIPE ROW'!$A$4:$BK$107,MATCH($AD$3,'[2]RECIPE ROW'!$B$4:$B$107,0))*D141</f>
        <v>0</v>
      </c>
      <c r="AE141" s="20">
        <f>HLOOKUP(B141,'[2]RECIPE ROW'!$A$4:$BK$107,MATCH($AE$3,'[2]RECIPE ROW'!$B$4:$B$107,0))*D141</f>
        <v>0</v>
      </c>
      <c r="AF141" s="20">
        <f>HLOOKUP(B141,'[2]RECIPE ROW'!$A$4:$BK$107,MATCH($AF$3,'[2]RECIPE ROW'!$B$4:$B$107,0))*D141</f>
        <v>0</v>
      </c>
      <c r="AG141" s="20">
        <f>HLOOKUP(B141,'[2]RECIPE ROW'!$A$4:$BK$107,MATCH($AG$3,'[2]RECIPE ROW'!$B$4:$B$107,0))*D141</f>
        <v>0</v>
      </c>
      <c r="AH141" s="20">
        <f>HLOOKUP(B141,'[2]RECIPE ROW'!$A$4:$BK$107,MATCH($AH$3,'[2]RECIPE ROW'!$B$4:$B$107,0))*D141</f>
        <v>0</v>
      </c>
      <c r="AI141" s="20">
        <f>HLOOKUP(B141,'[2]RECIPE ROW'!$A$4:$BK$107,MATCH($AI$3,'[2]RECIPE ROW'!$B$4:$B$107,0))*D141</f>
        <v>0</v>
      </c>
      <c r="AJ141" s="20">
        <f>HLOOKUP(B141,'[2]RECIPE ROW'!$A$4:$BK$107,MATCH($AJ$3,'[2]RECIPE ROW'!$B$4:$B$107,0))*D141</f>
        <v>0</v>
      </c>
      <c r="AK141" s="20">
        <f>HLOOKUP(B141,'[2]RECIPE ROW'!$A$4:$BK$107,MATCH($AK$3,'[2]RECIPE ROW'!$B$4:$B$107,0))*D141</f>
        <v>0</v>
      </c>
      <c r="AL141" s="20">
        <f>HLOOKUP(B141,'[2]RECIPE ROW'!$A$4:$BK$107,MATCH($AL$3,'[2]RECIPE ROW'!$B$4:$B$107,0))*D141</f>
        <v>0</v>
      </c>
      <c r="AM141" s="20">
        <f>HLOOKUP(B141,'[2]RECIPE ROW'!$A$4:$BK$107,MATCH($AM$3,'[2]RECIPE ROW'!$B$4:$B$107,0))*D141</f>
        <v>0</v>
      </c>
      <c r="AN141" s="20">
        <f>HLOOKUP(B141,'[2]RECIPE ROW'!$A$4:$BK$107,MATCH($AN$3,'[2]RECIPE ROW'!$B$4:$B$107,0))*D141</f>
        <v>0</v>
      </c>
      <c r="AO141" s="20">
        <f>HLOOKUP(B141,'[2]RECIPE ROW'!$A$4:$BK$107,MATCH($AO$3,'[2]RECIPE ROW'!$B$4:$B$107,0))*D141</f>
        <v>0</v>
      </c>
      <c r="AP141" s="20">
        <f>HLOOKUP(B141,'[2]RECIPE ROW'!$A$4:$BK$107,MATCH($AP$3,'[2]RECIPE ROW'!$B$4:$B$107,0))*D141</f>
        <v>0</v>
      </c>
      <c r="AQ141" s="20">
        <f>HLOOKUP(B141,'[2]RECIPE ROW'!$A$4:$BK$107,MATCH($AQ$3,'[2]RECIPE ROW'!$B$4:$B$107,0))*D141</f>
        <v>0</v>
      </c>
      <c r="AR141" s="20">
        <f>HLOOKUP(B141,'[2]RECIPE ROW'!$A$4:$BK$107,MATCH($AR$3,'[2]RECIPE ROW'!$B$4:$B$107,0))*D141</f>
        <v>0</v>
      </c>
      <c r="AS141" s="20">
        <f>HLOOKUP(B141,'[2]RECIPE ROW'!$A$4:$BK$107,MATCH($AS$3,'[2]RECIPE ROW'!$B$4:$B$107,0))*D141</f>
        <v>0</v>
      </c>
      <c r="AT141" s="20">
        <f>HLOOKUP(B141,'[2]RECIPE ROW'!$A$4:$BK$107,MATCH($AT$3,'[2]RECIPE ROW'!$B$4:$B$107,0))*D141</f>
        <v>0</v>
      </c>
      <c r="AU141" s="20">
        <f>HLOOKUP(B141,'[2]RECIPE ROW'!$A$4:$BK$107,MATCH($AU$3,'[2]RECIPE ROW'!$B$4:$B$107,0))*D141</f>
        <v>0</v>
      </c>
      <c r="AV141" s="20">
        <f>HLOOKUP(B141,'[2]RECIPE ROW'!$A$4:$BK$107,MATCH($AV$3,'[2]RECIPE ROW'!$B$4:$B$107,0))*D141</f>
        <v>0</v>
      </c>
      <c r="AW141" s="20">
        <f>HLOOKUP(B141,'[2]RECIPE ROW'!$A$4:$BK$107,MATCH($AW$3,'[2]RECIPE ROW'!$B$4:$B$107,0))*D141</f>
        <v>0</v>
      </c>
      <c r="AX141" s="20">
        <f>HLOOKUP(B141,'[2]RECIPE ROW'!$A$4:$BK$107,MATCH($AX$3,'[2]RECIPE ROW'!$B$4:$B$107,0))*D141</f>
        <v>0</v>
      </c>
      <c r="AY141" s="20">
        <f>HLOOKUP(B141,'[2]RECIPE ROW'!$A$4:$BK$107,MATCH($AY$3,'[2]RECIPE ROW'!$B$4:$B$107,0))*D141</f>
        <v>0</v>
      </c>
      <c r="AZ141" s="20">
        <f>HLOOKUP(B141,'[2]RECIPE ROW'!$A$4:$BK$107,MATCH($AZ$3,'[2]RECIPE ROW'!$B$4:$B$107,0))*D141</f>
        <v>0</v>
      </c>
      <c r="BA141" s="20">
        <f>HLOOKUP(B141,'[2]RECIPE ROW'!$A$4:$BK$107,MATCH($BA$3,'[2]RECIPE ROW'!$B$4:$B$107,0))*D141</f>
        <v>0</v>
      </c>
      <c r="BB141" s="20">
        <f>HLOOKUP(B141,'[2]RECIPE ROW'!$A$4:$BK$107,MATCH($BB$3,'[2]RECIPE ROW'!$B$4:$B$107,0))*D141</f>
        <v>0</v>
      </c>
      <c r="BC141" s="20">
        <f>HLOOKUP(B141,'[2]RECIPE ROW'!$A$4:$BK$107,MATCH($BC$3,'[2]RECIPE ROW'!$B$4:$B$107,0))*D141</f>
        <v>0</v>
      </c>
      <c r="BD141" s="20">
        <f>HLOOKUP(B141,'[2]RECIPE ROW'!$A$4:$BK$107,MATCH($BD$3,'[2]RECIPE ROW'!$B$4:$B$107,0))*D141</f>
        <v>0</v>
      </c>
      <c r="BE141" s="20">
        <f>HLOOKUP(B141,'[2]RECIPE ROW'!$A$4:$BK$107,MATCH($BE$3,'[2]RECIPE ROW'!$B$4:$B$107,0))*D141</f>
        <v>0</v>
      </c>
      <c r="BF141" s="20">
        <f>HLOOKUP(B141,'[2]RECIPE ROW'!$A$4:$BK$107,MATCH($BF$3,'[2]RECIPE ROW'!$B$4:$B$107,0))*D141</f>
        <v>0</v>
      </c>
      <c r="BG141" s="20">
        <f>HLOOKUP(B141,'[2]RECIPE ROW'!$A$4:$BK$107,MATCH($BG$3,'[2]RECIPE ROW'!$B$4:$B$107,0))*D141</f>
        <v>0</v>
      </c>
      <c r="BH141" s="20">
        <f>HLOOKUP(B141,'[2]RECIPE ROW'!$A$4:$BK$107,MATCH($BH$3,'[2]RECIPE ROW'!$B$4:$B$107,0))*D141</f>
        <v>0</v>
      </c>
    </row>
    <row r="142" spans="1:60" s="14" customFormat="1" ht="19.5" customHeight="1">
      <c r="A142" s="9">
        <v>204</v>
      </c>
      <c r="B142" s="9">
        <v>1000</v>
      </c>
      <c r="C142" s="10">
        <f>VLOOKUP(A142,'[1]موازنه المبيعات '!$B$5:$R$1200,2,0)</f>
        <v>0</v>
      </c>
      <c r="D142" s="11">
        <f>VLOOKUP(A142,'[1]SALES FORCAST'!$B$4:$O$338,3,0)</f>
        <v>0</v>
      </c>
      <c r="E142" s="20">
        <f>HLOOKUP(B142,'[2]RECIPE ROW'!$A$4:$BK$107,MATCH($E$3,'[2]RECIPE ROW'!$B$4:$B$107,0))*D142</f>
        <v>0</v>
      </c>
      <c r="F142" s="20">
        <f>HLOOKUP(B142,[2]!recipe,MATCH($F$3,'[2]RECIPE ROW'!$B$4:$B$107,0))*D142</f>
        <v>0</v>
      </c>
      <c r="G142" s="20">
        <f>HLOOKUP(B142,'[2]RECIPE ROW'!$A$4:$BK$107,MATCH($G$3,'[2]RECIPE ROW'!$B$4:$B$107,0))*D142</f>
        <v>0</v>
      </c>
      <c r="H142" s="20">
        <f>HLOOKUP(B142,'[2]RECIPE ROW'!$A$4:$BK$107,MATCH($H$3,'[2]RECIPE ROW'!$B$4:$B$107,0))*D142</f>
        <v>0</v>
      </c>
      <c r="I142" s="20">
        <f>HLOOKUP(B142,'[2]RECIPE ROW'!$A$4:$BK$107,MATCH($I$3,'[2]RECIPE ROW'!$B$4:$B$107,0))*D142</f>
        <v>0</v>
      </c>
      <c r="J142" s="20">
        <f>HLOOKUP(B142,'[2]RECIPE ROW'!$A$4:$BK$107,MATCH($J$3,'[2]RECIPE ROW'!$B$4:$B$107,0))*D142</f>
        <v>0</v>
      </c>
      <c r="K142" s="20">
        <f>HLOOKUP(B142,'[2]RECIPE ROW'!$A$4:$BK$107,MATCH($K$3,'[2]RECIPE ROW'!$B$4:$B$107,0))*D142</f>
        <v>0</v>
      </c>
      <c r="L142" s="20">
        <f>HLOOKUP(B142,'[2]RECIPE ROW'!$A$4:$BK$107,MATCH($L$3,'[2]RECIPE ROW'!$B$4:$B$107,0))*D142</f>
        <v>0</v>
      </c>
      <c r="M142" s="20">
        <f>HLOOKUP(B142,'[2]RECIPE ROW'!$A$4:$BK$107,MATCH($M$3,'[2]RECIPE ROW'!$B$4:$B$107,0))*D142</f>
        <v>0</v>
      </c>
      <c r="N142" s="20">
        <f>HLOOKUP(B142,'[2]RECIPE ROW'!$A$4:$BK$107,MATCH($N$3,'[2]RECIPE ROW'!$B$4:$B$107,0))*D142</f>
        <v>0</v>
      </c>
      <c r="O142" s="20">
        <f>HLOOKUP(B142,'[2]RECIPE ROW'!$A$4:$BK$107,MATCH($O$3,'[2]RECIPE ROW'!$B$4:$B$107,0))*D142</f>
        <v>0</v>
      </c>
      <c r="P142" s="20">
        <f>HLOOKUP(B142,'[2]RECIPE ROW'!$A$4:$BK$107,MATCH($P$3,'[2]RECIPE ROW'!$B$4:$B$107,0))*D142</f>
        <v>0</v>
      </c>
      <c r="Q142" s="20">
        <f>HLOOKUP(B142,'[2]RECIPE ROW'!$A$4:$BK$107,MATCH($Q$3,'[2]RECIPE ROW'!$B$4:$B$107,0))*D142</f>
        <v>0</v>
      </c>
      <c r="R142" s="20">
        <f>HLOOKUP(B142,'[2]RECIPE ROW'!$A$4:$BK$107,MATCH($R$3,'[2]RECIPE ROW'!$B$4:$B$107,0))*D142</f>
        <v>0</v>
      </c>
      <c r="S142" s="20">
        <f>HLOOKUP(B142,'[2]RECIPE ROW'!$A$4:$BK$107,MATCH($S$3,'[2]RECIPE ROW'!$B$4:$B$107,0))*D142</f>
        <v>0</v>
      </c>
      <c r="T142" s="20">
        <f>HLOOKUP(B142,'[2]RECIPE ROW'!$A$4:$BK$107,MATCH($T$3,'[2]RECIPE ROW'!$B$4:$B$107,0))*D142</f>
        <v>0</v>
      </c>
      <c r="U142" s="20">
        <f>HLOOKUP(B142,'[2]RECIPE ROW'!$A$4:$BK$107,MATCH($U$3,'[2]RECIPE ROW'!$B$4:$B$107,0))*D142</f>
        <v>0</v>
      </c>
      <c r="V142" s="20">
        <f>HLOOKUP(B142,'[2]RECIPE ROW'!$A$4:$BK$107,MATCH($V$3,'[2]RECIPE ROW'!$B$4:$B$107,0))*D142</f>
        <v>0</v>
      </c>
      <c r="W142" s="20">
        <f>HLOOKUP(B142,'[2]RECIPE ROW'!$A$4:$BK$107,MATCH($W$3,'[2]RECIPE ROW'!$B$4:$B$107,0))*D142</f>
        <v>0</v>
      </c>
      <c r="X142" s="20">
        <f>HLOOKUP(B142,'[2]RECIPE ROW'!$A$4:$BK$107,MATCH($X$3,'[2]RECIPE ROW'!$B$4:$B$107,0))*D142</f>
        <v>0</v>
      </c>
      <c r="Y142" s="20">
        <f>HLOOKUP(B142,'[2]RECIPE ROW'!$A$4:$BK$107,MATCH($Y$3,'[2]RECIPE ROW'!$B$4:$B$107,0))*D142</f>
        <v>0</v>
      </c>
      <c r="Z142" s="20">
        <f>HLOOKUP(B142,'[2]RECIPE ROW'!$A$4:$BK$107,MATCH($Z$3,'[2]RECIPE ROW'!$B$4:$B$107,0))*D142</f>
        <v>0</v>
      </c>
      <c r="AA142" s="20">
        <f>HLOOKUP(B142,'[2]RECIPE ROW'!$A$4:$BK$107,MATCH($AA$3,'[2]RECIPE ROW'!$B$4:$B$107,0))*D142</f>
        <v>0</v>
      </c>
      <c r="AB142" s="20">
        <f>HLOOKUP(B142,'[2]RECIPE ROW'!$A$4:$BK$107,MATCH($AB$3,'[2]RECIPE ROW'!$B$4:$B$107,0))*D142</f>
        <v>0</v>
      </c>
      <c r="AC142" s="20">
        <f>HLOOKUP(B142,'[2]RECIPE ROW'!$A$4:$BK$107,MATCH($AC$3,'[2]RECIPE ROW'!$B$4:$B$107,0))*D142</f>
        <v>0</v>
      </c>
      <c r="AD142" s="20">
        <f>HLOOKUP(B142,'[2]RECIPE ROW'!$A$4:$BK$107,MATCH($AD$3,'[2]RECIPE ROW'!$B$4:$B$107,0))*D142</f>
        <v>0</v>
      </c>
      <c r="AE142" s="20">
        <f>HLOOKUP(B142,'[2]RECIPE ROW'!$A$4:$BK$107,MATCH($AE$3,'[2]RECIPE ROW'!$B$4:$B$107,0))*D142</f>
        <v>0</v>
      </c>
      <c r="AF142" s="20">
        <f>HLOOKUP(B142,'[2]RECIPE ROW'!$A$4:$BK$107,MATCH($AF$3,'[2]RECIPE ROW'!$B$4:$B$107,0))*D142</f>
        <v>0</v>
      </c>
      <c r="AG142" s="20">
        <f>HLOOKUP(B142,'[2]RECIPE ROW'!$A$4:$BK$107,MATCH($AG$3,'[2]RECIPE ROW'!$B$4:$B$107,0))*D142</f>
        <v>0</v>
      </c>
      <c r="AH142" s="20">
        <f>HLOOKUP(B142,'[2]RECIPE ROW'!$A$4:$BK$107,MATCH($AH$3,'[2]RECIPE ROW'!$B$4:$B$107,0))*D142</f>
        <v>0</v>
      </c>
      <c r="AI142" s="20">
        <f>HLOOKUP(B142,'[2]RECIPE ROW'!$A$4:$BK$107,MATCH($AI$3,'[2]RECIPE ROW'!$B$4:$B$107,0))*D142</f>
        <v>0</v>
      </c>
      <c r="AJ142" s="20">
        <f>HLOOKUP(B142,'[2]RECIPE ROW'!$A$4:$BK$107,MATCH($AJ$3,'[2]RECIPE ROW'!$B$4:$B$107,0))*D142</f>
        <v>0</v>
      </c>
      <c r="AK142" s="20">
        <f>HLOOKUP(B142,'[2]RECIPE ROW'!$A$4:$BK$107,MATCH($AK$3,'[2]RECIPE ROW'!$B$4:$B$107,0))*D142</f>
        <v>0</v>
      </c>
      <c r="AL142" s="20">
        <f>HLOOKUP(B142,'[2]RECIPE ROW'!$A$4:$BK$107,MATCH($AL$3,'[2]RECIPE ROW'!$B$4:$B$107,0))*D142</f>
        <v>0</v>
      </c>
      <c r="AM142" s="20">
        <f>HLOOKUP(B142,'[2]RECIPE ROW'!$A$4:$BK$107,MATCH($AM$3,'[2]RECIPE ROW'!$B$4:$B$107,0))*D142</f>
        <v>0</v>
      </c>
      <c r="AN142" s="20">
        <f>HLOOKUP(B142,'[2]RECIPE ROW'!$A$4:$BK$107,MATCH($AN$3,'[2]RECIPE ROW'!$B$4:$B$107,0))*D142</f>
        <v>0</v>
      </c>
      <c r="AO142" s="20">
        <f>HLOOKUP(B142,'[2]RECIPE ROW'!$A$4:$BK$107,MATCH($AO$3,'[2]RECIPE ROW'!$B$4:$B$107,0))*D142</f>
        <v>0</v>
      </c>
      <c r="AP142" s="20">
        <f>HLOOKUP(B142,'[2]RECIPE ROW'!$A$4:$BK$107,MATCH($AP$3,'[2]RECIPE ROW'!$B$4:$B$107,0))*D142</f>
        <v>0</v>
      </c>
      <c r="AQ142" s="20">
        <f>HLOOKUP(B142,'[2]RECIPE ROW'!$A$4:$BK$107,MATCH($AQ$3,'[2]RECIPE ROW'!$B$4:$B$107,0))*D142</f>
        <v>0</v>
      </c>
      <c r="AR142" s="20">
        <f>HLOOKUP(B142,'[2]RECIPE ROW'!$A$4:$BK$107,MATCH($AR$3,'[2]RECIPE ROW'!$B$4:$B$107,0))*D142</f>
        <v>0</v>
      </c>
      <c r="AS142" s="20">
        <f>HLOOKUP(B142,'[2]RECIPE ROW'!$A$4:$BK$107,MATCH($AS$3,'[2]RECIPE ROW'!$B$4:$B$107,0))*D142</f>
        <v>0</v>
      </c>
      <c r="AT142" s="20">
        <f>HLOOKUP(B142,'[2]RECIPE ROW'!$A$4:$BK$107,MATCH($AT$3,'[2]RECIPE ROW'!$B$4:$B$107,0))*D142</f>
        <v>0</v>
      </c>
      <c r="AU142" s="20">
        <f>HLOOKUP(B142,'[2]RECIPE ROW'!$A$4:$BK$107,MATCH($AU$3,'[2]RECIPE ROW'!$B$4:$B$107,0))*D142</f>
        <v>0</v>
      </c>
      <c r="AV142" s="20">
        <f>HLOOKUP(B142,'[2]RECIPE ROW'!$A$4:$BK$107,MATCH($AV$3,'[2]RECIPE ROW'!$B$4:$B$107,0))*D142</f>
        <v>0</v>
      </c>
      <c r="AW142" s="20">
        <f>HLOOKUP(B142,'[2]RECIPE ROW'!$A$4:$BK$107,MATCH($AW$3,'[2]RECIPE ROW'!$B$4:$B$107,0))*D142</f>
        <v>0</v>
      </c>
      <c r="AX142" s="20">
        <f>HLOOKUP(B142,'[2]RECIPE ROW'!$A$4:$BK$107,MATCH($AX$3,'[2]RECIPE ROW'!$B$4:$B$107,0))*D142</f>
        <v>0</v>
      </c>
      <c r="AY142" s="20">
        <f>HLOOKUP(B142,'[2]RECIPE ROW'!$A$4:$BK$107,MATCH($AY$3,'[2]RECIPE ROW'!$B$4:$B$107,0))*D142</f>
        <v>0</v>
      </c>
      <c r="AZ142" s="20">
        <f>HLOOKUP(B142,'[2]RECIPE ROW'!$A$4:$BK$107,MATCH($AZ$3,'[2]RECIPE ROW'!$B$4:$B$107,0))*D142</f>
        <v>0</v>
      </c>
      <c r="BA142" s="20">
        <f>HLOOKUP(B142,'[2]RECIPE ROW'!$A$4:$BK$107,MATCH($BA$3,'[2]RECIPE ROW'!$B$4:$B$107,0))*D142</f>
        <v>0</v>
      </c>
      <c r="BB142" s="20">
        <f>HLOOKUP(B142,'[2]RECIPE ROW'!$A$4:$BK$107,MATCH($BB$3,'[2]RECIPE ROW'!$B$4:$B$107,0))*D142</f>
        <v>0</v>
      </c>
      <c r="BC142" s="20">
        <f>HLOOKUP(B142,'[2]RECIPE ROW'!$A$4:$BK$107,MATCH($BC$3,'[2]RECIPE ROW'!$B$4:$B$107,0))*D142</f>
        <v>0</v>
      </c>
      <c r="BD142" s="20">
        <f>HLOOKUP(B142,'[2]RECIPE ROW'!$A$4:$BK$107,MATCH($BD$3,'[2]RECIPE ROW'!$B$4:$B$107,0))*D142</f>
        <v>0</v>
      </c>
      <c r="BE142" s="20">
        <f>HLOOKUP(B142,'[2]RECIPE ROW'!$A$4:$BK$107,MATCH($BE$3,'[2]RECIPE ROW'!$B$4:$B$107,0))*D142</f>
        <v>0</v>
      </c>
      <c r="BF142" s="20">
        <f>HLOOKUP(B142,'[2]RECIPE ROW'!$A$4:$BK$107,MATCH($BF$3,'[2]RECIPE ROW'!$B$4:$B$107,0))*D142</f>
        <v>0</v>
      </c>
      <c r="BG142" s="20">
        <f>HLOOKUP(B142,'[2]RECIPE ROW'!$A$4:$BK$107,MATCH($BG$3,'[2]RECIPE ROW'!$B$4:$B$107,0))*D142</f>
        <v>0</v>
      </c>
      <c r="BH142" s="20">
        <f>HLOOKUP(B142,'[2]RECIPE ROW'!$A$4:$BK$107,MATCH($BH$3,'[2]RECIPE ROW'!$B$4:$B$107,0))*D142</f>
        <v>0</v>
      </c>
    </row>
    <row r="143" spans="1:60" s="14" customFormat="1" ht="19.5" customHeight="1">
      <c r="A143" s="9">
        <v>205</v>
      </c>
      <c r="B143" s="9">
        <v>1000</v>
      </c>
      <c r="C143" s="10">
        <f>VLOOKUP(A143,'[1]موازنه المبيعات '!$B$5:$R$1200,2,0)</f>
        <v>0</v>
      </c>
      <c r="D143" s="11">
        <f>VLOOKUP(A143,'[1]SALES FORCAST'!$B$4:$O$338,3,0)</f>
        <v>0</v>
      </c>
      <c r="E143" s="20">
        <f>HLOOKUP(B143,'[2]RECIPE ROW'!$A$4:$BK$107,MATCH($E$3,'[2]RECIPE ROW'!$B$4:$B$107,0))*D143</f>
        <v>0</v>
      </c>
      <c r="F143" s="20">
        <f>HLOOKUP(B143,[2]!recipe,MATCH($F$3,'[2]RECIPE ROW'!$B$4:$B$107,0))*D143</f>
        <v>0</v>
      </c>
      <c r="G143" s="20">
        <f>HLOOKUP(B143,'[2]RECIPE ROW'!$A$4:$BK$107,MATCH($G$3,'[2]RECIPE ROW'!$B$4:$B$107,0))*D143</f>
        <v>0</v>
      </c>
      <c r="H143" s="20">
        <f>HLOOKUP(B143,'[2]RECIPE ROW'!$A$4:$BK$107,MATCH($H$3,'[2]RECIPE ROW'!$B$4:$B$107,0))*D143</f>
        <v>0</v>
      </c>
      <c r="I143" s="20">
        <f>HLOOKUP(B143,'[2]RECIPE ROW'!$A$4:$BK$107,MATCH($I$3,'[2]RECIPE ROW'!$B$4:$B$107,0))*D143</f>
        <v>0</v>
      </c>
      <c r="J143" s="20">
        <f>HLOOKUP(B143,'[2]RECIPE ROW'!$A$4:$BK$107,MATCH($J$3,'[2]RECIPE ROW'!$B$4:$B$107,0))*D143</f>
        <v>0</v>
      </c>
      <c r="K143" s="20">
        <f>HLOOKUP(B143,'[2]RECIPE ROW'!$A$4:$BK$107,MATCH($K$3,'[2]RECIPE ROW'!$B$4:$B$107,0))*D143</f>
        <v>0</v>
      </c>
      <c r="L143" s="20">
        <f>HLOOKUP(B143,'[2]RECIPE ROW'!$A$4:$BK$107,MATCH($L$3,'[2]RECIPE ROW'!$B$4:$B$107,0))*D143</f>
        <v>0</v>
      </c>
      <c r="M143" s="20">
        <f>HLOOKUP(B143,'[2]RECIPE ROW'!$A$4:$BK$107,MATCH($M$3,'[2]RECIPE ROW'!$B$4:$B$107,0))*D143</f>
        <v>0</v>
      </c>
      <c r="N143" s="20">
        <f>HLOOKUP(B143,'[2]RECIPE ROW'!$A$4:$BK$107,MATCH($N$3,'[2]RECIPE ROW'!$B$4:$B$107,0))*D143</f>
        <v>0</v>
      </c>
      <c r="O143" s="20">
        <f>HLOOKUP(B143,'[2]RECIPE ROW'!$A$4:$BK$107,MATCH($O$3,'[2]RECIPE ROW'!$B$4:$B$107,0))*D143</f>
        <v>0</v>
      </c>
      <c r="P143" s="20">
        <f>HLOOKUP(B143,'[2]RECIPE ROW'!$A$4:$BK$107,MATCH($P$3,'[2]RECIPE ROW'!$B$4:$B$107,0))*D143</f>
        <v>0</v>
      </c>
      <c r="Q143" s="20">
        <f>HLOOKUP(B143,'[2]RECIPE ROW'!$A$4:$BK$107,MATCH($Q$3,'[2]RECIPE ROW'!$B$4:$B$107,0))*D143</f>
        <v>0</v>
      </c>
      <c r="R143" s="20">
        <f>HLOOKUP(B143,'[2]RECIPE ROW'!$A$4:$BK$107,MATCH($R$3,'[2]RECIPE ROW'!$B$4:$B$107,0))*D143</f>
        <v>0</v>
      </c>
      <c r="S143" s="20">
        <f>HLOOKUP(B143,'[2]RECIPE ROW'!$A$4:$BK$107,MATCH($S$3,'[2]RECIPE ROW'!$B$4:$B$107,0))*D143</f>
        <v>0</v>
      </c>
      <c r="T143" s="20">
        <f>HLOOKUP(B143,'[2]RECIPE ROW'!$A$4:$BK$107,MATCH($T$3,'[2]RECIPE ROW'!$B$4:$B$107,0))*D143</f>
        <v>0</v>
      </c>
      <c r="U143" s="20">
        <f>HLOOKUP(B143,'[2]RECIPE ROW'!$A$4:$BK$107,MATCH($U$3,'[2]RECIPE ROW'!$B$4:$B$107,0))*D143</f>
        <v>0</v>
      </c>
      <c r="V143" s="20">
        <f>HLOOKUP(B143,'[2]RECIPE ROW'!$A$4:$BK$107,MATCH($V$3,'[2]RECIPE ROW'!$B$4:$B$107,0))*D143</f>
        <v>0</v>
      </c>
      <c r="W143" s="20">
        <f>HLOOKUP(B143,'[2]RECIPE ROW'!$A$4:$BK$107,MATCH($W$3,'[2]RECIPE ROW'!$B$4:$B$107,0))*D143</f>
        <v>0</v>
      </c>
      <c r="X143" s="20">
        <f>HLOOKUP(B143,'[2]RECIPE ROW'!$A$4:$BK$107,MATCH($X$3,'[2]RECIPE ROW'!$B$4:$B$107,0))*D143</f>
        <v>0</v>
      </c>
      <c r="Y143" s="20">
        <f>HLOOKUP(B143,'[2]RECIPE ROW'!$A$4:$BK$107,MATCH($Y$3,'[2]RECIPE ROW'!$B$4:$B$107,0))*D143</f>
        <v>0</v>
      </c>
      <c r="Z143" s="20">
        <f>HLOOKUP(B143,'[2]RECIPE ROW'!$A$4:$BK$107,MATCH($Z$3,'[2]RECIPE ROW'!$B$4:$B$107,0))*D143</f>
        <v>0</v>
      </c>
      <c r="AA143" s="20">
        <f>HLOOKUP(B143,'[2]RECIPE ROW'!$A$4:$BK$107,MATCH($AA$3,'[2]RECIPE ROW'!$B$4:$B$107,0))*D143</f>
        <v>0</v>
      </c>
      <c r="AB143" s="20">
        <f>HLOOKUP(B143,'[2]RECIPE ROW'!$A$4:$BK$107,MATCH($AB$3,'[2]RECIPE ROW'!$B$4:$B$107,0))*D143</f>
        <v>0</v>
      </c>
      <c r="AC143" s="20">
        <f>HLOOKUP(B143,'[2]RECIPE ROW'!$A$4:$BK$107,MATCH($AC$3,'[2]RECIPE ROW'!$B$4:$B$107,0))*D143</f>
        <v>0</v>
      </c>
      <c r="AD143" s="20">
        <f>HLOOKUP(B143,'[2]RECIPE ROW'!$A$4:$BK$107,MATCH($AD$3,'[2]RECIPE ROW'!$B$4:$B$107,0))*D143</f>
        <v>0</v>
      </c>
      <c r="AE143" s="20">
        <f>HLOOKUP(B143,'[2]RECIPE ROW'!$A$4:$BK$107,MATCH($AE$3,'[2]RECIPE ROW'!$B$4:$B$107,0))*D143</f>
        <v>0</v>
      </c>
      <c r="AF143" s="20">
        <f>HLOOKUP(B143,'[2]RECIPE ROW'!$A$4:$BK$107,MATCH($AF$3,'[2]RECIPE ROW'!$B$4:$B$107,0))*D143</f>
        <v>0</v>
      </c>
      <c r="AG143" s="20">
        <f>HLOOKUP(B143,'[2]RECIPE ROW'!$A$4:$BK$107,MATCH($AG$3,'[2]RECIPE ROW'!$B$4:$B$107,0))*D143</f>
        <v>0</v>
      </c>
      <c r="AH143" s="20">
        <f>HLOOKUP(B143,'[2]RECIPE ROW'!$A$4:$BK$107,MATCH($AH$3,'[2]RECIPE ROW'!$B$4:$B$107,0))*D143</f>
        <v>0</v>
      </c>
      <c r="AI143" s="20">
        <f>HLOOKUP(B143,'[2]RECIPE ROW'!$A$4:$BK$107,MATCH($AI$3,'[2]RECIPE ROW'!$B$4:$B$107,0))*D143</f>
        <v>0</v>
      </c>
      <c r="AJ143" s="20">
        <f>HLOOKUP(B143,'[2]RECIPE ROW'!$A$4:$BK$107,MATCH($AJ$3,'[2]RECIPE ROW'!$B$4:$B$107,0))*D143</f>
        <v>0</v>
      </c>
      <c r="AK143" s="20">
        <f>HLOOKUP(B143,'[2]RECIPE ROW'!$A$4:$BK$107,MATCH($AK$3,'[2]RECIPE ROW'!$B$4:$B$107,0))*D143</f>
        <v>0</v>
      </c>
      <c r="AL143" s="20">
        <f>HLOOKUP(B143,'[2]RECIPE ROW'!$A$4:$BK$107,MATCH($AL$3,'[2]RECIPE ROW'!$B$4:$B$107,0))*D143</f>
        <v>0</v>
      </c>
      <c r="AM143" s="20">
        <f>HLOOKUP(B143,'[2]RECIPE ROW'!$A$4:$BK$107,MATCH($AM$3,'[2]RECIPE ROW'!$B$4:$B$107,0))*D143</f>
        <v>0</v>
      </c>
      <c r="AN143" s="20">
        <f>HLOOKUP(B143,'[2]RECIPE ROW'!$A$4:$BK$107,MATCH($AN$3,'[2]RECIPE ROW'!$B$4:$B$107,0))*D143</f>
        <v>0</v>
      </c>
      <c r="AO143" s="20">
        <f>HLOOKUP(B143,'[2]RECIPE ROW'!$A$4:$BK$107,MATCH($AO$3,'[2]RECIPE ROW'!$B$4:$B$107,0))*D143</f>
        <v>0</v>
      </c>
      <c r="AP143" s="20">
        <f>HLOOKUP(B143,'[2]RECIPE ROW'!$A$4:$BK$107,MATCH($AP$3,'[2]RECIPE ROW'!$B$4:$B$107,0))*D143</f>
        <v>0</v>
      </c>
      <c r="AQ143" s="20">
        <f>HLOOKUP(B143,'[2]RECIPE ROW'!$A$4:$BK$107,MATCH($AQ$3,'[2]RECIPE ROW'!$B$4:$B$107,0))*D143</f>
        <v>0</v>
      </c>
      <c r="AR143" s="20">
        <f>HLOOKUP(B143,'[2]RECIPE ROW'!$A$4:$BK$107,MATCH($AR$3,'[2]RECIPE ROW'!$B$4:$B$107,0))*D143</f>
        <v>0</v>
      </c>
      <c r="AS143" s="20">
        <f>HLOOKUP(B143,'[2]RECIPE ROW'!$A$4:$BK$107,MATCH($AS$3,'[2]RECIPE ROW'!$B$4:$B$107,0))*D143</f>
        <v>0</v>
      </c>
      <c r="AT143" s="20">
        <f>HLOOKUP(B143,'[2]RECIPE ROW'!$A$4:$BK$107,MATCH($AT$3,'[2]RECIPE ROW'!$B$4:$B$107,0))*D143</f>
        <v>0</v>
      </c>
      <c r="AU143" s="20">
        <f>HLOOKUP(B143,'[2]RECIPE ROW'!$A$4:$BK$107,MATCH($AU$3,'[2]RECIPE ROW'!$B$4:$B$107,0))*D143</f>
        <v>0</v>
      </c>
      <c r="AV143" s="20">
        <f>HLOOKUP(B143,'[2]RECIPE ROW'!$A$4:$BK$107,MATCH($AV$3,'[2]RECIPE ROW'!$B$4:$B$107,0))*D143</f>
        <v>0</v>
      </c>
      <c r="AW143" s="20">
        <f>HLOOKUP(B143,'[2]RECIPE ROW'!$A$4:$BK$107,MATCH($AW$3,'[2]RECIPE ROW'!$B$4:$B$107,0))*D143</f>
        <v>0</v>
      </c>
      <c r="AX143" s="20">
        <f>HLOOKUP(B143,'[2]RECIPE ROW'!$A$4:$BK$107,MATCH($AX$3,'[2]RECIPE ROW'!$B$4:$B$107,0))*D143</f>
        <v>0</v>
      </c>
      <c r="AY143" s="20">
        <f>HLOOKUP(B143,'[2]RECIPE ROW'!$A$4:$BK$107,MATCH($AY$3,'[2]RECIPE ROW'!$B$4:$B$107,0))*D143</f>
        <v>0</v>
      </c>
      <c r="AZ143" s="20">
        <f>HLOOKUP(B143,'[2]RECIPE ROW'!$A$4:$BK$107,MATCH($AZ$3,'[2]RECIPE ROW'!$B$4:$B$107,0))*D143</f>
        <v>0</v>
      </c>
      <c r="BA143" s="20">
        <f>HLOOKUP(B143,'[2]RECIPE ROW'!$A$4:$BK$107,MATCH($BA$3,'[2]RECIPE ROW'!$B$4:$B$107,0))*D143</f>
        <v>0</v>
      </c>
      <c r="BB143" s="20">
        <f>HLOOKUP(B143,'[2]RECIPE ROW'!$A$4:$BK$107,MATCH($BB$3,'[2]RECIPE ROW'!$B$4:$B$107,0))*D143</f>
        <v>0</v>
      </c>
      <c r="BC143" s="20">
        <f>HLOOKUP(B143,'[2]RECIPE ROW'!$A$4:$BK$107,MATCH($BC$3,'[2]RECIPE ROW'!$B$4:$B$107,0))*D143</f>
        <v>0</v>
      </c>
      <c r="BD143" s="20">
        <f>HLOOKUP(B143,'[2]RECIPE ROW'!$A$4:$BK$107,MATCH($BD$3,'[2]RECIPE ROW'!$B$4:$B$107,0))*D143</f>
        <v>0</v>
      </c>
      <c r="BE143" s="20">
        <f>HLOOKUP(B143,'[2]RECIPE ROW'!$A$4:$BK$107,MATCH($BE$3,'[2]RECIPE ROW'!$B$4:$B$107,0))*D143</f>
        <v>0</v>
      </c>
      <c r="BF143" s="20">
        <f>HLOOKUP(B143,'[2]RECIPE ROW'!$A$4:$BK$107,MATCH($BF$3,'[2]RECIPE ROW'!$B$4:$B$107,0))*D143</f>
        <v>0</v>
      </c>
      <c r="BG143" s="20">
        <f>HLOOKUP(B143,'[2]RECIPE ROW'!$A$4:$BK$107,MATCH($BG$3,'[2]RECIPE ROW'!$B$4:$B$107,0))*D143</f>
        <v>0</v>
      </c>
      <c r="BH143" s="20">
        <f>HLOOKUP(B143,'[2]RECIPE ROW'!$A$4:$BK$107,MATCH($BH$3,'[2]RECIPE ROW'!$B$4:$B$107,0))*D143</f>
        <v>0</v>
      </c>
    </row>
    <row r="144" spans="1:60" s="14" customFormat="1" ht="19.5" customHeight="1">
      <c r="A144" s="9">
        <v>206</v>
      </c>
      <c r="B144" s="9">
        <v>1000</v>
      </c>
      <c r="C144" s="10">
        <f>VLOOKUP(A144,'[1]موازنه المبيعات '!$B$5:$R$1200,2,0)</f>
        <v>0</v>
      </c>
      <c r="D144" s="11">
        <f>VLOOKUP(A144,'[1]SALES FORCAST'!$B$4:$O$338,3,0)</f>
        <v>0</v>
      </c>
      <c r="E144" s="20">
        <f>HLOOKUP(B144,'[2]RECIPE ROW'!$A$4:$BK$107,MATCH($E$3,'[2]RECIPE ROW'!$B$4:$B$107,0))*D144</f>
        <v>0</v>
      </c>
      <c r="F144" s="20">
        <f>HLOOKUP(B144,[2]!recipe,MATCH($F$3,'[2]RECIPE ROW'!$B$4:$B$107,0))*D144</f>
        <v>0</v>
      </c>
      <c r="G144" s="20">
        <f>HLOOKUP(B144,'[2]RECIPE ROW'!$A$4:$BK$107,MATCH($G$3,'[2]RECIPE ROW'!$B$4:$B$107,0))*D144</f>
        <v>0</v>
      </c>
      <c r="H144" s="20">
        <f>HLOOKUP(B144,'[2]RECIPE ROW'!$A$4:$BK$107,MATCH($H$3,'[2]RECIPE ROW'!$B$4:$B$107,0))*D144</f>
        <v>0</v>
      </c>
      <c r="I144" s="20">
        <f>HLOOKUP(B144,'[2]RECIPE ROW'!$A$4:$BK$107,MATCH($I$3,'[2]RECIPE ROW'!$B$4:$B$107,0))*D144</f>
        <v>0</v>
      </c>
      <c r="J144" s="20">
        <f>HLOOKUP(B144,'[2]RECIPE ROW'!$A$4:$BK$107,MATCH($J$3,'[2]RECIPE ROW'!$B$4:$B$107,0))*D144</f>
        <v>0</v>
      </c>
      <c r="K144" s="20">
        <f>HLOOKUP(B144,'[2]RECIPE ROW'!$A$4:$BK$107,MATCH($K$3,'[2]RECIPE ROW'!$B$4:$B$107,0))*D144</f>
        <v>0</v>
      </c>
      <c r="L144" s="20">
        <f>HLOOKUP(B144,'[2]RECIPE ROW'!$A$4:$BK$107,MATCH($L$3,'[2]RECIPE ROW'!$B$4:$B$107,0))*D144</f>
        <v>0</v>
      </c>
      <c r="M144" s="20">
        <f>HLOOKUP(B144,'[2]RECIPE ROW'!$A$4:$BK$107,MATCH($M$3,'[2]RECIPE ROW'!$B$4:$B$107,0))*D144</f>
        <v>0</v>
      </c>
      <c r="N144" s="20">
        <f>HLOOKUP(B144,'[2]RECIPE ROW'!$A$4:$BK$107,MATCH($N$3,'[2]RECIPE ROW'!$B$4:$B$107,0))*D144</f>
        <v>0</v>
      </c>
      <c r="O144" s="20">
        <f>HLOOKUP(B144,'[2]RECIPE ROW'!$A$4:$BK$107,MATCH($O$3,'[2]RECIPE ROW'!$B$4:$B$107,0))*D144</f>
        <v>0</v>
      </c>
      <c r="P144" s="20">
        <f>HLOOKUP(B144,'[2]RECIPE ROW'!$A$4:$BK$107,MATCH($P$3,'[2]RECIPE ROW'!$B$4:$B$107,0))*D144</f>
        <v>0</v>
      </c>
      <c r="Q144" s="20">
        <f>HLOOKUP(B144,'[2]RECIPE ROW'!$A$4:$BK$107,MATCH($Q$3,'[2]RECIPE ROW'!$B$4:$B$107,0))*D144</f>
        <v>0</v>
      </c>
      <c r="R144" s="20">
        <f>HLOOKUP(B144,'[2]RECIPE ROW'!$A$4:$BK$107,MATCH($R$3,'[2]RECIPE ROW'!$B$4:$B$107,0))*D144</f>
        <v>0</v>
      </c>
      <c r="S144" s="20">
        <f>HLOOKUP(B144,'[2]RECIPE ROW'!$A$4:$BK$107,MATCH($S$3,'[2]RECIPE ROW'!$B$4:$B$107,0))*D144</f>
        <v>0</v>
      </c>
      <c r="T144" s="20">
        <f>HLOOKUP(B144,'[2]RECIPE ROW'!$A$4:$BK$107,MATCH($T$3,'[2]RECIPE ROW'!$B$4:$B$107,0))*D144</f>
        <v>0</v>
      </c>
      <c r="U144" s="20">
        <f>HLOOKUP(B144,'[2]RECIPE ROW'!$A$4:$BK$107,MATCH($U$3,'[2]RECIPE ROW'!$B$4:$B$107,0))*D144</f>
        <v>0</v>
      </c>
      <c r="V144" s="20">
        <f>HLOOKUP(B144,'[2]RECIPE ROW'!$A$4:$BK$107,MATCH($V$3,'[2]RECIPE ROW'!$B$4:$B$107,0))*D144</f>
        <v>0</v>
      </c>
      <c r="W144" s="20">
        <f>HLOOKUP(B144,'[2]RECIPE ROW'!$A$4:$BK$107,MATCH($W$3,'[2]RECIPE ROW'!$B$4:$B$107,0))*D144</f>
        <v>0</v>
      </c>
      <c r="X144" s="20">
        <f>HLOOKUP(B144,'[2]RECIPE ROW'!$A$4:$BK$107,MATCH($X$3,'[2]RECIPE ROW'!$B$4:$B$107,0))*D144</f>
        <v>0</v>
      </c>
      <c r="Y144" s="20">
        <f>HLOOKUP(B144,'[2]RECIPE ROW'!$A$4:$BK$107,MATCH($Y$3,'[2]RECIPE ROW'!$B$4:$B$107,0))*D144</f>
        <v>0</v>
      </c>
      <c r="Z144" s="20">
        <f>HLOOKUP(B144,'[2]RECIPE ROW'!$A$4:$BK$107,MATCH($Z$3,'[2]RECIPE ROW'!$B$4:$B$107,0))*D144</f>
        <v>0</v>
      </c>
      <c r="AA144" s="20">
        <f>HLOOKUP(B144,'[2]RECIPE ROW'!$A$4:$BK$107,MATCH($AA$3,'[2]RECIPE ROW'!$B$4:$B$107,0))*D144</f>
        <v>0</v>
      </c>
      <c r="AB144" s="20">
        <f>HLOOKUP(B144,'[2]RECIPE ROW'!$A$4:$BK$107,MATCH($AB$3,'[2]RECIPE ROW'!$B$4:$B$107,0))*D144</f>
        <v>0</v>
      </c>
      <c r="AC144" s="20">
        <f>HLOOKUP(B144,'[2]RECIPE ROW'!$A$4:$BK$107,MATCH($AC$3,'[2]RECIPE ROW'!$B$4:$B$107,0))*D144</f>
        <v>0</v>
      </c>
      <c r="AD144" s="20">
        <f>HLOOKUP(B144,'[2]RECIPE ROW'!$A$4:$BK$107,MATCH($AD$3,'[2]RECIPE ROW'!$B$4:$B$107,0))*D144</f>
        <v>0</v>
      </c>
      <c r="AE144" s="20">
        <f>HLOOKUP(B144,'[2]RECIPE ROW'!$A$4:$BK$107,MATCH($AE$3,'[2]RECIPE ROW'!$B$4:$B$107,0))*D144</f>
        <v>0</v>
      </c>
      <c r="AF144" s="20">
        <f>HLOOKUP(B144,'[2]RECIPE ROW'!$A$4:$BK$107,MATCH($AF$3,'[2]RECIPE ROW'!$B$4:$B$107,0))*D144</f>
        <v>0</v>
      </c>
      <c r="AG144" s="20">
        <f>HLOOKUP(B144,'[2]RECIPE ROW'!$A$4:$BK$107,MATCH($AG$3,'[2]RECIPE ROW'!$B$4:$B$107,0))*D144</f>
        <v>0</v>
      </c>
      <c r="AH144" s="20">
        <f>HLOOKUP(B144,'[2]RECIPE ROW'!$A$4:$BK$107,MATCH($AH$3,'[2]RECIPE ROW'!$B$4:$B$107,0))*D144</f>
        <v>0</v>
      </c>
      <c r="AI144" s="20">
        <f>HLOOKUP(B144,'[2]RECIPE ROW'!$A$4:$BK$107,MATCH($AI$3,'[2]RECIPE ROW'!$B$4:$B$107,0))*D144</f>
        <v>0</v>
      </c>
      <c r="AJ144" s="20">
        <f>HLOOKUP(B144,'[2]RECIPE ROW'!$A$4:$BK$107,MATCH($AJ$3,'[2]RECIPE ROW'!$B$4:$B$107,0))*D144</f>
        <v>0</v>
      </c>
      <c r="AK144" s="20">
        <f>HLOOKUP(B144,'[2]RECIPE ROW'!$A$4:$BK$107,MATCH($AK$3,'[2]RECIPE ROW'!$B$4:$B$107,0))*D144</f>
        <v>0</v>
      </c>
      <c r="AL144" s="20">
        <f>HLOOKUP(B144,'[2]RECIPE ROW'!$A$4:$BK$107,MATCH($AL$3,'[2]RECIPE ROW'!$B$4:$B$107,0))*D144</f>
        <v>0</v>
      </c>
      <c r="AM144" s="20">
        <f>HLOOKUP(B144,'[2]RECIPE ROW'!$A$4:$BK$107,MATCH($AM$3,'[2]RECIPE ROW'!$B$4:$B$107,0))*D144</f>
        <v>0</v>
      </c>
      <c r="AN144" s="20">
        <f>HLOOKUP(B144,'[2]RECIPE ROW'!$A$4:$BK$107,MATCH($AN$3,'[2]RECIPE ROW'!$B$4:$B$107,0))*D144</f>
        <v>0</v>
      </c>
      <c r="AO144" s="20">
        <f>HLOOKUP(B144,'[2]RECIPE ROW'!$A$4:$BK$107,MATCH($AO$3,'[2]RECIPE ROW'!$B$4:$B$107,0))*D144</f>
        <v>0</v>
      </c>
      <c r="AP144" s="20">
        <f>HLOOKUP(B144,'[2]RECIPE ROW'!$A$4:$BK$107,MATCH($AP$3,'[2]RECIPE ROW'!$B$4:$B$107,0))*D144</f>
        <v>0</v>
      </c>
      <c r="AQ144" s="20">
        <f>HLOOKUP(B144,'[2]RECIPE ROW'!$A$4:$BK$107,MATCH($AQ$3,'[2]RECIPE ROW'!$B$4:$B$107,0))*D144</f>
        <v>0</v>
      </c>
      <c r="AR144" s="20">
        <f>HLOOKUP(B144,'[2]RECIPE ROW'!$A$4:$BK$107,MATCH($AR$3,'[2]RECIPE ROW'!$B$4:$B$107,0))*D144</f>
        <v>0</v>
      </c>
      <c r="AS144" s="20">
        <f>HLOOKUP(B144,'[2]RECIPE ROW'!$A$4:$BK$107,MATCH($AS$3,'[2]RECIPE ROW'!$B$4:$B$107,0))*D144</f>
        <v>0</v>
      </c>
      <c r="AT144" s="20">
        <f>HLOOKUP(B144,'[2]RECIPE ROW'!$A$4:$BK$107,MATCH($AT$3,'[2]RECIPE ROW'!$B$4:$B$107,0))*D144</f>
        <v>0</v>
      </c>
      <c r="AU144" s="20">
        <f>HLOOKUP(B144,'[2]RECIPE ROW'!$A$4:$BK$107,MATCH($AU$3,'[2]RECIPE ROW'!$B$4:$B$107,0))*D144</f>
        <v>0</v>
      </c>
      <c r="AV144" s="20">
        <f>HLOOKUP(B144,'[2]RECIPE ROW'!$A$4:$BK$107,MATCH($AV$3,'[2]RECIPE ROW'!$B$4:$B$107,0))*D144</f>
        <v>0</v>
      </c>
      <c r="AW144" s="20">
        <f>HLOOKUP(B144,'[2]RECIPE ROW'!$A$4:$BK$107,MATCH($AW$3,'[2]RECIPE ROW'!$B$4:$B$107,0))*D144</f>
        <v>0</v>
      </c>
      <c r="AX144" s="20">
        <f>HLOOKUP(B144,'[2]RECIPE ROW'!$A$4:$BK$107,MATCH($AX$3,'[2]RECIPE ROW'!$B$4:$B$107,0))*D144</f>
        <v>0</v>
      </c>
      <c r="AY144" s="20">
        <f>HLOOKUP(B144,'[2]RECIPE ROW'!$A$4:$BK$107,MATCH($AY$3,'[2]RECIPE ROW'!$B$4:$B$107,0))*D144</f>
        <v>0</v>
      </c>
      <c r="AZ144" s="20">
        <f>HLOOKUP(B144,'[2]RECIPE ROW'!$A$4:$BK$107,MATCH($AZ$3,'[2]RECIPE ROW'!$B$4:$B$107,0))*D144</f>
        <v>0</v>
      </c>
      <c r="BA144" s="20">
        <f>HLOOKUP(B144,'[2]RECIPE ROW'!$A$4:$BK$107,MATCH($BA$3,'[2]RECIPE ROW'!$B$4:$B$107,0))*D144</f>
        <v>0</v>
      </c>
      <c r="BB144" s="20">
        <f>HLOOKUP(B144,'[2]RECIPE ROW'!$A$4:$BK$107,MATCH($BB$3,'[2]RECIPE ROW'!$B$4:$B$107,0))*D144</f>
        <v>0</v>
      </c>
      <c r="BC144" s="20">
        <f>HLOOKUP(B144,'[2]RECIPE ROW'!$A$4:$BK$107,MATCH($BC$3,'[2]RECIPE ROW'!$B$4:$B$107,0))*D144</f>
        <v>0</v>
      </c>
      <c r="BD144" s="20">
        <f>HLOOKUP(B144,'[2]RECIPE ROW'!$A$4:$BK$107,MATCH($BD$3,'[2]RECIPE ROW'!$B$4:$B$107,0))*D144</f>
        <v>0</v>
      </c>
      <c r="BE144" s="20">
        <f>HLOOKUP(B144,'[2]RECIPE ROW'!$A$4:$BK$107,MATCH($BE$3,'[2]RECIPE ROW'!$B$4:$B$107,0))*D144</f>
        <v>0</v>
      </c>
      <c r="BF144" s="20">
        <f>HLOOKUP(B144,'[2]RECIPE ROW'!$A$4:$BK$107,MATCH($BF$3,'[2]RECIPE ROW'!$B$4:$B$107,0))*D144</f>
        <v>0</v>
      </c>
      <c r="BG144" s="20">
        <f>HLOOKUP(B144,'[2]RECIPE ROW'!$A$4:$BK$107,MATCH($BG$3,'[2]RECIPE ROW'!$B$4:$B$107,0))*D144</f>
        <v>0</v>
      </c>
      <c r="BH144" s="20">
        <f>HLOOKUP(B144,'[2]RECIPE ROW'!$A$4:$BK$107,MATCH($BH$3,'[2]RECIPE ROW'!$B$4:$B$107,0))*D144</f>
        <v>0</v>
      </c>
    </row>
    <row r="145" spans="1:60" s="14" customFormat="1" ht="19.5" customHeight="1">
      <c r="A145" s="9">
        <v>207</v>
      </c>
      <c r="B145" s="9">
        <v>1000</v>
      </c>
      <c r="C145" s="10">
        <f>VLOOKUP(A145,'[1]موازنه المبيعات '!$B$5:$R$1200,2,0)</f>
        <v>0</v>
      </c>
      <c r="D145" s="11">
        <f>VLOOKUP(A145,'[1]SALES FORCAST'!$B$4:$O$338,3,0)</f>
        <v>0</v>
      </c>
      <c r="E145" s="20">
        <f>HLOOKUP(B145,'[2]RECIPE ROW'!$A$4:$BK$107,MATCH($E$3,'[2]RECIPE ROW'!$B$4:$B$107,0))*D145</f>
        <v>0</v>
      </c>
      <c r="F145" s="20">
        <f>HLOOKUP(B145,[2]!recipe,MATCH($F$3,'[2]RECIPE ROW'!$B$4:$B$107,0))*D145</f>
        <v>0</v>
      </c>
      <c r="G145" s="20">
        <f>HLOOKUP(B145,'[2]RECIPE ROW'!$A$4:$BK$107,MATCH($G$3,'[2]RECIPE ROW'!$B$4:$B$107,0))*D145</f>
        <v>0</v>
      </c>
      <c r="H145" s="20">
        <f>HLOOKUP(B145,'[2]RECIPE ROW'!$A$4:$BK$107,MATCH($H$3,'[2]RECIPE ROW'!$B$4:$B$107,0))*D145</f>
        <v>0</v>
      </c>
      <c r="I145" s="20">
        <f>HLOOKUP(B145,'[2]RECIPE ROW'!$A$4:$BK$107,MATCH($I$3,'[2]RECIPE ROW'!$B$4:$B$107,0))*D145</f>
        <v>0</v>
      </c>
      <c r="J145" s="20">
        <f>HLOOKUP(B145,'[2]RECIPE ROW'!$A$4:$BK$107,MATCH($J$3,'[2]RECIPE ROW'!$B$4:$B$107,0))*D145</f>
        <v>0</v>
      </c>
      <c r="K145" s="20">
        <f>HLOOKUP(B145,'[2]RECIPE ROW'!$A$4:$BK$107,MATCH($K$3,'[2]RECIPE ROW'!$B$4:$B$107,0))*D145</f>
        <v>0</v>
      </c>
      <c r="L145" s="20">
        <f>HLOOKUP(B145,'[2]RECIPE ROW'!$A$4:$BK$107,MATCH($L$3,'[2]RECIPE ROW'!$B$4:$B$107,0))*D145</f>
        <v>0</v>
      </c>
      <c r="M145" s="20">
        <f>HLOOKUP(B145,'[2]RECIPE ROW'!$A$4:$BK$107,MATCH($M$3,'[2]RECIPE ROW'!$B$4:$B$107,0))*D145</f>
        <v>0</v>
      </c>
      <c r="N145" s="20">
        <f>HLOOKUP(B145,'[2]RECIPE ROW'!$A$4:$BK$107,MATCH($N$3,'[2]RECIPE ROW'!$B$4:$B$107,0))*D145</f>
        <v>0</v>
      </c>
      <c r="O145" s="20">
        <f>HLOOKUP(B145,'[2]RECIPE ROW'!$A$4:$BK$107,MATCH($O$3,'[2]RECIPE ROW'!$B$4:$B$107,0))*D145</f>
        <v>0</v>
      </c>
      <c r="P145" s="20">
        <f>HLOOKUP(B145,'[2]RECIPE ROW'!$A$4:$BK$107,MATCH($P$3,'[2]RECIPE ROW'!$B$4:$B$107,0))*D145</f>
        <v>0</v>
      </c>
      <c r="Q145" s="20">
        <f>HLOOKUP(B145,'[2]RECIPE ROW'!$A$4:$BK$107,MATCH($Q$3,'[2]RECIPE ROW'!$B$4:$B$107,0))*D145</f>
        <v>0</v>
      </c>
      <c r="R145" s="20">
        <f>HLOOKUP(B145,'[2]RECIPE ROW'!$A$4:$BK$107,MATCH($R$3,'[2]RECIPE ROW'!$B$4:$B$107,0))*D145</f>
        <v>0</v>
      </c>
      <c r="S145" s="20">
        <f>HLOOKUP(B145,'[2]RECIPE ROW'!$A$4:$BK$107,MATCH($S$3,'[2]RECIPE ROW'!$B$4:$B$107,0))*D145</f>
        <v>0</v>
      </c>
      <c r="T145" s="20">
        <f>HLOOKUP(B145,'[2]RECIPE ROW'!$A$4:$BK$107,MATCH($T$3,'[2]RECIPE ROW'!$B$4:$B$107,0))*D145</f>
        <v>0</v>
      </c>
      <c r="U145" s="20">
        <f>HLOOKUP(B145,'[2]RECIPE ROW'!$A$4:$BK$107,MATCH($U$3,'[2]RECIPE ROW'!$B$4:$B$107,0))*D145</f>
        <v>0</v>
      </c>
      <c r="V145" s="20">
        <f>HLOOKUP(B145,'[2]RECIPE ROW'!$A$4:$BK$107,MATCH($V$3,'[2]RECIPE ROW'!$B$4:$B$107,0))*D145</f>
        <v>0</v>
      </c>
      <c r="W145" s="20">
        <f>HLOOKUP(B145,'[2]RECIPE ROW'!$A$4:$BK$107,MATCH($W$3,'[2]RECIPE ROW'!$B$4:$B$107,0))*D145</f>
        <v>0</v>
      </c>
      <c r="X145" s="20">
        <f>HLOOKUP(B145,'[2]RECIPE ROW'!$A$4:$BK$107,MATCH($X$3,'[2]RECIPE ROW'!$B$4:$B$107,0))*D145</f>
        <v>0</v>
      </c>
      <c r="Y145" s="20">
        <f>HLOOKUP(B145,'[2]RECIPE ROW'!$A$4:$BK$107,MATCH($Y$3,'[2]RECIPE ROW'!$B$4:$B$107,0))*D145</f>
        <v>0</v>
      </c>
      <c r="Z145" s="20">
        <f>HLOOKUP(B145,'[2]RECIPE ROW'!$A$4:$BK$107,MATCH($Z$3,'[2]RECIPE ROW'!$B$4:$B$107,0))*D145</f>
        <v>0</v>
      </c>
      <c r="AA145" s="20">
        <f>HLOOKUP(B145,'[2]RECIPE ROW'!$A$4:$BK$107,MATCH($AA$3,'[2]RECIPE ROW'!$B$4:$B$107,0))*D145</f>
        <v>0</v>
      </c>
      <c r="AB145" s="20">
        <f>HLOOKUP(B145,'[2]RECIPE ROW'!$A$4:$BK$107,MATCH($AB$3,'[2]RECIPE ROW'!$B$4:$B$107,0))*D145</f>
        <v>0</v>
      </c>
      <c r="AC145" s="20">
        <f>HLOOKUP(B145,'[2]RECIPE ROW'!$A$4:$BK$107,MATCH($AC$3,'[2]RECIPE ROW'!$B$4:$B$107,0))*D145</f>
        <v>0</v>
      </c>
      <c r="AD145" s="20">
        <f>HLOOKUP(B145,'[2]RECIPE ROW'!$A$4:$BK$107,MATCH($AD$3,'[2]RECIPE ROW'!$B$4:$B$107,0))*D145</f>
        <v>0</v>
      </c>
      <c r="AE145" s="20">
        <f>HLOOKUP(B145,'[2]RECIPE ROW'!$A$4:$BK$107,MATCH($AE$3,'[2]RECIPE ROW'!$B$4:$B$107,0))*D145</f>
        <v>0</v>
      </c>
      <c r="AF145" s="20">
        <f>HLOOKUP(B145,'[2]RECIPE ROW'!$A$4:$BK$107,MATCH($AF$3,'[2]RECIPE ROW'!$B$4:$B$107,0))*D145</f>
        <v>0</v>
      </c>
      <c r="AG145" s="20">
        <f>HLOOKUP(B145,'[2]RECIPE ROW'!$A$4:$BK$107,MATCH($AG$3,'[2]RECIPE ROW'!$B$4:$B$107,0))*D145</f>
        <v>0</v>
      </c>
      <c r="AH145" s="20">
        <f>HLOOKUP(B145,'[2]RECIPE ROW'!$A$4:$BK$107,MATCH($AH$3,'[2]RECIPE ROW'!$B$4:$B$107,0))*D145</f>
        <v>0</v>
      </c>
      <c r="AI145" s="20">
        <f>HLOOKUP(B145,'[2]RECIPE ROW'!$A$4:$BK$107,MATCH($AI$3,'[2]RECIPE ROW'!$B$4:$B$107,0))*D145</f>
        <v>0</v>
      </c>
      <c r="AJ145" s="20">
        <f>HLOOKUP(B145,'[2]RECIPE ROW'!$A$4:$BK$107,MATCH($AJ$3,'[2]RECIPE ROW'!$B$4:$B$107,0))*D145</f>
        <v>0</v>
      </c>
      <c r="AK145" s="20">
        <f>HLOOKUP(B145,'[2]RECIPE ROW'!$A$4:$BK$107,MATCH($AK$3,'[2]RECIPE ROW'!$B$4:$B$107,0))*D145</f>
        <v>0</v>
      </c>
      <c r="AL145" s="20">
        <f>HLOOKUP(B145,'[2]RECIPE ROW'!$A$4:$BK$107,MATCH($AL$3,'[2]RECIPE ROW'!$B$4:$B$107,0))*D145</f>
        <v>0</v>
      </c>
      <c r="AM145" s="20">
        <f>HLOOKUP(B145,'[2]RECIPE ROW'!$A$4:$BK$107,MATCH($AM$3,'[2]RECIPE ROW'!$B$4:$B$107,0))*D145</f>
        <v>0</v>
      </c>
      <c r="AN145" s="20">
        <f>HLOOKUP(B145,'[2]RECIPE ROW'!$A$4:$BK$107,MATCH($AN$3,'[2]RECIPE ROW'!$B$4:$B$107,0))*D145</f>
        <v>0</v>
      </c>
      <c r="AO145" s="20">
        <f>HLOOKUP(B145,'[2]RECIPE ROW'!$A$4:$BK$107,MATCH($AO$3,'[2]RECIPE ROW'!$B$4:$B$107,0))*D145</f>
        <v>0</v>
      </c>
      <c r="AP145" s="20">
        <f>HLOOKUP(B145,'[2]RECIPE ROW'!$A$4:$BK$107,MATCH($AP$3,'[2]RECIPE ROW'!$B$4:$B$107,0))*D145</f>
        <v>0</v>
      </c>
      <c r="AQ145" s="20">
        <f>HLOOKUP(B145,'[2]RECIPE ROW'!$A$4:$BK$107,MATCH($AQ$3,'[2]RECIPE ROW'!$B$4:$B$107,0))*D145</f>
        <v>0</v>
      </c>
      <c r="AR145" s="20">
        <f>HLOOKUP(B145,'[2]RECIPE ROW'!$A$4:$BK$107,MATCH($AR$3,'[2]RECIPE ROW'!$B$4:$B$107,0))*D145</f>
        <v>0</v>
      </c>
      <c r="AS145" s="20">
        <f>HLOOKUP(B145,'[2]RECIPE ROW'!$A$4:$BK$107,MATCH($AS$3,'[2]RECIPE ROW'!$B$4:$B$107,0))*D145</f>
        <v>0</v>
      </c>
      <c r="AT145" s="20">
        <f>HLOOKUP(B145,'[2]RECIPE ROW'!$A$4:$BK$107,MATCH($AT$3,'[2]RECIPE ROW'!$B$4:$B$107,0))*D145</f>
        <v>0</v>
      </c>
      <c r="AU145" s="20">
        <f>HLOOKUP(B145,'[2]RECIPE ROW'!$A$4:$BK$107,MATCH($AU$3,'[2]RECIPE ROW'!$B$4:$B$107,0))*D145</f>
        <v>0</v>
      </c>
      <c r="AV145" s="20">
        <f>HLOOKUP(B145,'[2]RECIPE ROW'!$A$4:$BK$107,MATCH($AV$3,'[2]RECIPE ROW'!$B$4:$B$107,0))*D145</f>
        <v>0</v>
      </c>
      <c r="AW145" s="20">
        <f>HLOOKUP(B145,'[2]RECIPE ROW'!$A$4:$BK$107,MATCH($AW$3,'[2]RECIPE ROW'!$B$4:$B$107,0))*D145</f>
        <v>0</v>
      </c>
      <c r="AX145" s="20">
        <f>HLOOKUP(B145,'[2]RECIPE ROW'!$A$4:$BK$107,MATCH($AX$3,'[2]RECIPE ROW'!$B$4:$B$107,0))*D145</f>
        <v>0</v>
      </c>
      <c r="AY145" s="20">
        <f>HLOOKUP(B145,'[2]RECIPE ROW'!$A$4:$BK$107,MATCH($AY$3,'[2]RECIPE ROW'!$B$4:$B$107,0))*D145</f>
        <v>0</v>
      </c>
      <c r="AZ145" s="20">
        <f>HLOOKUP(B145,'[2]RECIPE ROW'!$A$4:$BK$107,MATCH($AZ$3,'[2]RECIPE ROW'!$B$4:$B$107,0))*D145</f>
        <v>0</v>
      </c>
      <c r="BA145" s="20">
        <f>HLOOKUP(B145,'[2]RECIPE ROW'!$A$4:$BK$107,MATCH($BA$3,'[2]RECIPE ROW'!$B$4:$B$107,0))*D145</f>
        <v>0</v>
      </c>
      <c r="BB145" s="20">
        <f>HLOOKUP(B145,'[2]RECIPE ROW'!$A$4:$BK$107,MATCH($BB$3,'[2]RECIPE ROW'!$B$4:$B$107,0))*D145</f>
        <v>0</v>
      </c>
      <c r="BC145" s="20">
        <f>HLOOKUP(B145,'[2]RECIPE ROW'!$A$4:$BK$107,MATCH($BC$3,'[2]RECIPE ROW'!$B$4:$B$107,0))*D145</f>
        <v>0</v>
      </c>
      <c r="BD145" s="20">
        <f>HLOOKUP(B145,'[2]RECIPE ROW'!$A$4:$BK$107,MATCH($BD$3,'[2]RECIPE ROW'!$B$4:$B$107,0))*D145</f>
        <v>0</v>
      </c>
      <c r="BE145" s="20">
        <f>HLOOKUP(B145,'[2]RECIPE ROW'!$A$4:$BK$107,MATCH($BE$3,'[2]RECIPE ROW'!$B$4:$B$107,0))*D145</f>
        <v>0</v>
      </c>
      <c r="BF145" s="20">
        <f>HLOOKUP(B145,'[2]RECIPE ROW'!$A$4:$BK$107,MATCH($BF$3,'[2]RECIPE ROW'!$B$4:$B$107,0))*D145</f>
        <v>0</v>
      </c>
      <c r="BG145" s="20">
        <f>HLOOKUP(B145,'[2]RECIPE ROW'!$A$4:$BK$107,MATCH($BG$3,'[2]RECIPE ROW'!$B$4:$B$107,0))*D145</f>
        <v>0</v>
      </c>
      <c r="BH145" s="20">
        <f>HLOOKUP(B145,'[2]RECIPE ROW'!$A$4:$BK$107,MATCH($BH$3,'[2]RECIPE ROW'!$B$4:$B$107,0))*D145</f>
        <v>0</v>
      </c>
    </row>
    <row r="146" spans="1:60" s="14" customFormat="1" ht="19.5" customHeight="1">
      <c r="A146" s="9">
        <v>208</v>
      </c>
      <c r="B146" s="9">
        <v>1000</v>
      </c>
      <c r="C146" s="10">
        <f>VLOOKUP(A146,'[1]موازنه المبيعات '!$B$5:$R$1200,2,0)</f>
        <v>0</v>
      </c>
      <c r="D146" s="11">
        <f>VLOOKUP(A146,'[1]SALES FORCAST'!$B$4:$O$338,3,0)</f>
        <v>0</v>
      </c>
      <c r="E146" s="20">
        <f>HLOOKUP(B146,'[2]RECIPE ROW'!$A$4:$BK$107,MATCH($E$3,'[2]RECIPE ROW'!$B$4:$B$107,0))*D146</f>
        <v>0</v>
      </c>
      <c r="F146" s="20">
        <f>HLOOKUP(B146,[2]!recipe,MATCH($F$3,'[2]RECIPE ROW'!$B$4:$B$107,0))*D146</f>
        <v>0</v>
      </c>
      <c r="G146" s="20">
        <f>HLOOKUP(B146,'[2]RECIPE ROW'!$A$4:$BK$107,MATCH($G$3,'[2]RECIPE ROW'!$B$4:$B$107,0))*D146</f>
        <v>0</v>
      </c>
      <c r="H146" s="20">
        <f>HLOOKUP(B146,'[2]RECIPE ROW'!$A$4:$BK$107,MATCH($H$3,'[2]RECIPE ROW'!$B$4:$B$107,0))*D146</f>
        <v>0</v>
      </c>
      <c r="I146" s="20">
        <f>HLOOKUP(B146,'[2]RECIPE ROW'!$A$4:$BK$107,MATCH($I$3,'[2]RECIPE ROW'!$B$4:$B$107,0))*D146</f>
        <v>0</v>
      </c>
      <c r="J146" s="20">
        <f>HLOOKUP(B146,'[2]RECIPE ROW'!$A$4:$BK$107,MATCH($J$3,'[2]RECIPE ROW'!$B$4:$B$107,0))*D146</f>
        <v>0</v>
      </c>
      <c r="K146" s="20">
        <f>HLOOKUP(B146,'[2]RECIPE ROW'!$A$4:$BK$107,MATCH($K$3,'[2]RECIPE ROW'!$B$4:$B$107,0))*D146</f>
        <v>0</v>
      </c>
      <c r="L146" s="20">
        <f>HLOOKUP(B146,'[2]RECIPE ROW'!$A$4:$BK$107,MATCH($L$3,'[2]RECIPE ROW'!$B$4:$B$107,0))*D146</f>
        <v>0</v>
      </c>
      <c r="M146" s="20">
        <f>HLOOKUP(B146,'[2]RECIPE ROW'!$A$4:$BK$107,MATCH($M$3,'[2]RECIPE ROW'!$B$4:$B$107,0))*D146</f>
        <v>0</v>
      </c>
      <c r="N146" s="20">
        <f>HLOOKUP(B146,'[2]RECIPE ROW'!$A$4:$BK$107,MATCH($N$3,'[2]RECIPE ROW'!$B$4:$B$107,0))*D146</f>
        <v>0</v>
      </c>
      <c r="O146" s="20">
        <f>HLOOKUP(B146,'[2]RECIPE ROW'!$A$4:$BK$107,MATCH($O$3,'[2]RECIPE ROW'!$B$4:$B$107,0))*D146</f>
        <v>0</v>
      </c>
      <c r="P146" s="20">
        <f>HLOOKUP(B146,'[2]RECIPE ROW'!$A$4:$BK$107,MATCH($P$3,'[2]RECIPE ROW'!$B$4:$B$107,0))*D146</f>
        <v>0</v>
      </c>
      <c r="Q146" s="20">
        <f>HLOOKUP(B146,'[2]RECIPE ROW'!$A$4:$BK$107,MATCH($Q$3,'[2]RECIPE ROW'!$B$4:$B$107,0))*D146</f>
        <v>0</v>
      </c>
      <c r="R146" s="20">
        <f>HLOOKUP(B146,'[2]RECIPE ROW'!$A$4:$BK$107,MATCH($R$3,'[2]RECIPE ROW'!$B$4:$B$107,0))*D146</f>
        <v>0</v>
      </c>
      <c r="S146" s="20">
        <f>HLOOKUP(B146,'[2]RECIPE ROW'!$A$4:$BK$107,MATCH($S$3,'[2]RECIPE ROW'!$B$4:$B$107,0))*D146</f>
        <v>0</v>
      </c>
      <c r="T146" s="20">
        <f>HLOOKUP(B146,'[2]RECIPE ROW'!$A$4:$BK$107,MATCH($T$3,'[2]RECIPE ROW'!$B$4:$B$107,0))*D146</f>
        <v>0</v>
      </c>
      <c r="U146" s="20">
        <f>HLOOKUP(B146,'[2]RECIPE ROW'!$A$4:$BK$107,MATCH($U$3,'[2]RECIPE ROW'!$B$4:$B$107,0))*D146</f>
        <v>0</v>
      </c>
      <c r="V146" s="20">
        <f>HLOOKUP(B146,'[2]RECIPE ROW'!$A$4:$BK$107,MATCH($V$3,'[2]RECIPE ROW'!$B$4:$B$107,0))*D146</f>
        <v>0</v>
      </c>
      <c r="W146" s="20">
        <f>HLOOKUP(B146,'[2]RECIPE ROW'!$A$4:$BK$107,MATCH($W$3,'[2]RECIPE ROW'!$B$4:$B$107,0))*D146</f>
        <v>0</v>
      </c>
      <c r="X146" s="20">
        <f>HLOOKUP(B146,'[2]RECIPE ROW'!$A$4:$BK$107,MATCH($X$3,'[2]RECIPE ROW'!$B$4:$B$107,0))*D146</f>
        <v>0</v>
      </c>
      <c r="Y146" s="20">
        <f>HLOOKUP(B146,'[2]RECIPE ROW'!$A$4:$BK$107,MATCH($Y$3,'[2]RECIPE ROW'!$B$4:$B$107,0))*D146</f>
        <v>0</v>
      </c>
      <c r="Z146" s="20">
        <f>HLOOKUP(B146,'[2]RECIPE ROW'!$A$4:$BK$107,MATCH($Z$3,'[2]RECIPE ROW'!$B$4:$B$107,0))*D146</f>
        <v>0</v>
      </c>
      <c r="AA146" s="20">
        <f>HLOOKUP(B146,'[2]RECIPE ROW'!$A$4:$BK$107,MATCH($AA$3,'[2]RECIPE ROW'!$B$4:$B$107,0))*D146</f>
        <v>0</v>
      </c>
      <c r="AB146" s="20">
        <f>HLOOKUP(B146,'[2]RECIPE ROW'!$A$4:$BK$107,MATCH($AB$3,'[2]RECIPE ROW'!$B$4:$B$107,0))*D146</f>
        <v>0</v>
      </c>
      <c r="AC146" s="20">
        <f>HLOOKUP(B146,'[2]RECIPE ROW'!$A$4:$BK$107,MATCH($AC$3,'[2]RECIPE ROW'!$B$4:$B$107,0))*D146</f>
        <v>0</v>
      </c>
      <c r="AD146" s="20">
        <f>HLOOKUP(B146,'[2]RECIPE ROW'!$A$4:$BK$107,MATCH($AD$3,'[2]RECIPE ROW'!$B$4:$B$107,0))*D146</f>
        <v>0</v>
      </c>
      <c r="AE146" s="20">
        <f>HLOOKUP(B146,'[2]RECIPE ROW'!$A$4:$BK$107,MATCH($AE$3,'[2]RECIPE ROW'!$B$4:$B$107,0))*D146</f>
        <v>0</v>
      </c>
      <c r="AF146" s="20">
        <f>HLOOKUP(B146,'[2]RECIPE ROW'!$A$4:$BK$107,MATCH($AF$3,'[2]RECIPE ROW'!$B$4:$B$107,0))*D146</f>
        <v>0</v>
      </c>
      <c r="AG146" s="20">
        <f>HLOOKUP(B146,'[2]RECIPE ROW'!$A$4:$BK$107,MATCH($AG$3,'[2]RECIPE ROW'!$B$4:$B$107,0))*D146</f>
        <v>0</v>
      </c>
      <c r="AH146" s="20">
        <f>HLOOKUP(B146,'[2]RECIPE ROW'!$A$4:$BK$107,MATCH($AH$3,'[2]RECIPE ROW'!$B$4:$B$107,0))*D146</f>
        <v>0</v>
      </c>
      <c r="AI146" s="20">
        <f>HLOOKUP(B146,'[2]RECIPE ROW'!$A$4:$BK$107,MATCH($AI$3,'[2]RECIPE ROW'!$B$4:$B$107,0))*D146</f>
        <v>0</v>
      </c>
      <c r="AJ146" s="20">
        <f>HLOOKUP(B146,'[2]RECIPE ROW'!$A$4:$BK$107,MATCH($AJ$3,'[2]RECIPE ROW'!$B$4:$B$107,0))*D146</f>
        <v>0</v>
      </c>
      <c r="AK146" s="20">
        <f>HLOOKUP(B146,'[2]RECIPE ROW'!$A$4:$BK$107,MATCH($AK$3,'[2]RECIPE ROW'!$B$4:$B$107,0))*D146</f>
        <v>0</v>
      </c>
      <c r="AL146" s="20">
        <f>HLOOKUP(B146,'[2]RECIPE ROW'!$A$4:$BK$107,MATCH($AL$3,'[2]RECIPE ROW'!$B$4:$B$107,0))*D146</f>
        <v>0</v>
      </c>
      <c r="AM146" s="20">
        <f>HLOOKUP(B146,'[2]RECIPE ROW'!$A$4:$BK$107,MATCH($AM$3,'[2]RECIPE ROW'!$B$4:$B$107,0))*D146</f>
        <v>0</v>
      </c>
      <c r="AN146" s="20">
        <f>HLOOKUP(B146,'[2]RECIPE ROW'!$A$4:$BK$107,MATCH($AN$3,'[2]RECIPE ROW'!$B$4:$B$107,0))*D146</f>
        <v>0</v>
      </c>
      <c r="AO146" s="20">
        <f>HLOOKUP(B146,'[2]RECIPE ROW'!$A$4:$BK$107,MATCH($AO$3,'[2]RECIPE ROW'!$B$4:$B$107,0))*D146</f>
        <v>0</v>
      </c>
      <c r="AP146" s="20">
        <f>HLOOKUP(B146,'[2]RECIPE ROW'!$A$4:$BK$107,MATCH($AP$3,'[2]RECIPE ROW'!$B$4:$B$107,0))*D146</f>
        <v>0</v>
      </c>
      <c r="AQ146" s="20">
        <f>HLOOKUP(B146,'[2]RECIPE ROW'!$A$4:$BK$107,MATCH($AQ$3,'[2]RECIPE ROW'!$B$4:$B$107,0))*D146</f>
        <v>0</v>
      </c>
      <c r="AR146" s="20">
        <f>HLOOKUP(B146,'[2]RECIPE ROW'!$A$4:$BK$107,MATCH($AR$3,'[2]RECIPE ROW'!$B$4:$B$107,0))*D146</f>
        <v>0</v>
      </c>
      <c r="AS146" s="20">
        <f>HLOOKUP(B146,'[2]RECIPE ROW'!$A$4:$BK$107,MATCH($AS$3,'[2]RECIPE ROW'!$B$4:$B$107,0))*D146</f>
        <v>0</v>
      </c>
      <c r="AT146" s="20">
        <f>HLOOKUP(B146,'[2]RECIPE ROW'!$A$4:$BK$107,MATCH($AT$3,'[2]RECIPE ROW'!$B$4:$B$107,0))*D146</f>
        <v>0</v>
      </c>
      <c r="AU146" s="20">
        <f>HLOOKUP(B146,'[2]RECIPE ROW'!$A$4:$BK$107,MATCH($AU$3,'[2]RECIPE ROW'!$B$4:$B$107,0))*D146</f>
        <v>0</v>
      </c>
      <c r="AV146" s="20">
        <f>HLOOKUP(B146,'[2]RECIPE ROW'!$A$4:$BK$107,MATCH($AV$3,'[2]RECIPE ROW'!$B$4:$B$107,0))*D146</f>
        <v>0</v>
      </c>
      <c r="AW146" s="20">
        <f>HLOOKUP(B146,'[2]RECIPE ROW'!$A$4:$BK$107,MATCH($AW$3,'[2]RECIPE ROW'!$B$4:$B$107,0))*D146</f>
        <v>0</v>
      </c>
      <c r="AX146" s="20">
        <f>HLOOKUP(B146,'[2]RECIPE ROW'!$A$4:$BK$107,MATCH($AX$3,'[2]RECIPE ROW'!$B$4:$B$107,0))*D146</f>
        <v>0</v>
      </c>
      <c r="AY146" s="20">
        <f>HLOOKUP(B146,'[2]RECIPE ROW'!$A$4:$BK$107,MATCH($AY$3,'[2]RECIPE ROW'!$B$4:$B$107,0))*D146</f>
        <v>0</v>
      </c>
      <c r="AZ146" s="20">
        <f>HLOOKUP(B146,'[2]RECIPE ROW'!$A$4:$BK$107,MATCH($AZ$3,'[2]RECIPE ROW'!$B$4:$B$107,0))*D146</f>
        <v>0</v>
      </c>
      <c r="BA146" s="20">
        <f>HLOOKUP(B146,'[2]RECIPE ROW'!$A$4:$BK$107,MATCH($BA$3,'[2]RECIPE ROW'!$B$4:$B$107,0))*D146</f>
        <v>0</v>
      </c>
      <c r="BB146" s="20">
        <f>HLOOKUP(B146,'[2]RECIPE ROW'!$A$4:$BK$107,MATCH($BB$3,'[2]RECIPE ROW'!$B$4:$B$107,0))*D146</f>
        <v>0</v>
      </c>
      <c r="BC146" s="20">
        <f>HLOOKUP(B146,'[2]RECIPE ROW'!$A$4:$BK$107,MATCH($BC$3,'[2]RECIPE ROW'!$B$4:$B$107,0))*D146</f>
        <v>0</v>
      </c>
      <c r="BD146" s="20">
        <f>HLOOKUP(B146,'[2]RECIPE ROW'!$A$4:$BK$107,MATCH($BD$3,'[2]RECIPE ROW'!$B$4:$B$107,0))*D146</f>
        <v>0</v>
      </c>
      <c r="BE146" s="20">
        <f>HLOOKUP(B146,'[2]RECIPE ROW'!$A$4:$BK$107,MATCH($BE$3,'[2]RECIPE ROW'!$B$4:$B$107,0))*D146</f>
        <v>0</v>
      </c>
      <c r="BF146" s="20">
        <f>HLOOKUP(B146,'[2]RECIPE ROW'!$A$4:$BK$107,MATCH($BF$3,'[2]RECIPE ROW'!$B$4:$B$107,0))*D146</f>
        <v>0</v>
      </c>
      <c r="BG146" s="20">
        <f>HLOOKUP(B146,'[2]RECIPE ROW'!$A$4:$BK$107,MATCH($BG$3,'[2]RECIPE ROW'!$B$4:$B$107,0))*D146</f>
        <v>0</v>
      </c>
      <c r="BH146" s="20">
        <f>HLOOKUP(B146,'[2]RECIPE ROW'!$A$4:$BK$107,MATCH($BH$3,'[2]RECIPE ROW'!$B$4:$B$107,0))*D146</f>
        <v>0</v>
      </c>
    </row>
    <row r="147" spans="1:60" s="14" customFormat="1" ht="19.5" customHeight="1">
      <c r="A147" s="9">
        <v>209</v>
      </c>
      <c r="B147" s="9">
        <v>1000</v>
      </c>
      <c r="C147" s="10">
        <f>VLOOKUP(A147,'[1]موازنه المبيعات '!$B$5:$R$1200,2,0)</f>
        <v>0</v>
      </c>
      <c r="D147" s="11">
        <f>VLOOKUP(A147,'[1]SALES FORCAST'!$B$4:$O$338,3,0)</f>
        <v>0</v>
      </c>
      <c r="E147" s="20">
        <f>HLOOKUP(B147,'[2]RECIPE ROW'!$A$4:$BK$107,MATCH($E$3,'[2]RECIPE ROW'!$B$4:$B$107,0))*D147</f>
        <v>0</v>
      </c>
      <c r="F147" s="20">
        <f>HLOOKUP(B147,[2]!recipe,MATCH($F$3,'[2]RECIPE ROW'!$B$4:$B$107,0))*D147</f>
        <v>0</v>
      </c>
      <c r="G147" s="20">
        <f>HLOOKUP(B147,'[2]RECIPE ROW'!$A$4:$BK$107,MATCH($G$3,'[2]RECIPE ROW'!$B$4:$B$107,0))*D147</f>
        <v>0</v>
      </c>
      <c r="H147" s="20">
        <f>HLOOKUP(B147,'[2]RECIPE ROW'!$A$4:$BK$107,MATCH($H$3,'[2]RECIPE ROW'!$B$4:$B$107,0))*D147</f>
        <v>0</v>
      </c>
      <c r="I147" s="20">
        <f>HLOOKUP(B147,'[2]RECIPE ROW'!$A$4:$BK$107,MATCH($I$3,'[2]RECIPE ROW'!$B$4:$B$107,0))*D147</f>
        <v>0</v>
      </c>
      <c r="J147" s="20">
        <f>HLOOKUP(B147,'[2]RECIPE ROW'!$A$4:$BK$107,MATCH($J$3,'[2]RECIPE ROW'!$B$4:$B$107,0))*D147</f>
        <v>0</v>
      </c>
      <c r="K147" s="20">
        <f>HLOOKUP(B147,'[2]RECIPE ROW'!$A$4:$BK$107,MATCH($K$3,'[2]RECIPE ROW'!$B$4:$B$107,0))*D147</f>
        <v>0</v>
      </c>
      <c r="L147" s="20">
        <f>HLOOKUP(B147,'[2]RECIPE ROW'!$A$4:$BK$107,MATCH($L$3,'[2]RECIPE ROW'!$B$4:$B$107,0))*D147</f>
        <v>0</v>
      </c>
      <c r="M147" s="20">
        <f>HLOOKUP(B147,'[2]RECIPE ROW'!$A$4:$BK$107,MATCH($M$3,'[2]RECIPE ROW'!$B$4:$B$107,0))*D147</f>
        <v>0</v>
      </c>
      <c r="N147" s="20">
        <f>HLOOKUP(B147,'[2]RECIPE ROW'!$A$4:$BK$107,MATCH($N$3,'[2]RECIPE ROW'!$B$4:$B$107,0))*D147</f>
        <v>0</v>
      </c>
      <c r="O147" s="20">
        <f>HLOOKUP(B147,'[2]RECIPE ROW'!$A$4:$BK$107,MATCH($O$3,'[2]RECIPE ROW'!$B$4:$B$107,0))*D147</f>
        <v>0</v>
      </c>
      <c r="P147" s="20">
        <f>HLOOKUP(B147,'[2]RECIPE ROW'!$A$4:$BK$107,MATCH($P$3,'[2]RECIPE ROW'!$B$4:$B$107,0))*D147</f>
        <v>0</v>
      </c>
      <c r="Q147" s="20">
        <f>HLOOKUP(B147,'[2]RECIPE ROW'!$A$4:$BK$107,MATCH($Q$3,'[2]RECIPE ROW'!$B$4:$B$107,0))*D147</f>
        <v>0</v>
      </c>
      <c r="R147" s="20">
        <f>HLOOKUP(B147,'[2]RECIPE ROW'!$A$4:$BK$107,MATCH($R$3,'[2]RECIPE ROW'!$B$4:$B$107,0))*D147</f>
        <v>0</v>
      </c>
      <c r="S147" s="20">
        <f>HLOOKUP(B147,'[2]RECIPE ROW'!$A$4:$BK$107,MATCH($S$3,'[2]RECIPE ROW'!$B$4:$B$107,0))*D147</f>
        <v>0</v>
      </c>
      <c r="T147" s="20">
        <f>HLOOKUP(B147,'[2]RECIPE ROW'!$A$4:$BK$107,MATCH($T$3,'[2]RECIPE ROW'!$B$4:$B$107,0))*D147</f>
        <v>0</v>
      </c>
      <c r="U147" s="20">
        <f>HLOOKUP(B147,'[2]RECIPE ROW'!$A$4:$BK$107,MATCH($U$3,'[2]RECIPE ROW'!$B$4:$B$107,0))*D147</f>
        <v>0</v>
      </c>
      <c r="V147" s="20">
        <f>HLOOKUP(B147,'[2]RECIPE ROW'!$A$4:$BK$107,MATCH($V$3,'[2]RECIPE ROW'!$B$4:$B$107,0))*D147</f>
        <v>0</v>
      </c>
      <c r="W147" s="20">
        <f>HLOOKUP(B147,'[2]RECIPE ROW'!$A$4:$BK$107,MATCH($W$3,'[2]RECIPE ROW'!$B$4:$B$107,0))*D147</f>
        <v>0</v>
      </c>
      <c r="X147" s="20">
        <f>HLOOKUP(B147,'[2]RECIPE ROW'!$A$4:$BK$107,MATCH($X$3,'[2]RECIPE ROW'!$B$4:$B$107,0))*D147</f>
        <v>0</v>
      </c>
      <c r="Y147" s="20">
        <f>HLOOKUP(B147,'[2]RECIPE ROW'!$A$4:$BK$107,MATCH($Y$3,'[2]RECIPE ROW'!$B$4:$B$107,0))*D147</f>
        <v>0</v>
      </c>
      <c r="Z147" s="20">
        <f>HLOOKUP(B147,'[2]RECIPE ROW'!$A$4:$BK$107,MATCH($Z$3,'[2]RECIPE ROW'!$B$4:$B$107,0))*D147</f>
        <v>0</v>
      </c>
      <c r="AA147" s="20">
        <f>HLOOKUP(B147,'[2]RECIPE ROW'!$A$4:$BK$107,MATCH($AA$3,'[2]RECIPE ROW'!$B$4:$B$107,0))*D147</f>
        <v>0</v>
      </c>
      <c r="AB147" s="20">
        <f>HLOOKUP(B147,'[2]RECIPE ROW'!$A$4:$BK$107,MATCH($AB$3,'[2]RECIPE ROW'!$B$4:$B$107,0))*D147</f>
        <v>0</v>
      </c>
      <c r="AC147" s="20">
        <f>HLOOKUP(B147,'[2]RECIPE ROW'!$A$4:$BK$107,MATCH($AC$3,'[2]RECIPE ROW'!$B$4:$B$107,0))*D147</f>
        <v>0</v>
      </c>
      <c r="AD147" s="20">
        <f>HLOOKUP(B147,'[2]RECIPE ROW'!$A$4:$BK$107,MATCH($AD$3,'[2]RECIPE ROW'!$B$4:$B$107,0))*D147</f>
        <v>0</v>
      </c>
      <c r="AE147" s="20">
        <f>HLOOKUP(B147,'[2]RECIPE ROW'!$A$4:$BK$107,MATCH($AE$3,'[2]RECIPE ROW'!$B$4:$B$107,0))*D147</f>
        <v>0</v>
      </c>
      <c r="AF147" s="20">
        <f>HLOOKUP(B147,'[2]RECIPE ROW'!$A$4:$BK$107,MATCH($AF$3,'[2]RECIPE ROW'!$B$4:$B$107,0))*D147</f>
        <v>0</v>
      </c>
      <c r="AG147" s="20">
        <f>HLOOKUP(B147,'[2]RECIPE ROW'!$A$4:$BK$107,MATCH($AG$3,'[2]RECIPE ROW'!$B$4:$B$107,0))*D147</f>
        <v>0</v>
      </c>
      <c r="AH147" s="20">
        <f>HLOOKUP(B147,'[2]RECIPE ROW'!$A$4:$BK$107,MATCH($AH$3,'[2]RECIPE ROW'!$B$4:$B$107,0))*D147</f>
        <v>0</v>
      </c>
      <c r="AI147" s="20">
        <f>HLOOKUP(B147,'[2]RECIPE ROW'!$A$4:$BK$107,MATCH($AI$3,'[2]RECIPE ROW'!$B$4:$B$107,0))*D147</f>
        <v>0</v>
      </c>
      <c r="AJ147" s="20">
        <f>HLOOKUP(B147,'[2]RECIPE ROW'!$A$4:$BK$107,MATCH($AJ$3,'[2]RECIPE ROW'!$B$4:$B$107,0))*D147</f>
        <v>0</v>
      </c>
      <c r="AK147" s="20">
        <f>HLOOKUP(B147,'[2]RECIPE ROW'!$A$4:$BK$107,MATCH($AK$3,'[2]RECIPE ROW'!$B$4:$B$107,0))*D147</f>
        <v>0</v>
      </c>
      <c r="AL147" s="20">
        <f>HLOOKUP(B147,'[2]RECIPE ROW'!$A$4:$BK$107,MATCH($AL$3,'[2]RECIPE ROW'!$B$4:$B$107,0))*D147</f>
        <v>0</v>
      </c>
      <c r="AM147" s="20">
        <f>HLOOKUP(B147,'[2]RECIPE ROW'!$A$4:$BK$107,MATCH($AM$3,'[2]RECIPE ROW'!$B$4:$B$107,0))*D147</f>
        <v>0</v>
      </c>
      <c r="AN147" s="20">
        <f>HLOOKUP(B147,'[2]RECIPE ROW'!$A$4:$BK$107,MATCH($AN$3,'[2]RECIPE ROW'!$B$4:$B$107,0))*D147</f>
        <v>0</v>
      </c>
      <c r="AO147" s="20">
        <f>HLOOKUP(B147,'[2]RECIPE ROW'!$A$4:$BK$107,MATCH($AO$3,'[2]RECIPE ROW'!$B$4:$B$107,0))*D147</f>
        <v>0</v>
      </c>
      <c r="AP147" s="20">
        <f>HLOOKUP(B147,'[2]RECIPE ROW'!$A$4:$BK$107,MATCH($AP$3,'[2]RECIPE ROW'!$B$4:$B$107,0))*D147</f>
        <v>0</v>
      </c>
      <c r="AQ147" s="20">
        <f>HLOOKUP(B147,'[2]RECIPE ROW'!$A$4:$BK$107,MATCH($AQ$3,'[2]RECIPE ROW'!$B$4:$B$107,0))*D147</f>
        <v>0</v>
      </c>
      <c r="AR147" s="20">
        <f>HLOOKUP(B147,'[2]RECIPE ROW'!$A$4:$BK$107,MATCH($AR$3,'[2]RECIPE ROW'!$B$4:$B$107,0))*D147</f>
        <v>0</v>
      </c>
      <c r="AS147" s="20">
        <f>HLOOKUP(B147,'[2]RECIPE ROW'!$A$4:$BK$107,MATCH($AS$3,'[2]RECIPE ROW'!$B$4:$B$107,0))*D147</f>
        <v>0</v>
      </c>
      <c r="AT147" s="20">
        <f>HLOOKUP(B147,'[2]RECIPE ROW'!$A$4:$BK$107,MATCH($AT$3,'[2]RECIPE ROW'!$B$4:$B$107,0))*D147</f>
        <v>0</v>
      </c>
      <c r="AU147" s="20">
        <f>HLOOKUP(B147,'[2]RECIPE ROW'!$A$4:$BK$107,MATCH($AU$3,'[2]RECIPE ROW'!$B$4:$B$107,0))*D147</f>
        <v>0</v>
      </c>
      <c r="AV147" s="20">
        <f>HLOOKUP(B147,'[2]RECIPE ROW'!$A$4:$BK$107,MATCH($AV$3,'[2]RECIPE ROW'!$B$4:$B$107,0))*D147</f>
        <v>0</v>
      </c>
      <c r="AW147" s="20">
        <f>HLOOKUP(B147,'[2]RECIPE ROW'!$A$4:$BK$107,MATCH($AW$3,'[2]RECIPE ROW'!$B$4:$B$107,0))*D147</f>
        <v>0</v>
      </c>
      <c r="AX147" s="20">
        <f>HLOOKUP(B147,'[2]RECIPE ROW'!$A$4:$BK$107,MATCH($AX$3,'[2]RECIPE ROW'!$B$4:$B$107,0))*D147</f>
        <v>0</v>
      </c>
      <c r="AY147" s="20">
        <f>HLOOKUP(B147,'[2]RECIPE ROW'!$A$4:$BK$107,MATCH($AY$3,'[2]RECIPE ROW'!$B$4:$B$107,0))*D147</f>
        <v>0</v>
      </c>
      <c r="AZ147" s="20">
        <f>HLOOKUP(B147,'[2]RECIPE ROW'!$A$4:$BK$107,MATCH($AZ$3,'[2]RECIPE ROW'!$B$4:$B$107,0))*D147</f>
        <v>0</v>
      </c>
      <c r="BA147" s="20">
        <f>HLOOKUP(B147,'[2]RECIPE ROW'!$A$4:$BK$107,MATCH($BA$3,'[2]RECIPE ROW'!$B$4:$B$107,0))*D147</f>
        <v>0</v>
      </c>
      <c r="BB147" s="20">
        <f>HLOOKUP(B147,'[2]RECIPE ROW'!$A$4:$BK$107,MATCH($BB$3,'[2]RECIPE ROW'!$B$4:$B$107,0))*D147</f>
        <v>0</v>
      </c>
      <c r="BC147" s="20">
        <f>HLOOKUP(B147,'[2]RECIPE ROW'!$A$4:$BK$107,MATCH($BC$3,'[2]RECIPE ROW'!$B$4:$B$107,0))*D147</f>
        <v>0</v>
      </c>
      <c r="BD147" s="20">
        <f>HLOOKUP(B147,'[2]RECIPE ROW'!$A$4:$BK$107,MATCH($BD$3,'[2]RECIPE ROW'!$B$4:$B$107,0))*D147</f>
        <v>0</v>
      </c>
      <c r="BE147" s="20">
        <f>HLOOKUP(B147,'[2]RECIPE ROW'!$A$4:$BK$107,MATCH($BE$3,'[2]RECIPE ROW'!$B$4:$B$107,0))*D147</f>
        <v>0</v>
      </c>
      <c r="BF147" s="20">
        <f>HLOOKUP(B147,'[2]RECIPE ROW'!$A$4:$BK$107,MATCH($BF$3,'[2]RECIPE ROW'!$B$4:$B$107,0))*D147</f>
        <v>0</v>
      </c>
      <c r="BG147" s="20">
        <f>HLOOKUP(B147,'[2]RECIPE ROW'!$A$4:$BK$107,MATCH($BG$3,'[2]RECIPE ROW'!$B$4:$B$107,0))*D147</f>
        <v>0</v>
      </c>
      <c r="BH147" s="20">
        <f>HLOOKUP(B147,'[2]RECIPE ROW'!$A$4:$BK$107,MATCH($BH$3,'[2]RECIPE ROW'!$B$4:$B$107,0))*D147</f>
        <v>0</v>
      </c>
    </row>
    <row r="148" spans="1:60" s="14" customFormat="1" ht="19.5" customHeight="1">
      <c r="A148" s="9">
        <v>210</v>
      </c>
      <c r="B148" s="9">
        <v>1000</v>
      </c>
      <c r="C148" s="10">
        <f>VLOOKUP(A148,'[1]موازنه المبيعات '!$B$5:$R$1200,2,0)</f>
        <v>0</v>
      </c>
      <c r="D148" s="11">
        <f>VLOOKUP(A148,'[1]SALES FORCAST'!$B$4:$O$338,3,0)</f>
        <v>0</v>
      </c>
      <c r="E148" s="20">
        <f>HLOOKUP(B148,'[2]RECIPE ROW'!$A$4:$BK$107,MATCH($E$3,'[2]RECIPE ROW'!$B$4:$B$107,0))*D148</f>
        <v>0</v>
      </c>
      <c r="F148" s="20">
        <f>HLOOKUP(B148,[2]!recipe,MATCH($F$3,'[2]RECIPE ROW'!$B$4:$B$107,0))*D148</f>
        <v>0</v>
      </c>
      <c r="G148" s="20">
        <f>HLOOKUP(B148,'[2]RECIPE ROW'!$A$4:$BK$107,MATCH($G$3,'[2]RECIPE ROW'!$B$4:$B$107,0))*D148</f>
        <v>0</v>
      </c>
      <c r="H148" s="20">
        <f>HLOOKUP(B148,'[2]RECIPE ROW'!$A$4:$BK$107,MATCH($H$3,'[2]RECIPE ROW'!$B$4:$B$107,0))*D148</f>
        <v>0</v>
      </c>
      <c r="I148" s="20">
        <f>HLOOKUP(B148,'[2]RECIPE ROW'!$A$4:$BK$107,MATCH($I$3,'[2]RECIPE ROW'!$B$4:$B$107,0))*D148</f>
        <v>0</v>
      </c>
      <c r="J148" s="20">
        <f>HLOOKUP(B148,'[2]RECIPE ROW'!$A$4:$BK$107,MATCH($J$3,'[2]RECIPE ROW'!$B$4:$B$107,0))*D148</f>
        <v>0</v>
      </c>
      <c r="K148" s="20">
        <f>HLOOKUP(B148,'[2]RECIPE ROW'!$A$4:$BK$107,MATCH($K$3,'[2]RECIPE ROW'!$B$4:$B$107,0))*D148</f>
        <v>0</v>
      </c>
      <c r="L148" s="20">
        <f>HLOOKUP(B148,'[2]RECIPE ROW'!$A$4:$BK$107,MATCH($L$3,'[2]RECIPE ROW'!$B$4:$B$107,0))*D148</f>
        <v>0</v>
      </c>
      <c r="M148" s="20">
        <f>HLOOKUP(B148,'[2]RECIPE ROW'!$A$4:$BK$107,MATCH($M$3,'[2]RECIPE ROW'!$B$4:$B$107,0))*D148</f>
        <v>0</v>
      </c>
      <c r="N148" s="20">
        <f>HLOOKUP(B148,'[2]RECIPE ROW'!$A$4:$BK$107,MATCH($N$3,'[2]RECIPE ROW'!$B$4:$B$107,0))*D148</f>
        <v>0</v>
      </c>
      <c r="O148" s="20">
        <f>HLOOKUP(B148,'[2]RECIPE ROW'!$A$4:$BK$107,MATCH($O$3,'[2]RECIPE ROW'!$B$4:$B$107,0))*D148</f>
        <v>0</v>
      </c>
      <c r="P148" s="20">
        <f>HLOOKUP(B148,'[2]RECIPE ROW'!$A$4:$BK$107,MATCH($P$3,'[2]RECIPE ROW'!$B$4:$B$107,0))*D148</f>
        <v>0</v>
      </c>
      <c r="Q148" s="20">
        <f>HLOOKUP(B148,'[2]RECIPE ROW'!$A$4:$BK$107,MATCH($Q$3,'[2]RECIPE ROW'!$B$4:$B$107,0))*D148</f>
        <v>0</v>
      </c>
      <c r="R148" s="20">
        <f>HLOOKUP(B148,'[2]RECIPE ROW'!$A$4:$BK$107,MATCH($R$3,'[2]RECIPE ROW'!$B$4:$B$107,0))*D148</f>
        <v>0</v>
      </c>
      <c r="S148" s="20">
        <f>HLOOKUP(B148,'[2]RECIPE ROW'!$A$4:$BK$107,MATCH($S$3,'[2]RECIPE ROW'!$B$4:$B$107,0))*D148</f>
        <v>0</v>
      </c>
      <c r="T148" s="20">
        <f>HLOOKUP(B148,'[2]RECIPE ROW'!$A$4:$BK$107,MATCH($T$3,'[2]RECIPE ROW'!$B$4:$B$107,0))*D148</f>
        <v>0</v>
      </c>
      <c r="U148" s="20">
        <f>HLOOKUP(B148,'[2]RECIPE ROW'!$A$4:$BK$107,MATCH($U$3,'[2]RECIPE ROW'!$B$4:$B$107,0))*D148</f>
        <v>0</v>
      </c>
      <c r="V148" s="20">
        <f>HLOOKUP(B148,'[2]RECIPE ROW'!$A$4:$BK$107,MATCH($V$3,'[2]RECIPE ROW'!$B$4:$B$107,0))*D148</f>
        <v>0</v>
      </c>
      <c r="W148" s="20">
        <f>HLOOKUP(B148,'[2]RECIPE ROW'!$A$4:$BK$107,MATCH($W$3,'[2]RECIPE ROW'!$B$4:$B$107,0))*D148</f>
        <v>0</v>
      </c>
      <c r="X148" s="20">
        <f>HLOOKUP(B148,'[2]RECIPE ROW'!$A$4:$BK$107,MATCH($X$3,'[2]RECIPE ROW'!$B$4:$B$107,0))*D148</f>
        <v>0</v>
      </c>
      <c r="Y148" s="20">
        <f>HLOOKUP(B148,'[2]RECIPE ROW'!$A$4:$BK$107,MATCH($Y$3,'[2]RECIPE ROW'!$B$4:$B$107,0))*D148</f>
        <v>0</v>
      </c>
      <c r="Z148" s="20">
        <f>HLOOKUP(B148,'[2]RECIPE ROW'!$A$4:$BK$107,MATCH($Z$3,'[2]RECIPE ROW'!$B$4:$B$107,0))*D148</f>
        <v>0</v>
      </c>
      <c r="AA148" s="20">
        <f>HLOOKUP(B148,'[2]RECIPE ROW'!$A$4:$BK$107,MATCH($AA$3,'[2]RECIPE ROW'!$B$4:$B$107,0))*D148</f>
        <v>0</v>
      </c>
      <c r="AB148" s="20">
        <f>HLOOKUP(B148,'[2]RECIPE ROW'!$A$4:$BK$107,MATCH($AB$3,'[2]RECIPE ROW'!$B$4:$B$107,0))*D148</f>
        <v>0</v>
      </c>
      <c r="AC148" s="20">
        <f>HLOOKUP(B148,'[2]RECIPE ROW'!$A$4:$BK$107,MATCH($AC$3,'[2]RECIPE ROW'!$B$4:$B$107,0))*D148</f>
        <v>0</v>
      </c>
      <c r="AD148" s="20">
        <f>HLOOKUP(B148,'[2]RECIPE ROW'!$A$4:$BK$107,MATCH($AD$3,'[2]RECIPE ROW'!$B$4:$B$107,0))*D148</f>
        <v>0</v>
      </c>
      <c r="AE148" s="20">
        <f>HLOOKUP(B148,'[2]RECIPE ROW'!$A$4:$BK$107,MATCH($AE$3,'[2]RECIPE ROW'!$B$4:$B$107,0))*D148</f>
        <v>0</v>
      </c>
      <c r="AF148" s="20">
        <f>HLOOKUP(B148,'[2]RECIPE ROW'!$A$4:$BK$107,MATCH($AF$3,'[2]RECIPE ROW'!$B$4:$B$107,0))*D148</f>
        <v>0</v>
      </c>
      <c r="AG148" s="20">
        <f>HLOOKUP(B148,'[2]RECIPE ROW'!$A$4:$BK$107,MATCH($AG$3,'[2]RECIPE ROW'!$B$4:$B$107,0))*D148</f>
        <v>0</v>
      </c>
      <c r="AH148" s="20">
        <f>HLOOKUP(B148,'[2]RECIPE ROW'!$A$4:$BK$107,MATCH($AH$3,'[2]RECIPE ROW'!$B$4:$B$107,0))*D148</f>
        <v>0</v>
      </c>
      <c r="AI148" s="20">
        <f>HLOOKUP(B148,'[2]RECIPE ROW'!$A$4:$BK$107,MATCH($AI$3,'[2]RECIPE ROW'!$B$4:$B$107,0))*D148</f>
        <v>0</v>
      </c>
      <c r="AJ148" s="20">
        <f>HLOOKUP(B148,'[2]RECIPE ROW'!$A$4:$BK$107,MATCH($AJ$3,'[2]RECIPE ROW'!$B$4:$B$107,0))*D148</f>
        <v>0</v>
      </c>
      <c r="AK148" s="20">
        <f>HLOOKUP(B148,'[2]RECIPE ROW'!$A$4:$BK$107,MATCH($AK$3,'[2]RECIPE ROW'!$B$4:$B$107,0))*D148</f>
        <v>0</v>
      </c>
      <c r="AL148" s="20">
        <f>HLOOKUP(B148,'[2]RECIPE ROW'!$A$4:$BK$107,MATCH($AL$3,'[2]RECIPE ROW'!$B$4:$B$107,0))*D148</f>
        <v>0</v>
      </c>
      <c r="AM148" s="20">
        <f>HLOOKUP(B148,'[2]RECIPE ROW'!$A$4:$BK$107,MATCH($AM$3,'[2]RECIPE ROW'!$B$4:$B$107,0))*D148</f>
        <v>0</v>
      </c>
      <c r="AN148" s="20">
        <f>HLOOKUP(B148,'[2]RECIPE ROW'!$A$4:$BK$107,MATCH($AN$3,'[2]RECIPE ROW'!$B$4:$B$107,0))*D148</f>
        <v>0</v>
      </c>
      <c r="AO148" s="20">
        <f>HLOOKUP(B148,'[2]RECIPE ROW'!$A$4:$BK$107,MATCH($AO$3,'[2]RECIPE ROW'!$B$4:$B$107,0))*D148</f>
        <v>0</v>
      </c>
      <c r="AP148" s="20">
        <f>HLOOKUP(B148,'[2]RECIPE ROW'!$A$4:$BK$107,MATCH($AP$3,'[2]RECIPE ROW'!$B$4:$B$107,0))*D148</f>
        <v>0</v>
      </c>
      <c r="AQ148" s="20">
        <f>HLOOKUP(B148,'[2]RECIPE ROW'!$A$4:$BK$107,MATCH($AQ$3,'[2]RECIPE ROW'!$B$4:$B$107,0))*D148</f>
        <v>0</v>
      </c>
      <c r="AR148" s="20">
        <f>HLOOKUP(B148,'[2]RECIPE ROW'!$A$4:$BK$107,MATCH($AR$3,'[2]RECIPE ROW'!$B$4:$B$107,0))*D148</f>
        <v>0</v>
      </c>
      <c r="AS148" s="20">
        <f>HLOOKUP(B148,'[2]RECIPE ROW'!$A$4:$BK$107,MATCH($AS$3,'[2]RECIPE ROW'!$B$4:$B$107,0))*D148</f>
        <v>0</v>
      </c>
      <c r="AT148" s="20">
        <f>HLOOKUP(B148,'[2]RECIPE ROW'!$A$4:$BK$107,MATCH($AT$3,'[2]RECIPE ROW'!$B$4:$B$107,0))*D148</f>
        <v>0</v>
      </c>
      <c r="AU148" s="20">
        <f>HLOOKUP(B148,'[2]RECIPE ROW'!$A$4:$BK$107,MATCH($AU$3,'[2]RECIPE ROW'!$B$4:$B$107,0))*D148</f>
        <v>0</v>
      </c>
      <c r="AV148" s="20">
        <f>HLOOKUP(B148,'[2]RECIPE ROW'!$A$4:$BK$107,MATCH($AV$3,'[2]RECIPE ROW'!$B$4:$B$107,0))*D148</f>
        <v>0</v>
      </c>
      <c r="AW148" s="20">
        <f>HLOOKUP(B148,'[2]RECIPE ROW'!$A$4:$BK$107,MATCH($AW$3,'[2]RECIPE ROW'!$B$4:$B$107,0))*D148</f>
        <v>0</v>
      </c>
      <c r="AX148" s="20">
        <f>HLOOKUP(B148,'[2]RECIPE ROW'!$A$4:$BK$107,MATCH($AX$3,'[2]RECIPE ROW'!$B$4:$B$107,0))*D148</f>
        <v>0</v>
      </c>
      <c r="AY148" s="20">
        <f>HLOOKUP(B148,'[2]RECIPE ROW'!$A$4:$BK$107,MATCH($AY$3,'[2]RECIPE ROW'!$B$4:$B$107,0))*D148</f>
        <v>0</v>
      </c>
      <c r="AZ148" s="20">
        <f>HLOOKUP(B148,'[2]RECIPE ROW'!$A$4:$BK$107,MATCH($AZ$3,'[2]RECIPE ROW'!$B$4:$B$107,0))*D148</f>
        <v>0</v>
      </c>
      <c r="BA148" s="20">
        <f>HLOOKUP(B148,'[2]RECIPE ROW'!$A$4:$BK$107,MATCH($BA$3,'[2]RECIPE ROW'!$B$4:$B$107,0))*D148</f>
        <v>0</v>
      </c>
      <c r="BB148" s="20">
        <f>HLOOKUP(B148,'[2]RECIPE ROW'!$A$4:$BK$107,MATCH($BB$3,'[2]RECIPE ROW'!$B$4:$B$107,0))*D148</f>
        <v>0</v>
      </c>
      <c r="BC148" s="20">
        <f>HLOOKUP(B148,'[2]RECIPE ROW'!$A$4:$BK$107,MATCH($BC$3,'[2]RECIPE ROW'!$B$4:$B$107,0))*D148</f>
        <v>0</v>
      </c>
      <c r="BD148" s="20">
        <f>HLOOKUP(B148,'[2]RECIPE ROW'!$A$4:$BK$107,MATCH($BD$3,'[2]RECIPE ROW'!$B$4:$B$107,0))*D148</f>
        <v>0</v>
      </c>
      <c r="BE148" s="20">
        <f>HLOOKUP(B148,'[2]RECIPE ROW'!$A$4:$BK$107,MATCH($BE$3,'[2]RECIPE ROW'!$B$4:$B$107,0))*D148</f>
        <v>0</v>
      </c>
      <c r="BF148" s="20">
        <f>HLOOKUP(B148,'[2]RECIPE ROW'!$A$4:$BK$107,MATCH($BF$3,'[2]RECIPE ROW'!$B$4:$B$107,0))*D148</f>
        <v>0</v>
      </c>
      <c r="BG148" s="20">
        <f>HLOOKUP(B148,'[2]RECIPE ROW'!$A$4:$BK$107,MATCH($BG$3,'[2]RECIPE ROW'!$B$4:$B$107,0))*D148</f>
        <v>0</v>
      </c>
      <c r="BH148" s="20">
        <f>HLOOKUP(B148,'[2]RECIPE ROW'!$A$4:$BK$107,MATCH($BH$3,'[2]RECIPE ROW'!$B$4:$B$107,0))*D148</f>
        <v>0</v>
      </c>
    </row>
    <row r="149" spans="1:60" ht="17.25" customHeight="1">
      <c r="A149" s="12">
        <f>+'[1]موازنه المبيعات '!B492</f>
        <v>300</v>
      </c>
      <c r="B149" s="16">
        <f>+'[2]RECIPE ROW'!AS4</f>
        <v>43</v>
      </c>
      <c r="C149" s="10" t="str">
        <f>VLOOKUP(A149,'[1]موازنه المبيعات '!$B$5:$R$1200,2,0)</f>
        <v xml:space="preserve">FETA CHEESE  (cans) EXPORT 14 KG </v>
      </c>
      <c r="D149" s="11">
        <f>VLOOKUP(A149,'[1]SALES FORCAST'!$B$4:$O$338,3,0)</f>
        <v>0</v>
      </c>
      <c r="E149" s="20">
        <f>HLOOKUP(B149,'[2]RECIPE ROW'!$A$4:$BK$107,MATCH($E$3,'[2]RECIPE ROW'!$B$4:$B$107,0))*D149</f>
        <v>0</v>
      </c>
      <c r="F149" s="20">
        <f>HLOOKUP(B149,[2]!recipe,MATCH($F$3,'[2]RECIPE ROW'!$B$4:$B$107,0))*D149</f>
        <v>0</v>
      </c>
      <c r="G149" s="20">
        <f>HLOOKUP(B149,'[2]RECIPE ROW'!$A$4:$BK$107,MATCH($G$3,'[2]RECIPE ROW'!$B$4:$B$107,0))*D149</f>
        <v>0</v>
      </c>
      <c r="H149" s="20">
        <f>HLOOKUP(B149,'[2]RECIPE ROW'!$A$4:$BK$107,MATCH($H$3,'[2]RECIPE ROW'!$B$4:$B$107,0))*D149</f>
        <v>0</v>
      </c>
      <c r="I149" s="20">
        <f>HLOOKUP(B149,'[2]RECIPE ROW'!$A$4:$BK$107,MATCH($I$3,'[2]RECIPE ROW'!$B$4:$B$107,0))*D149</f>
        <v>0</v>
      </c>
      <c r="J149" s="20">
        <f>HLOOKUP(B149,'[2]RECIPE ROW'!$A$4:$BK$107,MATCH($J$3,'[2]RECIPE ROW'!$B$4:$B$107,0))*D149</f>
        <v>0</v>
      </c>
      <c r="K149" s="20">
        <f>HLOOKUP(B149,'[2]RECIPE ROW'!$A$4:$BK$107,MATCH($K$3,'[2]RECIPE ROW'!$B$4:$B$107,0))*D149</f>
        <v>0</v>
      </c>
      <c r="L149" s="20">
        <f>HLOOKUP(B149,'[2]RECIPE ROW'!$A$4:$BK$107,MATCH($L$3,'[2]RECIPE ROW'!$B$4:$B$107,0))*D149</f>
        <v>0</v>
      </c>
      <c r="M149" s="20">
        <f>HLOOKUP(B149,'[2]RECIPE ROW'!$A$4:$BK$107,MATCH($M$3,'[2]RECIPE ROW'!$B$4:$B$107,0))*D149</f>
        <v>0</v>
      </c>
      <c r="N149" s="20">
        <f>HLOOKUP(B149,'[2]RECIPE ROW'!$A$4:$BK$107,MATCH($N$3,'[2]RECIPE ROW'!$B$4:$B$107,0))*D149</f>
        <v>0</v>
      </c>
      <c r="O149" s="20">
        <f>HLOOKUP(B149,'[2]RECIPE ROW'!$A$4:$BK$107,MATCH($O$3,'[2]RECIPE ROW'!$B$4:$B$107,0))*D149</f>
        <v>0</v>
      </c>
      <c r="P149" s="20">
        <f>HLOOKUP(B149,'[2]RECIPE ROW'!$A$4:$BK$107,MATCH($P$3,'[2]RECIPE ROW'!$B$4:$B$107,0))*D149</f>
        <v>0</v>
      </c>
      <c r="Q149" s="20">
        <f>HLOOKUP(B149,'[2]RECIPE ROW'!$A$4:$BK$107,MATCH($Q$3,'[2]RECIPE ROW'!$B$4:$B$107,0))*D149</f>
        <v>0</v>
      </c>
      <c r="R149" s="20">
        <f>HLOOKUP(B149,'[2]RECIPE ROW'!$A$4:$BK$107,MATCH($R$3,'[2]RECIPE ROW'!$B$4:$B$107,0))*D149</f>
        <v>0</v>
      </c>
      <c r="S149" s="20">
        <f>HLOOKUP(B149,'[2]RECIPE ROW'!$A$4:$BK$107,MATCH($S$3,'[2]RECIPE ROW'!$B$4:$B$107,0))*D149</f>
        <v>0</v>
      </c>
      <c r="T149" s="20">
        <f>HLOOKUP(B149,'[2]RECIPE ROW'!$A$4:$BK$107,MATCH($T$3,'[2]RECIPE ROW'!$B$4:$B$107,0))*D149</f>
        <v>0</v>
      </c>
      <c r="U149" s="20">
        <f>HLOOKUP(B149,'[2]RECIPE ROW'!$A$4:$BK$107,MATCH($U$3,'[2]RECIPE ROW'!$B$4:$B$107,0))*D149</f>
        <v>0</v>
      </c>
      <c r="V149" s="20">
        <f>HLOOKUP(B149,'[2]RECIPE ROW'!$A$4:$BK$107,MATCH($V$3,'[2]RECIPE ROW'!$B$4:$B$107,0))*D149</f>
        <v>0</v>
      </c>
      <c r="W149" s="20">
        <f>HLOOKUP(B149,'[2]RECIPE ROW'!$A$4:$BK$107,MATCH($W$3,'[2]RECIPE ROW'!$B$4:$B$107,0))*D149</f>
        <v>0</v>
      </c>
      <c r="X149" s="20">
        <f>HLOOKUP(B149,'[2]RECIPE ROW'!$A$4:$BK$107,MATCH($X$3,'[2]RECIPE ROW'!$B$4:$B$107,0))*D149</f>
        <v>0</v>
      </c>
      <c r="Y149" s="20">
        <f>HLOOKUP(B149,'[2]RECIPE ROW'!$A$4:$BK$107,MATCH($Y$3,'[2]RECIPE ROW'!$B$4:$B$107,0))*D149</f>
        <v>0</v>
      </c>
      <c r="Z149" s="20">
        <f>HLOOKUP(B149,'[2]RECIPE ROW'!$A$4:$BK$107,MATCH($Z$3,'[2]RECIPE ROW'!$B$4:$B$107,0))*D149</f>
        <v>0</v>
      </c>
      <c r="AA149" s="20">
        <f>HLOOKUP(B149,'[2]RECIPE ROW'!$A$4:$BK$107,MATCH($AA$3,'[2]RECIPE ROW'!$B$4:$B$107,0))*D149</f>
        <v>0</v>
      </c>
      <c r="AB149" s="20">
        <f>HLOOKUP(B149,'[2]RECIPE ROW'!$A$4:$BK$107,MATCH($AB$3,'[2]RECIPE ROW'!$B$4:$B$107,0))*D149</f>
        <v>0</v>
      </c>
      <c r="AC149" s="20">
        <f>HLOOKUP(B149,'[2]RECIPE ROW'!$A$4:$BK$107,MATCH($AC$3,'[2]RECIPE ROW'!$B$4:$B$107,0))*D149</f>
        <v>0</v>
      </c>
      <c r="AD149" s="20">
        <f>HLOOKUP(B149,'[2]RECIPE ROW'!$A$4:$BK$107,MATCH($AD$3,'[2]RECIPE ROW'!$B$4:$B$107,0))*D149</f>
        <v>0</v>
      </c>
      <c r="AE149" s="20">
        <f>HLOOKUP(B149,'[2]RECIPE ROW'!$A$4:$BK$107,MATCH($AE$3,'[2]RECIPE ROW'!$B$4:$B$107,0))*D149</f>
        <v>0</v>
      </c>
      <c r="AF149" s="20">
        <f>HLOOKUP(B149,'[2]RECIPE ROW'!$A$4:$BK$107,MATCH($AF$3,'[2]RECIPE ROW'!$B$4:$B$107,0))*D149</f>
        <v>0</v>
      </c>
      <c r="AG149" s="20">
        <f>HLOOKUP(B149,'[2]RECIPE ROW'!$A$4:$BK$107,MATCH($AG$3,'[2]RECIPE ROW'!$B$4:$B$107,0))*D149</f>
        <v>0</v>
      </c>
      <c r="AH149" s="20">
        <f>HLOOKUP(B149,'[2]RECIPE ROW'!$A$4:$BK$107,MATCH($AH$3,'[2]RECIPE ROW'!$B$4:$B$107,0))*D149</f>
        <v>0</v>
      </c>
      <c r="AI149" s="20">
        <f>HLOOKUP(B149,'[2]RECIPE ROW'!$A$4:$BK$107,MATCH($AI$3,'[2]RECIPE ROW'!$B$4:$B$107,0))*D149</f>
        <v>0</v>
      </c>
      <c r="AJ149" s="20">
        <f>HLOOKUP(B149,'[2]RECIPE ROW'!$A$4:$BK$107,MATCH($AJ$3,'[2]RECIPE ROW'!$B$4:$B$107,0))*D149</f>
        <v>0</v>
      </c>
      <c r="AK149" s="20">
        <f>HLOOKUP(B149,'[2]RECIPE ROW'!$A$4:$BK$107,MATCH($AK$3,'[2]RECIPE ROW'!$B$4:$B$107,0))*D149</f>
        <v>0</v>
      </c>
      <c r="AL149" s="20">
        <f>HLOOKUP(B149,'[2]RECIPE ROW'!$A$4:$BK$107,MATCH($AL$3,'[2]RECIPE ROW'!$B$4:$B$107,0))*D149</f>
        <v>0</v>
      </c>
      <c r="AM149" s="20">
        <f>HLOOKUP(B149,'[2]RECIPE ROW'!$A$4:$BK$107,MATCH($AM$3,'[2]RECIPE ROW'!$B$4:$B$107,0))*D149</f>
        <v>0</v>
      </c>
      <c r="AN149" s="20">
        <f>HLOOKUP(B149,'[2]RECIPE ROW'!$A$4:$BK$107,MATCH($AN$3,'[2]RECIPE ROW'!$B$4:$B$107,0))*D149</f>
        <v>0</v>
      </c>
      <c r="AO149" s="20">
        <f>HLOOKUP(B149,'[2]RECIPE ROW'!$A$4:$BK$107,MATCH($AO$3,'[2]RECIPE ROW'!$B$4:$B$107,0))*D149</f>
        <v>0</v>
      </c>
      <c r="AP149" s="20">
        <f>HLOOKUP(B149,'[2]RECIPE ROW'!$A$4:$BK$107,MATCH($AP$3,'[2]RECIPE ROW'!$B$4:$B$107,0))*D149</f>
        <v>0</v>
      </c>
      <c r="AQ149" s="20">
        <f>HLOOKUP(B149,'[2]RECIPE ROW'!$A$4:$BK$107,MATCH($AQ$3,'[2]RECIPE ROW'!$B$4:$B$107,0))*D149</f>
        <v>0</v>
      </c>
      <c r="AR149" s="20">
        <f>HLOOKUP(B149,'[2]RECIPE ROW'!$A$4:$BK$107,MATCH($AR$3,'[2]RECIPE ROW'!$B$4:$B$107,0))*D149</f>
        <v>0</v>
      </c>
      <c r="AS149" s="20">
        <f>HLOOKUP(B149,'[2]RECIPE ROW'!$A$4:$BK$107,MATCH($AS$3,'[2]RECIPE ROW'!$B$4:$B$107,0))*D149</f>
        <v>0</v>
      </c>
      <c r="AT149" s="20">
        <f>HLOOKUP(B149,'[2]RECIPE ROW'!$A$4:$BK$107,MATCH($AT$3,'[2]RECIPE ROW'!$B$4:$B$107,0))*D149</f>
        <v>0</v>
      </c>
      <c r="AU149" s="20">
        <f>HLOOKUP(B149,'[2]RECIPE ROW'!$A$4:$BK$107,MATCH($AU$3,'[2]RECIPE ROW'!$B$4:$B$107,0))*D149</f>
        <v>0</v>
      </c>
      <c r="AV149" s="20">
        <f>HLOOKUP(B149,'[2]RECIPE ROW'!$A$4:$BK$107,MATCH($AV$3,'[2]RECIPE ROW'!$B$4:$B$107,0))*D149</f>
        <v>0</v>
      </c>
      <c r="AW149" s="20">
        <f>HLOOKUP(B149,'[2]RECIPE ROW'!$A$4:$BK$107,MATCH($AW$3,'[2]RECIPE ROW'!$B$4:$B$107,0))*D149</f>
        <v>0</v>
      </c>
      <c r="AX149" s="20">
        <f>HLOOKUP(B149,'[2]RECIPE ROW'!$A$4:$BK$107,MATCH($AX$3,'[2]RECIPE ROW'!$B$4:$B$107,0))*D149</f>
        <v>0</v>
      </c>
      <c r="AY149" s="20">
        <f>HLOOKUP(B149,'[2]RECIPE ROW'!$A$4:$BK$107,MATCH($AY$3,'[2]RECIPE ROW'!$B$4:$B$107,0))*D149</f>
        <v>0</v>
      </c>
      <c r="AZ149" s="20">
        <f>HLOOKUP(B149,'[2]RECIPE ROW'!$A$4:$BK$107,MATCH($AZ$3,'[2]RECIPE ROW'!$B$4:$B$107,0))*D149</f>
        <v>0</v>
      </c>
      <c r="BA149" s="20">
        <f>HLOOKUP(B149,'[2]RECIPE ROW'!$A$4:$BK$107,MATCH($BA$3,'[2]RECIPE ROW'!$B$4:$B$107,0))*D149</f>
        <v>0</v>
      </c>
      <c r="BB149" s="20">
        <f>HLOOKUP(B149,'[2]RECIPE ROW'!$A$4:$BK$107,MATCH($BB$3,'[2]RECIPE ROW'!$B$4:$B$107,0))*D149</f>
        <v>0</v>
      </c>
      <c r="BC149" s="20">
        <f>HLOOKUP(B149,'[2]RECIPE ROW'!$A$4:$BK$107,MATCH($BC$3,'[2]RECIPE ROW'!$B$4:$B$107,0))*D149</f>
        <v>0</v>
      </c>
      <c r="BD149" s="20">
        <f>HLOOKUP(B149,'[2]RECIPE ROW'!$A$4:$BK$107,MATCH($BD$3,'[2]RECIPE ROW'!$B$4:$B$107,0))*D149</f>
        <v>0</v>
      </c>
      <c r="BE149" s="20">
        <f>HLOOKUP(B149,'[2]RECIPE ROW'!$A$4:$BK$107,MATCH($BE$3,'[2]RECIPE ROW'!$B$4:$B$107,0))*D149</f>
        <v>0</v>
      </c>
      <c r="BF149" s="20">
        <f>HLOOKUP(B149,'[2]RECIPE ROW'!$A$4:$BK$107,MATCH($BF$3,'[2]RECIPE ROW'!$B$4:$B$107,0))*D149</f>
        <v>0</v>
      </c>
      <c r="BG149" s="20">
        <f>HLOOKUP(B149,'[2]RECIPE ROW'!$A$4:$BK$107,MATCH($BG$3,'[2]RECIPE ROW'!$B$4:$B$107,0))*D149</f>
        <v>0</v>
      </c>
      <c r="BH149" s="20">
        <f>HLOOKUP(B149,'[2]RECIPE ROW'!$A$4:$BK$107,MATCH($BH$3,'[2]RECIPE ROW'!$B$4:$B$107,0))*D149</f>
        <v>0</v>
      </c>
    </row>
    <row r="150" spans="1:60" ht="17.25" customHeight="1">
      <c r="A150" s="12">
        <f>+A149+1</f>
        <v>301</v>
      </c>
      <c r="B150" s="16">
        <f>+B149</f>
        <v>43</v>
      </c>
      <c r="C150" s="10" t="str">
        <f>VLOOKUP(A150,'[1]موازنه المبيعات '!$B$5:$R$1200,2,0)</f>
        <v>FETA CANS EXPORT 6 gm</v>
      </c>
      <c r="D150" s="11">
        <f>VLOOKUP(A150,'[1]SALES FORCAST'!$B$4:$O$338,3,0)</f>
        <v>0</v>
      </c>
      <c r="E150" s="20">
        <f>HLOOKUP(B150,'[2]RECIPE ROW'!$A$4:$BK$107,MATCH($E$3,'[2]RECIPE ROW'!$B$4:$B$107,0))*D150</f>
        <v>0</v>
      </c>
      <c r="F150" s="20">
        <f>HLOOKUP(B150,[2]!recipe,MATCH($F$3,'[2]RECIPE ROW'!$B$4:$B$107,0))*D150</f>
        <v>0</v>
      </c>
      <c r="G150" s="20">
        <f>HLOOKUP(B150,'[2]RECIPE ROW'!$A$4:$BK$107,MATCH($G$3,'[2]RECIPE ROW'!$B$4:$B$107,0))*D150</f>
        <v>0</v>
      </c>
      <c r="H150" s="20">
        <f>HLOOKUP(B150,'[2]RECIPE ROW'!$A$4:$BK$107,MATCH($H$3,'[2]RECIPE ROW'!$B$4:$B$107,0))*D150</f>
        <v>0</v>
      </c>
      <c r="I150" s="20">
        <f>HLOOKUP(B150,'[2]RECIPE ROW'!$A$4:$BK$107,MATCH($I$3,'[2]RECIPE ROW'!$B$4:$B$107,0))*D150</f>
        <v>0</v>
      </c>
      <c r="J150" s="20">
        <f>HLOOKUP(B150,'[2]RECIPE ROW'!$A$4:$BK$107,MATCH($J$3,'[2]RECIPE ROW'!$B$4:$B$107,0))*D150</f>
        <v>0</v>
      </c>
      <c r="K150" s="20">
        <f>HLOOKUP(B150,'[2]RECIPE ROW'!$A$4:$BK$107,MATCH($K$3,'[2]RECIPE ROW'!$B$4:$B$107,0))*D150</f>
        <v>0</v>
      </c>
      <c r="L150" s="20">
        <f>HLOOKUP(B150,'[2]RECIPE ROW'!$A$4:$BK$107,MATCH($L$3,'[2]RECIPE ROW'!$B$4:$B$107,0))*D150</f>
        <v>0</v>
      </c>
      <c r="M150" s="20">
        <f>HLOOKUP(B150,'[2]RECIPE ROW'!$A$4:$BK$107,MATCH($M$3,'[2]RECIPE ROW'!$B$4:$B$107,0))*D150</f>
        <v>0</v>
      </c>
      <c r="N150" s="20">
        <f>HLOOKUP(B150,'[2]RECIPE ROW'!$A$4:$BK$107,MATCH($N$3,'[2]RECIPE ROW'!$B$4:$B$107,0))*D150</f>
        <v>0</v>
      </c>
      <c r="O150" s="20">
        <f>HLOOKUP(B150,'[2]RECIPE ROW'!$A$4:$BK$107,MATCH($O$3,'[2]RECIPE ROW'!$B$4:$B$107,0))*D150</f>
        <v>0</v>
      </c>
      <c r="P150" s="20">
        <f>HLOOKUP(B150,'[2]RECIPE ROW'!$A$4:$BK$107,MATCH($P$3,'[2]RECIPE ROW'!$B$4:$B$107,0))*D150</f>
        <v>0</v>
      </c>
      <c r="Q150" s="20">
        <f>HLOOKUP(B150,'[2]RECIPE ROW'!$A$4:$BK$107,MATCH($Q$3,'[2]RECIPE ROW'!$B$4:$B$107,0))*D150</f>
        <v>0</v>
      </c>
      <c r="R150" s="20">
        <f>HLOOKUP(B150,'[2]RECIPE ROW'!$A$4:$BK$107,MATCH($R$3,'[2]RECIPE ROW'!$B$4:$B$107,0))*D150</f>
        <v>0</v>
      </c>
      <c r="S150" s="20">
        <f>HLOOKUP(B150,'[2]RECIPE ROW'!$A$4:$BK$107,MATCH($S$3,'[2]RECIPE ROW'!$B$4:$B$107,0))*D150</f>
        <v>0</v>
      </c>
      <c r="T150" s="20">
        <f>HLOOKUP(B150,'[2]RECIPE ROW'!$A$4:$BK$107,MATCH($T$3,'[2]RECIPE ROW'!$B$4:$B$107,0))*D150</f>
        <v>0</v>
      </c>
      <c r="U150" s="20">
        <f>HLOOKUP(B150,'[2]RECIPE ROW'!$A$4:$BK$107,MATCH($U$3,'[2]RECIPE ROW'!$B$4:$B$107,0))*D150</f>
        <v>0</v>
      </c>
      <c r="V150" s="20">
        <f>HLOOKUP(B150,'[2]RECIPE ROW'!$A$4:$BK$107,MATCH($V$3,'[2]RECIPE ROW'!$B$4:$B$107,0))*D150</f>
        <v>0</v>
      </c>
      <c r="W150" s="20">
        <f>HLOOKUP(B150,'[2]RECIPE ROW'!$A$4:$BK$107,MATCH($W$3,'[2]RECIPE ROW'!$B$4:$B$107,0))*D150</f>
        <v>0</v>
      </c>
      <c r="X150" s="20">
        <f>HLOOKUP(B150,'[2]RECIPE ROW'!$A$4:$BK$107,MATCH($X$3,'[2]RECIPE ROW'!$B$4:$B$107,0))*D150</f>
        <v>0</v>
      </c>
      <c r="Y150" s="20">
        <f>HLOOKUP(B150,'[2]RECIPE ROW'!$A$4:$BK$107,MATCH($Y$3,'[2]RECIPE ROW'!$B$4:$B$107,0))*D150</f>
        <v>0</v>
      </c>
      <c r="Z150" s="20">
        <f>HLOOKUP(B150,'[2]RECIPE ROW'!$A$4:$BK$107,MATCH($Z$3,'[2]RECIPE ROW'!$B$4:$B$107,0))*D150</f>
        <v>0</v>
      </c>
      <c r="AA150" s="20">
        <f>HLOOKUP(B150,'[2]RECIPE ROW'!$A$4:$BK$107,MATCH($AA$3,'[2]RECIPE ROW'!$B$4:$B$107,0))*D150</f>
        <v>0</v>
      </c>
      <c r="AB150" s="20">
        <f>HLOOKUP(B150,'[2]RECIPE ROW'!$A$4:$BK$107,MATCH($AB$3,'[2]RECIPE ROW'!$B$4:$B$107,0))*D150</f>
        <v>0</v>
      </c>
      <c r="AC150" s="20">
        <f>HLOOKUP(B150,'[2]RECIPE ROW'!$A$4:$BK$107,MATCH($AC$3,'[2]RECIPE ROW'!$B$4:$B$107,0))*D150</f>
        <v>0</v>
      </c>
      <c r="AD150" s="20">
        <f>HLOOKUP(B150,'[2]RECIPE ROW'!$A$4:$BK$107,MATCH($AD$3,'[2]RECIPE ROW'!$B$4:$B$107,0))*D150</f>
        <v>0</v>
      </c>
      <c r="AE150" s="20">
        <f>HLOOKUP(B150,'[2]RECIPE ROW'!$A$4:$BK$107,MATCH($AE$3,'[2]RECIPE ROW'!$B$4:$B$107,0))*D150</f>
        <v>0</v>
      </c>
      <c r="AF150" s="20">
        <f>HLOOKUP(B150,'[2]RECIPE ROW'!$A$4:$BK$107,MATCH($AF$3,'[2]RECIPE ROW'!$B$4:$B$107,0))*D150</f>
        <v>0</v>
      </c>
      <c r="AG150" s="20">
        <f>HLOOKUP(B150,'[2]RECIPE ROW'!$A$4:$BK$107,MATCH($AG$3,'[2]RECIPE ROW'!$B$4:$B$107,0))*D150</f>
        <v>0</v>
      </c>
      <c r="AH150" s="20">
        <f>HLOOKUP(B150,'[2]RECIPE ROW'!$A$4:$BK$107,MATCH($AH$3,'[2]RECIPE ROW'!$B$4:$B$107,0))*D150</f>
        <v>0</v>
      </c>
      <c r="AI150" s="20">
        <f>HLOOKUP(B150,'[2]RECIPE ROW'!$A$4:$BK$107,MATCH($AI$3,'[2]RECIPE ROW'!$B$4:$B$107,0))*D150</f>
        <v>0</v>
      </c>
      <c r="AJ150" s="20">
        <f>HLOOKUP(B150,'[2]RECIPE ROW'!$A$4:$BK$107,MATCH($AJ$3,'[2]RECIPE ROW'!$B$4:$B$107,0))*D150</f>
        <v>0</v>
      </c>
      <c r="AK150" s="20">
        <f>HLOOKUP(B150,'[2]RECIPE ROW'!$A$4:$BK$107,MATCH($AK$3,'[2]RECIPE ROW'!$B$4:$B$107,0))*D150</f>
        <v>0</v>
      </c>
      <c r="AL150" s="20">
        <f>HLOOKUP(B150,'[2]RECIPE ROW'!$A$4:$BK$107,MATCH($AL$3,'[2]RECIPE ROW'!$B$4:$B$107,0))*D150</f>
        <v>0</v>
      </c>
      <c r="AM150" s="20">
        <f>HLOOKUP(B150,'[2]RECIPE ROW'!$A$4:$BK$107,MATCH($AM$3,'[2]RECIPE ROW'!$B$4:$B$107,0))*D150</f>
        <v>0</v>
      </c>
      <c r="AN150" s="20">
        <f>HLOOKUP(B150,'[2]RECIPE ROW'!$A$4:$BK$107,MATCH($AN$3,'[2]RECIPE ROW'!$B$4:$B$107,0))*D150</f>
        <v>0</v>
      </c>
      <c r="AO150" s="20">
        <f>HLOOKUP(B150,'[2]RECIPE ROW'!$A$4:$BK$107,MATCH($AO$3,'[2]RECIPE ROW'!$B$4:$B$107,0))*D150</f>
        <v>0</v>
      </c>
      <c r="AP150" s="20">
        <f>HLOOKUP(B150,'[2]RECIPE ROW'!$A$4:$BK$107,MATCH($AP$3,'[2]RECIPE ROW'!$B$4:$B$107,0))*D150</f>
        <v>0</v>
      </c>
      <c r="AQ150" s="20">
        <f>HLOOKUP(B150,'[2]RECIPE ROW'!$A$4:$BK$107,MATCH($AQ$3,'[2]RECIPE ROW'!$B$4:$B$107,0))*D150</f>
        <v>0</v>
      </c>
      <c r="AR150" s="20">
        <f>HLOOKUP(B150,'[2]RECIPE ROW'!$A$4:$BK$107,MATCH($AR$3,'[2]RECIPE ROW'!$B$4:$B$107,0))*D150</f>
        <v>0</v>
      </c>
      <c r="AS150" s="20">
        <f>HLOOKUP(B150,'[2]RECIPE ROW'!$A$4:$BK$107,MATCH($AS$3,'[2]RECIPE ROW'!$B$4:$B$107,0))*D150</f>
        <v>0</v>
      </c>
      <c r="AT150" s="20">
        <f>HLOOKUP(B150,'[2]RECIPE ROW'!$A$4:$BK$107,MATCH($AT$3,'[2]RECIPE ROW'!$B$4:$B$107,0))*D150</f>
        <v>0</v>
      </c>
      <c r="AU150" s="20">
        <f>HLOOKUP(B150,'[2]RECIPE ROW'!$A$4:$BK$107,MATCH($AU$3,'[2]RECIPE ROW'!$B$4:$B$107,0))*D150</f>
        <v>0</v>
      </c>
      <c r="AV150" s="20">
        <f>HLOOKUP(B150,'[2]RECIPE ROW'!$A$4:$BK$107,MATCH($AV$3,'[2]RECIPE ROW'!$B$4:$B$107,0))*D150</f>
        <v>0</v>
      </c>
      <c r="AW150" s="20">
        <f>HLOOKUP(B150,'[2]RECIPE ROW'!$A$4:$BK$107,MATCH($AW$3,'[2]RECIPE ROW'!$B$4:$B$107,0))*D150</f>
        <v>0</v>
      </c>
      <c r="AX150" s="20">
        <f>HLOOKUP(B150,'[2]RECIPE ROW'!$A$4:$BK$107,MATCH($AX$3,'[2]RECIPE ROW'!$B$4:$B$107,0))*D150</f>
        <v>0</v>
      </c>
      <c r="AY150" s="20">
        <f>HLOOKUP(B150,'[2]RECIPE ROW'!$A$4:$BK$107,MATCH($AY$3,'[2]RECIPE ROW'!$B$4:$B$107,0))*D150</f>
        <v>0</v>
      </c>
      <c r="AZ150" s="20">
        <f>HLOOKUP(B150,'[2]RECIPE ROW'!$A$4:$BK$107,MATCH($AZ$3,'[2]RECIPE ROW'!$B$4:$B$107,0))*D150</f>
        <v>0</v>
      </c>
      <c r="BA150" s="20">
        <f>HLOOKUP(B150,'[2]RECIPE ROW'!$A$4:$BK$107,MATCH($BA$3,'[2]RECIPE ROW'!$B$4:$B$107,0))*D150</f>
        <v>0</v>
      </c>
      <c r="BB150" s="20">
        <f>HLOOKUP(B150,'[2]RECIPE ROW'!$A$4:$BK$107,MATCH($BB$3,'[2]RECIPE ROW'!$B$4:$B$107,0))*D150</f>
        <v>0</v>
      </c>
      <c r="BC150" s="20">
        <f>HLOOKUP(B150,'[2]RECIPE ROW'!$A$4:$BK$107,MATCH($BC$3,'[2]RECIPE ROW'!$B$4:$B$107,0))*D150</f>
        <v>0</v>
      </c>
      <c r="BD150" s="20">
        <f>HLOOKUP(B150,'[2]RECIPE ROW'!$A$4:$BK$107,MATCH($BD$3,'[2]RECIPE ROW'!$B$4:$B$107,0))*D150</f>
        <v>0</v>
      </c>
      <c r="BE150" s="20">
        <f>HLOOKUP(B150,'[2]RECIPE ROW'!$A$4:$BK$107,MATCH($BE$3,'[2]RECIPE ROW'!$B$4:$B$107,0))*D150</f>
        <v>0</v>
      </c>
      <c r="BF150" s="20">
        <f>HLOOKUP(B150,'[2]RECIPE ROW'!$A$4:$BK$107,MATCH($BF$3,'[2]RECIPE ROW'!$B$4:$B$107,0))*D150</f>
        <v>0</v>
      </c>
      <c r="BG150" s="20">
        <f>HLOOKUP(B150,'[2]RECIPE ROW'!$A$4:$BK$107,MATCH($BG$3,'[2]RECIPE ROW'!$B$4:$B$107,0))*D150</f>
        <v>0</v>
      </c>
      <c r="BH150" s="20">
        <f>HLOOKUP(B150,'[2]RECIPE ROW'!$A$4:$BK$107,MATCH($BH$3,'[2]RECIPE ROW'!$B$4:$B$107,0))*D150</f>
        <v>0</v>
      </c>
    </row>
    <row r="151" spans="1:60" ht="17.25" customHeight="1">
      <c r="A151" s="12">
        <f>+A150+1</f>
        <v>302</v>
      </c>
      <c r="B151" s="12">
        <v>1000</v>
      </c>
      <c r="C151" s="10">
        <f>VLOOKUP(A151,'[1]موازنه المبيعات '!$B$5:$R$1200,2,0)</f>
        <v>0</v>
      </c>
      <c r="D151" s="11">
        <f>VLOOKUP(A151,'[1]SALES FORCAST'!$B$4:$O$338,3,0)</f>
        <v>0</v>
      </c>
      <c r="E151" s="20">
        <f>HLOOKUP(B151,'[2]RECIPE ROW'!$A$4:$BK$107,MATCH($E$3,'[2]RECIPE ROW'!$B$4:$B$107,0))*D151</f>
        <v>0</v>
      </c>
      <c r="F151" s="20">
        <f>HLOOKUP(B151,[2]!recipe,MATCH($F$3,'[2]RECIPE ROW'!$B$4:$B$107,0))*D151</f>
        <v>0</v>
      </c>
      <c r="G151" s="20">
        <f>HLOOKUP(B151,'[2]RECIPE ROW'!$A$4:$BK$107,MATCH($G$3,'[2]RECIPE ROW'!$B$4:$B$107,0))*D151</f>
        <v>0</v>
      </c>
      <c r="H151" s="20">
        <f>HLOOKUP(B151,'[2]RECIPE ROW'!$A$4:$BK$107,MATCH($H$3,'[2]RECIPE ROW'!$B$4:$B$107,0))*D151</f>
        <v>0</v>
      </c>
      <c r="I151" s="20">
        <f>HLOOKUP(B151,'[2]RECIPE ROW'!$A$4:$BK$107,MATCH($I$3,'[2]RECIPE ROW'!$B$4:$B$107,0))*D151</f>
        <v>0</v>
      </c>
      <c r="J151" s="20">
        <f>HLOOKUP(B151,'[2]RECIPE ROW'!$A$4:$BK$107,MATCH($J$3,'[2]RECIPE ROW'!$B$4:$B$107,0))*D151</f>
        <v>0</v>
      </c>
      <c r="K151" s="20">
        <f>HLOOKUP(B151,'[2]RECIPE ROW'!$A$4:$BK$107,MATCH($K$3,'[2]RECIPE ROW'!$B$4:$B$107,0))*D151</f>
        <v>0</v>
      </c>
      <c r="L151" s="20">
        <f>HLOOKUP(B151,'[2]RECIPE ROW'!$A$4:$BK$107,MATCH($L$3,'[2]RECIPE ROW'!$B$4:$B$107,0))*D151</f>
        <v>0</v>
      </c>
      <c r="M151" s="20">
        <f>HLOOKUP(B151,'[2]RECIPE ROW'!$A$4:$BK$107,MATCH($M$3,'[2]RECIPE ROW'!$B$4:$B$107,0))*D151</f>
        <v>0</v>
      </c>
      <c r="N151" s="20">
        <f>HLOOKUP(B151,'[2]RECIPE ROW'!$A$4:$BK$107,MATCH($N$3,'[2]RECIPE ROW'!$B$4:$B$107,0))*D151</f>
        <v>0</v>
      </c>
      <c r="O151" s="20">
        <f>HLOOKUP(B151,'[2]RECIPE ROW'!$A$4:$BK$107,MATCH($O$3,'[2]RECIPE ROW'!$B$4:$B$107,0))*D151</f>
        <v>0</v>
      </c>
      <c r="P151" s="20">
        <f>HLOOKUP(B151,'[2]RECIPE ROW'!$A$4:$BK$107,MATCH($P$3,'[2]RECIPE ROW'!$B$4:$B$107,0))*D151</f>
        <v>0</v>
      </c>
      <c r="Q151" s="20">
        <f>HLOOKUP(B151,'[2]RECIPE ROW'!$A$4:$BK$107,MATCH($Q$3,'[2]RECIPE ROW'!$B$4:$B$107,0))*D151</f>
        <v>0</v>
      </c>
      <c r="R151" s="20">
        <f>HLOOKUP(B151,'[2]RECIPE ROW'!$A$4:$BK$107,MATCH($R$3,'[2]RECIPE ROW'!$B$4:$B$107,0))*D151</f>
        <v>0</v>
      </c>
      <c r="S151" s="20">
        <f>HLOOKUP(B151,'[2]RECIPE ROW'!$A$4:$BK$107,MATCH($S$3,'[2]RECIPE ROW'!$B$4:$B$107,0))*D151</f>
        <v>0</v>
      </c>
      <c r="T151" s="20">
        <f>HLOOKUP(B151,'[2]RECIPE ROW'!$A$4:$BK$107,MATCH($T$3,'[2]RECIPE ROW'!$B$4:$B$107,0))*D151</f>
        <v>0</v>
      </c>
      <c r="U151" s="20">
        <f>HLOOKUP(B151,'[2]RECIPE ROW'!$A$4:$BK$107,MATCH($U$3,'[2]RECIPE ROW'!$B$4:$B$107,0))*D151</f>
        <v>0</v>
      </c>
      <c r="V151" s="20">
        <f>HLOOKUP(B151,'[2]RECIPE ROW'!$A$4:$BK$107,MATCH($V$3,'[2]RECIPE ROW'!$B$4:$B$107,0))*D151</f>
        <v>0</v>
      </c>
      <c r="W151" s="20">
        <f>HLOOKUP(B151,'[2]RECIPE ROW'!$A$4:$BK$107,MATCH($W$3,'[2]RECIPE ROW'!$B$4:$B$107,0))*D151</f>
        <v>0</v>
      </c>
      <c r="X151" s="20">
        <f>HLOOKUP(B151,'[2]RECIPE ROW'!$A$4:$BK$107,MATCH($X$3,'[2]RECIPE ROW'!$B$4:$B$107,0))*D151</f>
        <v>0</v>
      </c>
      <c r="Y151" s="20">
        <f>HLOOKUP(B151,'[2]RECIPE ROW'!$A$4:$BK$107,MATCH($Y$3,'[2]RECIPE ROW'!$B$4:$B$107,0))*D151</f>
        <v>0</v>
      </c>
      <c r="Z151" s="20">
        <f>HLOOKUP(B151,'[2]RECIPE ROW'!$A$4:$BK$107,MATCH($Z$3,'[2]RECIPE ROW'!$B$4:$B$107,0))*D151</f>
        <v>0</v>
      </c>
      <c r="AA151" s="20">
        <f>HLOOKUP(B151,'[2]RECIPE ROW'!$A$4:$BK$107,MATCH($AA$3,'[2]RECIPE ROW'!$B$4:$B$107,0))*D151</f>
        <v>0</v>
      </c>
      <c r="AB151" s="20">
        <f>HLOOKUP(B151,'[2]RECIPE ROW'!$A$4:$BK$107,MATCH($AB$3,'[2]RECIPE ROW'!$B$4:$B$107,0))*D151</f>
        <v>0</v>
      </c>
      <c r="AC151" s="20">
        <f>HLOOKUP(B151,'[2]RECIPE ROW'!$A$4:$BK$107,MATCH($AC$3,'[2]RECIPE ROW'!$B$4:$B$107,0))*D151</f>
        <v>0</v>
      </c>
      <c r="AD151" s="20">
        <f>HLOOKUP(B151,'[2]RECIPE ROW'!$A$4:$BK$107,MATCH($AD$3,'[2]RECIPE ROW'!$B$4:$B$107,0))*D151</f>
        <v>0</v>
      </c>
      <c r="AE151" s="20">
        <f>HLOOKUP(B151,'[2]RECIPE ROW'!$A$4:$BK$107,MATCH($AE$3,'[2]RECIPE ROW'!$B$4:$B$107,0))*D151</f>
        <v>0</v>
      </c>
      <c r="AF151" s="20">
        <f>HLOOKUP(B151,'[2]RECIPE ROW'!$A$4:$BK$107,MATCH($AF$3,'[2]RECIPE ROW'!$B$4:$B$107,0))*D151</f>
        <v>0</v>
      </c>
      <c r="AG151" s="20">
        <f>HLOOKUP(B151,'[2]RECIPE ROW'!$A$4:$BK$107,MATCH($AG$3,'[2]RECIPE ROW'!$B$4:$B$107,0))*D151</f>
        <v>0</v>
      </c>
      <c r="AH151" s="20">
        <f>HLOOKUP(B151,'[2]RECIPE ROW'!$A$4:$BK$107,MATCH($AH$3,'[2]RECIPE ROW'!$B$4:$B$107,0))*D151</f>
        <v>0</v>
      </c>
      <c r="AI151" s="20">
        <f>HLOOKUP(B151,'[2]RECIPE ROW'!$A$4:$BK$107,MATCH($AI$3,'[2]RECIPE ROW'!$B$4:$B$107,0))*D151</f>
        <v>0</v>
      </c>
      <c r="AJ151" s="20">
        <f>HLOOKUP(B151,'[2]RECIPE ROW'!$A$4:$BK$107,MATCH($AJ$3,'[2]RECIPE ROW'!$B$4:$B$107,0))*D151</f>
        <v>0</v>
      </c>
      <c r="AK151" s="20">
        <f>HLOOKUP(B151,'[2]RECIPE ROW'!$A$4:$BK$107,MATCH($AK$3,'[2]RECIPE ROW'!$B$4:$B$107,0))*D151</f>
        <v>0</v>
      </c>
      <c r="AL151" s="20">
        <f>HLOOKUP(B151,'[2]RECIPE ROW'!$A$4:$BK$107,MATCH($AL$3,'[2]RECIPE ROW'!$B$4:$B$107,0))*D151</f>
        <v>0</v>
      </c>
      <c r="AM151" s="20">
        <f>HLOOKUP(B151,'[2]RECIPE ROW'!$A$4:$BK$107,MATCH($AM$3,'[2]RECIPE ROW'!$B$4:$B$107,0))*D151</f>
        <v>0</v>
      </c>
      <c r="AN151" s="20">
        <f>HLOOKUP(B151,'[2]RECIPE ROW'!$A$4:$BK$107,MATCH($AN$3,'[2]RECIPE ROW'!$B$4:$B$107,0))*D151</f>
        <v>0</v>
      </c>
      <c r="AO151" s="20">
        <f>HLOOKUP(B151,'[2]RECIPE ROW'!$A$4:$BK$107,MATCH($AO$3,'[2]RECIPE ROW'!$B$4:$B$107,0))*D151</f>
        <v>0</v>
      </c>
      <c r="AP151" s="20">
        <f>HLOOKUP(B151,'[2]RECIPE ROW'!$A$4:$BK$107,MATCH($AP$3,'[2]RECIPE ROW'!$B$4:$B$107,0))*D151</f>
        <v>0</v>
      </c>
      <c r="AQ151" s="20">
        <f>HLOOKUP(B151,'[2]RECIPE ROW'!$A$4:$BK$107,MATCH($AQ$3,'[2]RECIPE ROW'!$B$4:$B$107,0))*D151</f>
        <v>0</v>
      </c>
      <c r="AR151" s="20">
        <f>HLOOKUP(B151,'[2]RECIPE ROW'!$A$4:$BK$107,MATCH($AR$3,'[2]RECIPE ROW'!$B$4:$B$107,0))*D151</f>
        <v>0</v>
      </c>
      <c r="AS151" s="20">
        <f>HLOOKUP(B151,'[2]RECIPE ROW'!$A$4:$BK$107,MATCH($AS$3,'[2]RECIPE ROW'!$B$4:$B$107,0))*D151</f>
        <v>0</v>
      </c>
      <c r="AT151" s="20">
        <f>HLOOKUP(B151,'[2]RECIPE ROW'!$A$4:$BK$107,MATCH($AT$3,'[2]RECIPE ROW'!$B$4:$B$107,0))*D151</f>
        <v>0</v>
      </c>
      <c r="AU151" s="20">
        <f>HLOOKUP(B151,'[2]RECIPE ROW'!$A$4:$BK$107,MATCH($AU$3,'[2]RECIPE ROW'!$B$4:$B$107,0))*D151</f>
        <v>0</v>
      </c>
      <c r="AV151" s="20">
        <f>HLOOKUP(B151,'[2]RECIPE ROW'!$A$4:$BK$107,MATCH($AV$3,'[2]RECIPE ROW'!$B$4:$B$107,0))*D151</f>
        <v>0</v>
      </c>
      <c r="AW151" s="20">
        <f>HLOOKUP(B151,'[2]RECIPE ROW'!$A$4:$BK$107,MATCH($AW$3,'[2]RECIPE ROW'!$B$4:$B$107,0))*D151</f>
        <v>0</v>
      </c>
      <c r="AX151" s="20">
        <f>HLOOKUP(B151,'[2]RECIPE ROW'!$A$4:$BK$107,MATCH($AX$3,'[2]RECIPE ROW'!$B$4:$B$107,0))*D151</f>
        <v>0</v>
      </c>
      <c r="AY151" s="20">
        <f>HLOOKUP(B151,'[2]RECIPE ROW'!$A$4:$BK$107,MATCH($AY$3,'[2]RECIPE ROW'!$B$4:$B$107,0))*D151</f>
        <v>0</v>
      </c>
      <c r="AZ151" s="20">
        <f>HLOOKUP(B151,'[2]RECIPE ROW'!$A$4:$BK$107,MATCH($AZ$3,'[2]RECIPE ROW'!$B$4:$B$107,0))*D151</f>
        <v>0</v>
      </c>
      <c r="BA151" s="20">
        <f>HLOOKUP(B151,'[2]RECIPE ROW'!$A$4:$BK$107,MATCH($BA$3,'[2]RECIPE ROW'!$B$4:$B$107,0))*D151</f>
        <v>0</v>
      </c>
      <c r="BB151" s="20">
        <f>HLOOKUP(B151,'[2]RECIPE ROW'!$A$4:$BK$107,MATCH($BB$3,'[2]RECIPE ROW'!$B$4:$B$107,0))*D151</f>
        <v>0</v>
      </c>
      <c r="BC151" s="20">
        <f>HLOOKUP(B151,'[2]RECIPE ROW'!$A$4:$BK$107,MATCH($BC$3,'[2]RECIPE ROW'!$B$4:$B$107,0))*D151</f>
        <v>0</v>
      </c>
      <c r="BD151" s="20">
        <f>HLOOKUP(B151,'[2]RECIPE ROW'!$A$4:$BK$107,MATCH($BD$3,'[2]RECIPE ROW'!$B$4:$B$107,0))*D151</f>
        <v>0</v>
      </c>
      <c r="BE151" s="20">
        <f>HLOOKUP(B151,'[2]RECIPE ROW'!$A$4:$BK$107,MATCH($BE$3,'[2]RECIPE ROW'!$B$4:$B$107,0))*D151</f>
        <v>0</v>
      </c>
      <c r="BF151" s="20">
        <f>HLOOKUP(B151,'[2]RECIPE ROW'!$A$4:$BK$107,MATCH($BF$3,'[2]RECIPE ROW'!$B$4:$B$107,0))*D151</f>
        <v>0</v>
      </c>
      <c r="BG151" s="20">
        <f>HLOOKUP(B151,'[2]RECIPE ROW'!$A$4:$BK$107,MATCH($BG$3,'[2]RECIPE ROW'!$B$4:$B$107,0))*D151</f>
        <v>0</v>
      </c>
      <c r="BH151" s="20">
        <f>HLOOKUP(B151,'[2]RECIPE ROW'!$A$4:$BK$107,MATCH($BH$3,'[2]RECIPE ROW'!$B$4:$B$107,0))*D151</f>
        <v>0</v>
      </c>
    </row>
    <row r="152" spans="1:60" ht="17.25" customHeight="1">
      <c r="A152" s="12">
        <f t="shared" ref="A152:A215" si="0">+A151+1</f>
        <v>303</v>
      </c>
      <c r="B152" s="12">
        <v>1000</v>
      </c>
      <c r="C152" s="10">
        <f>VLOOKUP(A152,'[1]موازنه المبيعات '!$B$5:$R$1200,2,0)</f>
        <v>0</v>
      </c>
      <c r="D152" s="11">
        <f>VLOOKUP(A152,'[1]SALES FORCAST'!$B$4:$O$338,3,0)</f>
        <v>0</v>
      </c>
      <c r="E152" s="20">
        <f>HLOOKUP(B152,'[2]RECIPE ROW'!$A$4:$BK$107,MATCH($E$3,'[2]RECIPE ROW'!$B$4:$B$107,0))*D152</f>
        <v>0</v>
      </c>
      <c r="F152" s="20">
        <f>HLOOKUP(B152,[2]!recipe,MATCH($F$3,'[2]RECIPE ROW'!$B$4:$B$107,0))*D152</f>
        <v>0</v>
      </c>
      <c r="G152" s="20">
        <f>HLOOKUP(B152,'[2]RECIPE ROW'!$A$4:$BK$107,MATCH($G$3,'[2]RECIPE ROW'!$B$4:$B$107,0))*D152</f>
        <v>0</v>
      </c>
      <c r="H152" s="20">
        <f>HLOOKUP(B152,'[2]RECIPE ROW'!$A$4:$BK$107,MATCH($H$3,'[2]RECIPE ROW'!$B$4:$B$107,0))*D152</f>
        <v>0</v>
      </c>
      <c r="I152" s="20">
        <f>HLOOKUP(B152,'[2]RECIPE ROW'!$A$4:$BK$107,MATCH($I$3,'[2]RECIPE ROW'!$B$4:$B$107,0))*D152</f>
        <v>0</v>
      </c>
      <c r="J152" s="20">
        <f>HLOOKUP(B152,'[2]RECIPE ROW'!$A$4:$BK$107,MATCH($J$3,'[2]RECIPE ROW'!$B$4:$B$107,0))*D152</f>
        <v>0</v>
      </c>
      <c r="K152" s="20">
        <f>HLOOKUP(B152,'[2]RECIPE ROW'!$A$4:$BK$107,MATCH($K$3,'[2]RECIPE ROW'!$B$4:$B$107,0))*D152</f>
        <v>0</v>
      </c>
      <c r="L152" s="20">
        <f>HLOOKUP(B152,'[2]RECIPE ROW'!$A$4:$BK$107,MATCH($L$3,'[2]RECIPE ROW'!$B$4:$B$107,0))*D152</f>
        <v>0</v>
      </c>
      <c r="M152" s="20">
        <f>HLOOKUP(B152,'[2]RECIPE ROW'!$A$4:$BK$107,MATCH($M$3,'[2]RECIPE ROW'!$B$4:$B$107,0))*D152</f>
        <v>0</v>
      </c>
      <c r="N152" s="20">
        <f>HLOOKUP(B152,'[2]RECIPE ROW'!$A$4:$BK$107,MATCH($N$3,'[2]RECIPE ROW'!$B$4:$B$107,0))*D152</f>
        <v>0</v>
      </c>
      <c r="O152" s="20">
        <f>HLOOKUP(B152,'[2]RECIPE ROW'!$A$4:$BK$107,MATCH($O$3,'[2]RECIPE ROW'!$B$4:$B$107,0))*D152</f>
        <v>0</v>
      </c>
      <c r="P152" s="20">
        <f>HLOOKUP(B152,'[2]RECIPE ROW'!$A$4:$BK$107,MATCH($P$3,'[2]RECIPE ROW'!$B$4:$B$107,0))*D152</f>
        <v>0</v>
      </c>
      <c r="Q152" s="20">
        <f>HLOOKUP(B152,'[2]RECIPE ROW'!$A$4:$BK$107,MATCH($Q$3,'[2]RECIPE ROW'!$B$4:$B$107,0))*D152</f>
        <v>0</v>
      </c>
      <c r="R152" s="20">
        <f>HLOOKUP(B152,'[2]RECIPE ROW'!$A$4:$BK$107,MATCH($R$3,'[2]RECIPE ROW'!$B$4:$B$107,0))*D152</f>
        <v>0</v>
      </c>
      <c r="S152" s="20">
        <f>HLOOKUP(B152,'[2]RECIPE ROW'!$A$4:$BK$107,MATCH($S$3,'[2]RECIPE ROW'!$B$4:$B$107,0))*D152</f>
        <v>0</v>
      </c>
      <c r="T152" s="20">
        <f>HLOOKUP(B152,'[2]RECIPE ROW'!$A$4:$BK$107,MATCH($T$3,'[2]RECIPE ROW'!$B$4:$B$107,0))*D152</f>
        <v>0</v>
      </c>
      <c r="U152" s="20">
        <f>HLOOKUP(B152,'[2]RECIPE ROW'!$A$4:$BK$107,MATCH($U$3,'[2]RECIPE ROW'!$B$4:$B$107,0))*D152</f>
        <v>0</v>
      </c>
      <c r="V152" s="20">
        <f>HLOOKUP(B152,'[2]RECIPE ROW'!$A$4:$BK$107,MATCH($V$3,'[2]RECIPE ROW'!$B$4:$B$107,0))*D152</f>
        <v>0</v>
      </c>
      <c r="W152" s="20">
        <f>HLOOKUP(B152,'[2]RECIPE ROW'!$A$4:$BK$107,MATCH($W$3,'[2]RECIPE ROW'!$B$4:$B$107,0))*D152</f>
        <v>0</v>
      </c>
      <c r="X152" s="20">
        <f>HLOOKUP(B152,'[2]RECIPE ROW'!$A$4:$BK$107,MATCH($X$3,'[2]RECIPE ROW'!$B$4:$B$107,0))*D152</f>
        <v>0</v>
      </c>
      <c r="Y152" s="20">
        <f>HLOOKUP(B152,'[2]RECIPE ROW'!$A$4:$BK$107,MATCH($Y$3,'[2]RECIPE ROW'!$B$4:$B$107,0))*D152</f>
        <v>0</v>
      </c>
      <c r="Z152" s="20">
        <f>HLOOKUP(B152,'[2]RECIPE ROW'!$A$4:$BK$107,MATCH($Z$3,'[2]RECIPE ROW'!$B$4:$B$107,0))*D152</f>
        <v>0</v>
      </c>
      <c r="AA152" s="20">
        <f>HLOOKUP(B152,'[2]RECIPE ROW'!$A$4:$BK$107,MATCH($AA$3,'[2]RECIPE ROW'!$B$4:$B$107,0))*D152</f>
        <v>0</v>
      </c>
      <c r="AB152" s="20">
        <f>HLOOKUP(B152,'[2]RECIPE ROW'!$A$4:$BK$107,MATCH($AB$3,'[2]RECIPE ROW'!$B$4:$B$107,0))*D152</f>
        <v>0</v>
      </c>
      <c r="AC152" s="20">
        <f>HLOOKUP(B152,'[2]RECIPE ROW'!$A$4:$BK$107,MATCH($AC$3,'[2]RECIPE ROW'!$B$4:$B$107,0))*D152</f>
        <v>0</v>
      </c>
      <c r="AD152" s="20">
        <f>HLOOKUP(B152,'[2]RECIPE ROW'!$A$4:$BK$107,MATCH($AD$3,'[2]RECIPE ROW'!$B$4:$B$107,0))*D152</f>
        <v>0</v>
      </c>
      <c r="AE152" s="20">
        <f>HLOOKUP(B152,'[2]RECIPE ROW'!$A$4:$BK$107,MATCH($AE$3,'[2]RECIPE ROW'!$B$4:$B$107,0))*D152</f>
        <v>0</v>
      </c>
      <c r="AF152" s="20">
        <f>HLOOKUP(B152,'[2]RECIPE ROW'!$A$4:$BK$107,MATCH($AF$3,'[2]RECIPE ROW'!$B$4:$B$107,0))*D152</f>
        <v>0</v>
      </c>
      <c r="AG152" s="20">
        <f>HLOOKUP(B152,'[2]RECIPE ROW'!$A$4:$BK$107,MATCH($AG$3,'[2]RECIPE ROW'!$B$4:$B$107,0))*D152</f>
        <v>0</v>
      </c>
      <c r="AH152" s="20">
        <f>HLOOKUP(B152,'[2]RECIPE ROW'!$A$4:$BK$107,MATCH($AH$3,'[2]RECIPE ROW'!$B$4:$B$107,0))*D152</f>
        <v>0</v>
      </c>
      <c r="AI152" s="20">
        <f>HLOOKUP(B152,'[2]RECIPE ROW'!$A$4:$BK$107,MATCH($AI$3,'[2]RECIPE ROW'!$B$4:$B$107,0))*D152</f>
        <v>0</v>
      </c>
      <c r="AJ152" s="20">
        <f>HLOOKUP(B152,'[2]RECIPE ROW'!$A$4:$BK$107,MATCH($AJ$3,'[2]RECIPE ROW'!$B$4:$B$107,0))*D152</f>
        <v>0</v>
      </c>
      <c r="AK152" s="20">
        <f>HLOOKUP(B152,'[2]RECIPE ROW'!$A$4:$BK$107,MATCH($AK$3,'[2]RECIPE ROW'!$B$4:$B$107,0))*D152</f>
        <v>0</v>
      </c>
      <c r="AL152" s="20">
        <f>HLOOKUP(B152,'[2]RECIPE ROW'!$A$4:$BK$107,MATCH($AL$3,'[2]RECIPE ROW'!$B$4:$B$107,0))*D152</f>
        <v>0</v>
      </c>
      <c r="AM152" s="20">
        <f>HLOOKUP(B152,'[2]RECIPE ROW'!$A$4:$BK$107,MATCH($AM$3,'[2]RECIPE ROW'!$B$4:$B$107,0))*D152</f>
        <v>0</v>
      </c>
      <c r="AN152" s="20">
        <f>HLOOKUP(B152,'[2]RECIPE ROW'!$A$4:$BK$107,MATCH($AN$3,'[2]RECIPE ROW'!$B$4:$B$107,0))*D152</f>
        <v>0</v>
      </c>
      <c r="AO152" s="20">
        <f>HLOOKUP(B152,'[2]RECIPE ROW'!$A$4:$BK$107,MATCH($AO$3,'[2]RECIPE ROW'!$B$4:$B$107,0))*D152</f>
        <v>0</v>
      </c>
      <c r="AP152" s="20">
        <f>HLOOKUP(B152,'[2]RECIPE ROW'!$A$4:$BK$107,MATCH($AP$3,'[2]RECIPE ROW'!$B$4:$B$107,0))*D152</f>
        <v>0</v>
      </c>
      <c r="AQ152" s="20">
        <f>HLOOKUP(B152,'[2]RECIPE ROW'!$A$4:$BK$107,MATCH($AQ$3,'[2]RECIPE ROW'!$B$4:$B$107,0))*D152</f>
        <v>0</v>
      </c>
      <c r="AR152" s="20">
        <f>HLOOKUP(B152,'[2]RECIPE ROW'!$A$4:$BK$107,MATCH($AR$3,'[2]RECIPE ROW'!$B$4:$B$107,0))*D152</f>
        <v>0</v>
      </c>
      <c r="AS152" s="20">
        <f>HLOOKUP(B152,'[2]RECIPE ROW'!$A$4:$BK$107,MATCH($AS$3,'[2]RECIPE ROW'!$B$4:$B$107,0))*D152</f>
        <v>0</v>
      </c>
      <c r="AT152" s="20">
        <f>HLOOKUP(B152,'[2]RECIPE ROW'!$A$4:$BK$107,MATCH($AT$3,'[2]RECIPE ROW'!$B$4:$B$107,0))*D152</f>
        <v>0</v>
      </c>
      <c r="AU152" s="20">
        <f>HLOOKUP(B152,'[2]RECIPE ROW'!$A$4:$BK$107,MATCH($AU$3,'[2]RECIPE ROW'!$B$4:$B$107,0))*D152</f>
        <v>0</v>
      </c>
      <c r="AV152" s="20">
        <f>HLOOKUP(B152,'[2]RECIPE ROW'!$A$4:$BK$107,MATCH($AV$3,'[2]RECIPE ROW'!$B$4:$B$107,0))*D152</f>
        <v>0</v>
      </c>
      <c r="AW152" s="20">
        <f>HLOOKUP(B152,'[2]RECIPE ROW'!$A$4:$BK$107,MATCH($AW$3,'[2]RECIPE ROW'!$B$4:$B$107,0))*D152</f>
        <v>0</v>
      </c>
      <c r="AX152" s="20">
        <f>HLOOKUP(B152,'[2]RECIPE ROW'!$A$4:$BK$107,MATCH($AX$3,'[2]RECIPE ROW'!$B$4:$B$107,0))*D152</f>
        <v>0</v>
      </c>
      <c r="AY152" s="20">
        <f>HLOOKUP(B152,'[2]RECIPE ROW'!$A$4:$BK$107,MATCH($AY$3,'[2]RECIPE ROW'!$B$4:$B$107,0))*D152</f>
        <v>0</v>
      </c>
      <c r="AZ152" s="20">
        <f>HLOOKUP(B152,'[2]RECIPE ROW'!$A$4:$BK$107,MATCH($AZ$3,'[2]RECIPE ROW'!$B$4:$B$107,0))*D152</f>
        <v>0</v>
      </c>
      <c r="BA152" s="20">
        <f>HLOOKUP(B152,'[2]RECIPE ROW'!$A$4:$BK$107,MATCH($BA$3,'[2]RECIPE ROW'!$B$4:$B$107,0))*D152</f>
        <v>0</v>
      </c>
      <c r="BB152" s="20">
        <f>HLOOKUP(B152,'[2]RECIPE ROW'!$A$4:$BK$107,MATCH($BB$3,'[2]RECIPE ROW'!$B$4:$B$107,0))*D152</f>
        <v>0</v>
      </c>
      <c r="BC152" s="20">
        <f>HLOOKUP(B152,'[2]RECIPE ROW'!$A$4:$BK$107,MATCH($BC$3,'[2]RECIPE ROW'!$B$4:$B$107,0))*D152</f>
        <v>0</v>
      </c>
      <c r="BD152" s="20">
        <f>HLOOKUP(B152,'[2]RECIPE ROW'!$A$4:$BK$107,MATCH($BD$3,'[2]RECIPE ROW'!$B$4:$B$107,0))*D152</f>
        <v>0</v>
      </c>
      <c r="BE152" s="20">
        <f>HLOOKUP(B152,'[2]RECIPE ROW'!$A$4:$BK$107,MATCH($BE$3,'[2]RECIPE ROW'!$B$4:$B$107,0))*D152</f>
        <v>0</v>
      </c>
      <c r="BF152" s="20">
        <f>HLOOKUP(B152,'[2]RECIPE ROW'!$A$4:$BK$107,MATCH($BF$3,'[2]RECIPE ROW'!$B$4:$B$107,0))*D152</f>
        <v>0</v>
      </c>
      <c r="BG152" s="20">
        <f>HLOOKUP(B152,'[2]RECIPE ROW'!$A$4:$BK$107,MATCH($BG$3,'[2]RECIPE ROW'!$B$4:$B$107,0))*D152</f>
        <v>0</v>
      </c>
      <c r="BH152" s="20">
        <f>HLOOKUP(B152,'[2]RECIPE ROW'!$A$4:$BK$107,MATCH($BH$3,'[2]RECIPE ROW'!$B$4:$B$107,0))*D152</f>
        <v>0</v>
      </c>
    </row>
    <row r="153" spans="1:60" ht="17.25" customHeight="1">
      <c r="A153" s="12">
        <f t="shared" si="0"/>
        <v>304</v>
      </c>
      <c r="B153" s="12">
        <v>1000</v>
      </c>
      <c r="C153" s="10">
        <f>VLOOKUP(A153,'[1]موازنه المبيعات '!$B$5:$R$1200,2,0)</f>
        <v>0</v>
      </c>
      <c r="D153" s="11">
        <f>VLOOKUP(A153,'[1]SALES FORCAST'!$B$4:$O$338,3,0)</f>
        <v>0</v>
      </c>
      <c r="E153" s="20">
        <f>HLOOKUP(B153,'[2]RECIPE ROW'!$A$4:$BK$107,MATCH($E$3,'[2]RECIPE ROW'!$B$4:$B$107,0))*D153</f>
        <v>0</v>
      </c>
      <c r="F153" s="20">
        <f>HLOOKUP(B153,[2]!recipe,MATCH($F$3,'[2]RECIPE ROW'!$B$4:$B$107,0))*D153</f>
        <v>0</v>
      </c>
      <c r="G153" s="20">
        <f>HLOOKUP(B153,'[2]RECIPE ROW'!$A$4:$BK$107,MATCH($G$3,'[2]RECIPE ROW'!$B$4:$B$107,0))*D153</f>
        <v>0</v>
      </c>
      <c r="H153" s="20">
        <f>HLOOKUP(B153,'[2]RECIPE ROW'!$A$4:$BK$107,MATCH($H$3,'[2]RECIPE ROW'!$B$4:$B$107,0))*D153</f>
        <v>0</v>
      </c>
      <c r="I153" s="20">
        <f>HLOOKUP(B153,'[2]RECIPE ROW'!$A$4:$BK$107,MATCH($I$3,'[2]RECIPE ROW'!$B$4:$B$107,0))*D153</f>
        <v>0</v>
      </c>
      <c r="J153" s="20">
        <f>HLOOKUP(B153,'[2]RECIPE ROW'!$A$4:$BK$107,MATCH($J$3,'[2]RECIPE ROW'!$B$4:$B$107,0))*D153</f>
        <v>0</v>
      </c>
      <c r="K153" s="20">
        <f>HLOOKUP(B153,'[2]RECIPE ROW'!$A$4:$BK$107,MATCH($K$3,'[2]RECIPE ROW'!$B$4:$B$107,0))*D153</f>
        <v>0</v>
      </c>
      <c r="L153" s="20">
        <f>HLOOKUP(B153,'[2]RECIPE ROW'!$A$4:$BK$107,MATCH($L$3,'[2]RECIPE ROW'!$B$4:$B$107,0))*D153</f>
        <v>0</v>
      </c>
      <c r="M153" s="20">
        <f>HLOOKUP(B153,'[2]RECIPE ROW'!$A$4:$BK$107,MATCH($M$3,'[2]RECIPE ROW'!$B$4:$B$107,0))*D153</f>
        <v>0</v>
      </c>
      <c r="N153" s="20">
        <f>HLOOKUP(B153,'[2]RECIPE ROW'!$A$4:$BK$107,MATCH($N$3,'[2]RECIPE ROW'!$B$4:$B$107,0))*D153</f>
        <v>0</v>
      </c>
      <c r="O153" s="20">
        <f>HLOOKUP(B153,'[2]RECIPE ROW'!$A$4:$BK$107,MATCH($O$3,'[2]RECIPE ROW'!$B$4:$B$107,0))*D153</f>
        <v>0</v>
      </c>
      <c r="P153" s="20">
        <f>HLOOKUP(B153,'[2]RECIPE ROW'!$A$4:$BK$107,MATCH($P$3,'[2]RECIPE ROW'!$B$4:$B$107,0))*D153</f>
        <v>0</v>
      </c>
      <c r="Q153" s="20">
        <f>HLOOKUP(B153,'[2]RECIPE ROW'!$A$4:$BK$107,MATCH($Q$3,'[2]RECIPE ROW'!$B$4:$B$107,0))*D153</f>
        <v>0</v>
      </c>
      <c r="R153" s="20">
        <f>HLOOKUP(B153,'[2]RECIPE ROW'!$A$4:$BK$107,MATCH($R$3,'[2]RECIPE ROW'!$B$4:$B$107,0))*D153</f>
        <v>0</v>
      </c>
      <c r="S153" s="20">
        <f>HLOOKUP(B153,'[2]RECIPE ROW'!$A$4:$BK$107,MATCH($S$3,'[2]RECIPE ROW'!$B$4:$B$107,0))*D153</f>
        <v>0</v>
      </c>
      <c r="T153" s="20">
        <f>HLOOKUP(B153,'[2]RECIPE ROW'!$A$4:$BK$107,MATCH($T$3,'[2]RECIPE ROW'!$B$4:$B$107,0))*D153</f>
        <v>0</v>
      </c>
      <c r="U153" s="20">
        <f>HLOOKUP(B153,'[2]RECIPE ROW'!$A$4:$BK$107,MATCH($U$3,'[2]RECIPE ROW'!$B$4:$B$107,0))*D153</f>
        <v>0</v>
      </c>
      <c r="V153" s="20">
        <f>HLOOKUP(B153,'[2]RECIPE ROW'!$A$4:$BK$107,MATCH($V$3,'[2]RECIPE ROW'!$B$4:$B$107,0))*D153</f>
        <v>0</v>
      </c>
      <c r="W153" s="20">
        <f>HLOOKUP(B153,'[2]RECIPE ROW'!$A$4:$BK$107,MATCH($W$3,'[2]RECIPE ROW'!$B$4:$B$107,0))*D153</f>
        <v>0</v>
      </c>
      <c r="X153" s="20">
        <f>HLOOKUP(B153,'[2]RECIPE ROW'!$A$4:$BK$107,MATCH($X$3,'[2]RECIPE ROW'!$B$4:$B$107,0))*D153</f>
        <v>0</v>
      </c>
      <c r="Y153" s="20">
        <f>HLOOKUP(B153,'[2]RECIPE ROW'!$A$4:$BK$107,MATCH($Y$3,'[2]RECIPE ROW'!$B$4:$B$107,0))*D153</f>
        <v>0</v>
      </c>
      <c r="Z153" s="20">
        <f>HLOOKUP(B153,'[2]RECIPE ROW'!$A$4:$BK$107,MATCH($Z$3,'[2]RECIPE ROW'!$B$4:$B$107,0))*D153</f>
        <v>0</v>
      </c>
      <c r="AA153" s="20">
        <f>HLOOKUP(B153,'[2]RECIPE ROW'!$A$4:$BK$107,MATCH($AA$3,'[2]RECIPE ROW'!$B$4:$B$107,0))*D153</f>
        <v>0</v>
      </c>
      <c r="AB153" s="20">
        <f>HLOOKUP(B153,'[2]RECIPE ROW'!$A$4:$BK$107,MATCH($AB$3,'[2]RECIPE ROW'!$B$4:$B$107,0))*D153</f>
        <v>0</v>
      </c>
      <c r="AC153" s="20">
        <f>HLOOKUP(B153,'[2]RECIPE ROW'!$A$4:$BK$107,MATCH($AC$3,'[2]RECIPE ROW'!$B$4:$B$107,0))*D153</f>
        <v>0</v>
      </c>
      <c r="AD153" s="20">
        <f>HLOOKUP(B153,'[2]RECIPE ROW'!$A$4:$BK$107,MATCH($AD$3,'[2]RECIPE ROW'!$B$4:$B$107,0))*D153</f>
        <v>0</v>
      </c>
      <c r="AE153" s="20">
        <f>HLOOKUP(B153,'[2]RECIPE ROW'!$A$4:$BK$107,MATCH($AE$3,'[2]RECIPE ROW'!$B$4:$B$107,0))*D153</f>
        <v>0</v>
      </c>
      <c r="AF153" s="20">
        <f>HLOOKUP(B153,'[2]RECIPE ROW'!$A$4:$BK$107,MATCH($AF$3,'[2]RECIPE ROW'!$B$4:$B$107,0))*D153</f>
        <v>0</v>
      </c>
      <c r="AG153" s="20">
        <f>HLOOKUP(B153,'[2]RECIPE ROW'!$A$4:$BK$107,MATCH($AG$3,'[2]RECIPE ROW'!$B$4:$B$107,0))*D153</f>
        <v>0</v>
      </c>
      <c r="AH153" s="20">
        <f>HLOOKUP(B153,'[2]RECIPE ROW'!$A$4:$BK$107,MATCH($AH$3,'[2]RECIPE ROW'!$B$4:$B$107,0))*D153</f>
        <v>0</v>
      </c>
      <c r="AI153" s="20">
        <f>HLOOKUP(B153,'[2]RECIPE ROW'!$A$4:$BK$107,MATCH($AI$3,'[2]RECIPE ROW'!$B$4:$B$107,0))*D153</f>
        <v>0</v>
      </c>
      <c r="AJ153" s="20">
        <f>HLOOKUP(B153,'[2]RECIPE ROW'!$A$4:$BK$107,MATCH($AJ$3,'[2]RECIPE ROW'!$B$4:$B$107,0))*D153</f>
        <v>0</v>
      </c>
      <c r="AK153" s="20">
        <f>HLOOKUP(B153,'[2]RECIPE ROW'!$A$4:$BK$107,MATCH($AK$3,'[2]RECIPE ROW'!$B$4:$B$107,0))*D153</f>
        <v>0</v>
      </c>
      <c r="AL153" s="20">
        <f>HLOOKUP(B153,'[2]RECIPE ROW'!$A$4:$BK$107,MATCH($AL$3,'[2]RECIPE ROW'!$B$4:$B$107,0))*D153</f>
        <v>0</v>
      </c>
      <c r="AM153" s="20">
        <f>HLOOKUP(B153,'[2]RECIPE ROW'!$A$4:$BK$107,MATCH($AM$3,'[2]RECIPE ROW'!$B$4:$B$107,0))*D153</f>
        <v>0</v>
      </c>
      <c r="AN153" s="20">
        <f>HLOOKUP(B153,'[2]RECIPE ROW'!$A$4:$BK$107,MATCH($AN$3,'[2]RECIPE ROW'!$B$4:$B$107,0))*D153</f>
        <v>0</v>
      </c>
      <c r="AO153" s="20">
        <f>HLOOKUP(B153,'[2]RECIPE ROW'!$A$4:$BK$107,MATCH($AO$3,'[2]RECIPE ROW'!$B$4:$B$107,0))*D153</f>
        <v>0</v>
      </c>
      <c r="AP153" s="20">
        <f>HLOOKUP(B153,'[2]RECIPE ROW'!$A$4:$BK$107,MATCH($AP$3,'[2]RECIPE ROW'!$B$4:$B$107,0))*D153</f>
        <v>0</v>
      </c>
      <c r="AQ153" s="20">
        <f>HLOOKUP(B153,'[2]RECIPE ROW'!$A$4:$BK$107,MATCH($AQ$3,'[2]RECIPE ROW'!$B$4:$B$107,0))*D153</f>
        <v>0</v>
      </c>
      <c r="AR153" s="20">
        <f>HLOOKUP(B153,'[2]RECIPE ROW'!$A$4:$BK$107,MATCH($AR$3,'[2]RECIPE ROW'!$B$4:$B$107,0))*D153</f>
        <v>0</v>
      </c>
      <c r="AS153" s="20">
        <f>HLOOKUP(B153,'[2]RECIPE ROW'!$A$4:$BK$107,MATCH($AS$3,'[2]RECIPE ROW'!$B$4:$B$107,0))*D153</f>
        <v>0</v>
      </c>
      <c r="AT153" s="20">
        <f>HLOOKUP(B153,'[2]RECIPE ROW'!$A$4:$BK$107,MATCH($AT$3,'[2]RECIPE ROW'!$B$4:$B$107,0))*D153</f>
        <v>0</v>
      </c>
      <c r="AU153" s="20">
        <f>HLOOKUP(B153,'[2]RECIPE ROW'!$A$4:$BK$107,MATCH($AU$3,'[2]RECIPE ROW'!$B$4:$B$107,0))*D153</f>
        <v>0</v>
      </c>
      <c r="AV153" s="20">
        <f>HLOOKUP(B153,'[2]RECIPE ROW'!$A$4:$BK$107,MATCH($AV$3,'[2]RECIPE ROW'!$B$4:$B$107,0))*D153</f>
        <v>0</v>
      </c>
      <c r="AW153" s="20">
        <f>HLOOKUP(B153,'[2]RECIPE ROW'!$A$4:$BK$107,MATCH($AW$3,'[2]RECIPE ROW'!$B$4:$B$107,0))*D153</f>
        <v>0</v>
      </c>
      <c r="AX153" s="20">
        <f>HLOOKUP(B153,'[2]RECIPE ROW'!$A$4:$BK$107,MATCH($AX$3,'[2]RECIPE ROW'!$B$4:$B$107,0))*D153</f>
        <v>0</v>
      </c>
      <c r="AY153" s="20">
        <f>HLOOKUP(B153,'[2]RECIPE ROW'!$A$4:$BK$107,MATCH($AY$3,'[2]RECIPE ROW'!$B$4:$B$107,0))*D153</f>
        <v>0</v>
      </c>
      <c r="AZ153" s="20">
        <f>HLOOKUP(B153,'[2]RECIPE ROW'!$A$4:$BK$107,MATCH($AZ$3,'[2]RECIPE ROW'!$B$4:$B$107,0))*D153</f>
        <v>0</v>
      </c>
      <c r="BA153" s="20">
        <f>HLOOKUP(B153,'[2]RECIPE ROW'!$A$4:$BK$107,MATCH($BA$3,'[2]RECIPE ROW'!$B$4:$B$107,0))*D153</f>
        <v>0</v>
      </c>
      <c r="BB153" s="20">
        <f>HLOOKUP(B153,'[2]RECIPE ROW'!$A$4:$BK$107,MATCH($BB$3,'[2]RECIPE ROW'!$B$4:$B$107,0))*D153</f>
        <v>0</v>
      </c>
      <c r="BC153" s="20">
        <f>HLOOKUP(B153,'[2]RECIPE ROW'!$A$4:$BK$107,MATCH($BC$3,'[2]RECIPE ROW'!$B$4:$B$107,0))*D153</f>
        <v>0</v>
      </c>
      <c r="BD153" s="20">
        <f>HLOOKUP(B153,'[2]RECIPE ROW'!$A$4:$BK$107,MATCH($BD$3,'[2]RECIPE ROW'!$B$4:$B$107,0))*D153</f>
        <v>0</v>
      </c>
      <c r="BE153" s="20">
        <f>HLOOKUP(B153,'[2]RECIPE ROW'!$A$4:$BK$107,MATCH($BE$3,'[2]RECIPE ROW'!$B$4:$B$107,0))*D153</f>
        <v>0</v>
      </c>
      <c r="BF153" s="20">
        <f>HLOOKUP(B153,'[2]RECIPE ROW'!$A$4:$BK$107,MATCH($BF$3,'[2]RECIPE ROW'!$B$4:$B$107,0))*D153</f>
        <v>0</v>
      </c>
      <c r="BG153" s="20">
        <f>HLOOKUP(B153,'[2]RECIPE ROW'!$A$4:$BK$107,MATCH($BG$3,'[2]RECIPE ROW'!$B$4:$B$107,0))*D153</f>
        <v>0</v>
      </c>
      <c r="BH153" s="20">
        <f>HLOOKUP(B153,'[2]RECIPE ROW'!$A$4:$BK$107,MATCH($BH$3,'[2]RECIPE ROW'!$B$4:$B$107,0))*D153</f>
        <v>0</v>
      </c>
    </row>
    <row r="154" spans="1:60" ht="17.25" customHeight="1">
      <c r="A154" s="12">
        <f t="shared" si="0"/>
        <v>305</v>
      </c>
      <c r="B154" s="12">
        <v>1000</v>
      </c>
      <c r="C154" s="10">
        <f>VLOOKUP(A154,'[1]موازنه المبيعات '!$B$5:$R$1200,2,0)</f>
        <v>0</v>
      </c>
      <c r="D154" s="11">
        <f>VLOOKUP(A154,'[1]SALES FORCAST'!$B$4:$O$338,3,0)</f>
        <v>0</v>
      </c>
      <c r="E154" s="20">
        <f>HLOOKUP(B154,'[2]RECIPE ROW'!$A$4:$BK$107,MATCH($E$3,'[2]RECIPE ROW'!$B$4:$B$107,0))*D154</f>
        <v>0</v>
      </c>
      <c r="F154" s="20">
        <f>HLOOKUP(B154,[2]!recipe,MATCH($F$3,'[2]RECIPE ROW'!$B$4:$B$107,0))*D154</f>
        <v>0</v>
      </c>
      <c r="G154" s="20">
        <f>HLOOKUP(B154,'[2]RECIPE ROW'!$A$4:$BK$107,MATCH($G$3,'[2]RECIPE ROW'!$B$4:$B$107,0))*D154</f>
        <v>0</v>
      </c>
      <c r="H154" s="20">
        <f>HLOOKUP(B154,'[2]RECIPE ROW'!$A$4:$BK$107,MATCH($H$3,'[2]RECIPE ROW'!$B$4:$B$107,0))*D154</f>
        <v>0</v>
      </c>
      <c r="I154" s="20">
        <f>HLOOKUP(B154,'[2]RECIPE ROW'!$A$4:$BK$107,MATCH($I$3,'[2]RECIPE ROW'!$B$4:$B$107,0))*D154</f>
        <v>0</v>
      </c>
      <c r="J154" s="20">
        <f>HLOOKUP(B154,'[2]RECIPE ROW'!$A$4:$BK$107,MATCH($J$3,'[2]RECIPE ROW'!$B$4:$B$107,0))*D154</f>
        <v>0</v>
      </c>
      <c r="K154" s="20">
        <f>HLOOKUP(B154,'[2]RECIPE ROW'!$A$4:$BK$107,MATCH($K$3,'[2]RECIPE ROW'!$B$4:$B$107,0))*D154</f>
        <v>0</v>
      </c>
      <c r="L154" s="20">
        <f>HLOOKUP(B154,'[2]RECIPE ROW'!$A$4:$BK$107,MATCH($L$3,'[2]RECIPE ROW'!$B$4:$B$107,0))*D154</f>
        <v>0</v>
      </c>
      <c r="M154" s="20">
        <f>HLOOKUP(B154,'[2]RECIPE ROW'!$A$4:$BK$107,MATCH($M$3,'[2]RECIPE ROW'!$B$4:$B$107,0))*D154</f>
        <v>0</v>
      </c>
      <c r="N154" s="20">
        <f>HLOOKUP(B154,'[2]RECIPE ROW'!$A$4:$BK$107,MATCH($N$3,'[2]RECIPE ROW'!$B$4:$B$107,0))*D154</f>
        <v>0</v>
      </c>
      <c r="O154" s="20">
        <f>HLOOKUP(B154,'[2]RECIPE ROW'!$A$4:$BK$107,MATCH($O$3,'[2]RECIPE ROW'!$B$4:$B$107,0))*D154</f>
        <v>0</v>
      </c>
      <c r="P154" s="20">
        <f>HLOOKUP(B154,'[2]RECIPE ROW'!$A$4:$BK$107,MATCH($P$3,'[2]RECIPE ROW'!$B$4:$B$107,0))*D154</f>
        <v>0</v>
      </c>
      <c r="Q154" s="20">
        <f>HLOOKUP(B154,'[2]RECIPE ROW'!$A$4:$BK$107,MATCH($Q$3,'[2]RECIPE ROW'!$B$4:$B$107,0))*D154</f>
        <v>0</v>
      </c>
      <c r="R154" s="20">
        <f>HLOOKUP(B154,'[2]RECIPE ROW'!$A$4:$BK$107,MATCH($R$3,'[2]RECIPE ROW'!$B$4:$B$107,0))*D154</f>
        <v>0</v>
      </c>
      <c r="S154" s="20">
        <f>HLOOKUP(B154,'[2]RECIPE ROW'!$A$4:$BK$107,MATCH($S$3,'[2]RECIPE ROW'!$B$4:$B$107,0))*D154</f>
        <v>0</v>
      </c>
      <c r="T154" s="20">
        <f>HLOOKUP(B154,'[2]RECIPE ROW'!$A$4:$BK$107,MATCH($T$3,'[2]RECIPE ROW'!$B$4:$B$107,0))*D154</f>
        <v>0</v>
      </c>
      <c r="U154" s="20">
        <f>HLOOKUP(B154,'[2]RECIPE ROW'!$A$4:$BK$107,MATCH($U$3,'[2]RECIPE ROW'!$B$4:$B$107,0))*D154</f>
        <v>0</v>
      </c>
      <c r="V154" s="20">
        <f>HLOOKUP(B154,'[2]RECIPE ROW'!$A$4:$BK$107,MATCH($V$3,'[2]RECIPE ROW'!$B$4:$B$107,0))*D154</f>
        <v>0</v>
      </c>
      <c r="W154" s="20">
        <f>HLOOKUP(B154,'[2]RECIPE ROW'!$A$4:$BK$107,MATCH($W$3,'[2]RECIPE ROW'!$B$4:$B$107,0))*D154</f>
        <v>0</v>
      </c>
      <c r="X154" s="20">
        <f>HLOOKUP(B154,'[2]RECIPE ROW'!$A$4:$BK$107,MATCH($X$3,'[2]RECIPE ROW'!$B$4:$B$107,0))*D154</f>
        <v>0</v>
      </c>
      <c r="Y154" s="20">
        <f>HLOOKUP(B154,'[2]RECIPE ROW'!$A$4:$BK$107,MATCH($Y$3,'[2]RECIPE ROW'!$B$4:$B$107,0))*D154</f>
        <v>0</v>
      </c>
      <c r="Z154" s="20">
        <f>HLOOKUP(B154,'[2]RECIPE ROW'!$A$4:$BK$107,MATCH($Z$3,'[2]RECIPE ROW'!$B$4:$B$107,0))*D154</f>
        <v>0</v>
      </c>
      <c r="AA154" s="20">
        <f>HLOOKUP(B154,'[2]RECIPE ROW'!$A$4:$BK$107,MATCH($AA$3,'[2]RECIPE ROW'!$B$4:$B$107,0))*D154</f>
        <v>0</v>
      </c>
      <c r="AB154" s="20">
        <f>HLOOKUP(B154,'[2]RECIPE ROW'!$A$4:$BK$107,MATCH($AB$3,'[2]RECIPE ROW'!$B$4:$B$107,0))*D154</f>
        <v>0</v>
      </c>
      <c r="AC154" s="20">
        <f>HLOOKUP(B154,'[2]RECIPE ROW'!$A$4:$BK$107,MATCH($AC$3,'[2]RECIPE ROW'!$B$4:$B$107,0))*D154</f>
        <v>0</v>
      </c>
      <c r="AD154" s="20">
        <f>HLOOKUP(B154,'[2]RECIPE ROW'!$A$4:$BK$107,MATCH($AD$3,'[2]RECIPE ROW'!$B$4:$B$107,0))*D154</f>
        <v>0</v>
      </c>
      <c r="AE154" s="20">
        <f>HLOOKUP(B154,'[2]RECIPE ROW'!$A$4:$BK$107,MATCH($AE$3,'[2]RECIPE ROW'!$B$4:$B$107,0))*D154</f>
        <v>0</v>
      </c>
      <c r="AF154" s="20">
        <f>HLOOKUP(B154,'[2]RECIPE ROW'!$A$4:$BK$107,MATCH($AF$3,'[2]RECIPE ROW'!$B$4:$B$107,0))*D154</f>
        <v>0</v>
      </c>
      <c r="AG154" s="20">
        <f>HLOOKUP(B154,'[2]RECIPE ROW'!$A$4:$BK$107,MATCH($AG$3,'[2]RECIPE ROW'!$B$4:$B$107,0))*D154</f>
        <v>0</v>
      </c>
      <c r="AH154" s="20">
        <f>HLOOKUP(B154,'[2]RECIPE ROW'!$A$4:$BK$107,MATCH($AH$3,'[2]RECIPE ROW'!$B$4:$B$107,0))*D154</f>
        <v>0</v>
      </c>
      <c r="AI154" s="20">
        <f>HLOOKUP(B154,'[2]RECIPE ROW'!$A$4:$BK$107,MATCH($AI$3,'[2]RECIPE ROW'!$B$4:$B$107,0))*D154</f>
        <v>0</v>
      </c>
      <c r="AJ154" s="20">
        <f>HLOOKUP(B154,'[2]RECIPE ROW'!$A$4:$BK$107,MATCH($AJ$3,'[2]RECIPE ROW'!$B$4:$B$107,0))*D154</f>
        <v>0</v>
      </c>
      <c r="AK154" s="20">
        <f>HLOOKUP(B154,'[2]RECIPE ROW'!$A$4:$BK$107,MATCH($AK$3,'[2]RECIPE ROW'!$B$4:$B$107,0))*D154</f>
        <v>0</v>
      </c>
      <c r="AL154" s="20">
        <f>HLOOKUP(B154,'[2]RECIPE ROW'!$A$4:$BK$107,MATCH($AL$3,'[2]RECIPE ROW'!$B$4:$B$107,0))*D154</f>
        <v>0</v>
      </c>
      <c r="AM154" s="20">
        <f>HLOOKUP(B154,'[2]RECIPE ROW'!$A$4:$BK$107,MATCH($AM$3,'[2]RECIPE ROW'!$B$4:$B$107,0))*D154</f>
        <v>0</v>
      </c>
      <c r="AN154" s="20">
        <f>HLOOKUP(B154,'[2]RECIPE ROW'!$A$4:$BK$107,MATCH($AN$3,'[2]RECIPE ROW'!$B$4:$B$107,0))*D154</f>
        <v>0</v>
      </c>
      <c r="AO154" s="20">
        <f>HLOOKUP(B154,'[2]RECIPE ROW'!$A$4:$BK$107,MATCH($AO$3,'[2]RECIPE ROW'!$B$4:$B$107,0))*D154</f>
        <v>0</v>
      </c>
      <c r="AP154" s="20">
        <f>HLOOKUP(B154,'[2]RECIPE ROW'!$A$4:$BK$107,MATCH($AP$3,'[2]RECIPE ROW'!$B$4:$B$107,0))*D154</f>
        <v>0</v>
      </c>
      <c r="AQ154" s="20">
        <f>HLOOKUP(B154,'[2]RECIPE ROW'!$A$4:$BK$107,MATCH($AQ$3,'[2]RECIPE ROW'!$B$4:$B$107,0))*D154</f>
        <v>0</v>
      </c>
      <c r="AR154" s="20">
        <f>HLOOKUP(B154,'[2]RECIPE ROW'!$A$4:$BK$107,MATCH($AR$3,'[2]RECIPE ROW'!$B$4:$B$107,0))*D154</f>
        <v>0</v>
      </c>
      <c r="AS154" s="20">
        <f>HLOOKUP(B154,'[2]RECIPE ROW'!$A$4:$BK$107,MATCH($AS$3,'[2]RECIPE ROW'!$B$4:$B$107,0))*D154</f>
        <v>0</v>
      </c>
      <c r="AT154" s="20">
        <f>HLOOKUP(B154,'[2]RECIPE ROW'!$A$4:$BK$107,MATCH($AT$3,'[2]RECIPE ROW'!$B$4:$B$107,0))*D154</f>
        <v>0</v>
      </c>
      <c r="AU154" s="20">
        <f>HLOOKUP(B154,'[2]RECIPE ROW'!$A$4:$BK$107,MATCH($AU$3,'[2]RECIPE ROW'!$B$4:$B$107,0))*D154</f>
        <v>0</v>
      </c>
      <c r="AV154" s="20">
        <f>HLOOKUP(B154,'[2]RECIPE ROW'!$A$4:$BK$107,MATCH($AV$3,'[2]RECIPE ROW'!$B$4:$B$107,0))*D154</f>
        <v>0</v>
      </c>
      <c r="AW154" s="20">
        <f>HLOOKUP(B154,'[2]RECIPE ROW'!$A$4:$BK$107,MATCH($AW$3,'[2]RECIPE ROW'!$B$4:$B$107,0))*D154</f>
        <v>0</v>
      </c>
      <c r="AX154" s="20">
        <f>HLOOKUP(B154,'[2]RECIPE ROW'!$A$4:$BK$107,MATCH($AX$3,'[2]RECIPE ROW'!$B$4:$B$107,0))*D154</f>
        <v>0</v>
      </c>
      <c r="AY154" s="20">
        <f>HLOOKUP(B154,'[2]RECIPE ROW'!$A$4:$BK$107,MATCH($AY$3,'[2]RECIPE ROW'!$B$4:$B$107,0))*D154</f>
        <v>0</v>
      </c>
      <c r="AZ154" s="20">
        <f>HLOOKUP(B154,'[2]RECIPE ROW'!$A$4:$BK$107,MATCH($AZ$3,'[2]RECIPE ROW'!$B$4:$B$107,0))*D154</f>
        <v>0</v>
      </c>
      <c r="BA154" s="20">
        <f>HLOOKUP(B154,'[2]RECIPE ROW'!$A$4:$BK$107,MATCH($BA$3,'[2]RECIPE ROW'!$B$4:$B$107,0))*D154</f>
        <v>0</v>
      </c>
      <c r="BB154" s="20">
        <f>HLOOKUP(B154,'[2]RECIPE ROW'!$A$4:$BK$107,MATCH($BB$3,'[2]RECIPE ROW'!$B$4:$B$107,0))*D154</f>
        <v>0</v>
      </c>
      <c r="BC154" s="20">
        <f>HLOOKUP(B154,'[2]RECIPE ROW'!$A$4:$BK$107,MATCH($BC$3,'[2]RECIPE ROW'!$B$4:$B$107,0))*D154</f>
        <v>0</v>
      </c>
      <c r="BD154" s="20">
        <f>HLOOKUP(B154,'[2]RECIPE ROW'!$A$4:$BK$107,MATCH($BD$3,'[2]RECIPE ROW'!$B$4:$B$107,0))*D154</f>
        <v>0</v>
      </c>
      <c r="BE154" s="20">
        <f>HLOOKUP(B154,'[2]RECIPE ROW'!$A$4:$BK$107,MATCH($BE$3,'[2]RECIPE ROW'!$B$4:$B$107,0))*D154</f>
        <v>0</v>
      </c>
      <c r="BF154" s="20">
        <f>HLOOKUP(B154,'[2]RECIPE ROW'!$A$4:$BK$107,MATCH($BF$3,'[2]RECIPE ROW'!$B$4:$B$107,0))*D154</f>
        <v>0</v>
      </c>
      <c r="BG154" s="20">
        <f>HLOOKUP(B154,'[2]RECIPE ROW'!$A$4:$BK$107,MATCH($BG$3,'[2]RECIPE ROW'!$B$4:$B$107,0))*D154</f>
        <v>0</v>
      </c>
      <c r="BH154" s="20">
        <f>HLOOKUP(B154,'[2]RECIPE ROW'!$A$4:$BK$107,MATCH($BH$3,'[2]RECIPE ROW'!$B$4:$B$107,0))*D154</f>
        <v>0</v>
      </c>
    </row>
    <row r="155" spans="1:60" ht="17.25" customHeight="1">
      <c r="A155" s="12">
        <v>311</v>
      </c>
      <c r="B155" s="12">
        <f>+'[2]RECIPE ROW'!AE4</f>
        <v>29</v>
      </c>
      <c r="C155" s="10" t="str">
        <f>VLOOKUP(A155,'[1]موازنه المبيعات '!$B$5:$R$1200,2,0)</f>
        <v xml:space="preserve">PANDA FETA TETRA PAK  EXPORT(250 gm) </v>
      </c>
      <c r="D155" s="11">
        <f>VLOOKUP(A155,'[1]SALES FORCAST'!$B$4:$O$338,3,0)</f>
        <v>36450</v>
      </c>
      <c r="E155" s="20">
        <f>HLOOKUP(B155,'[2]RECIPE ROW'!$A$4:$BK$107,MATCH($E$3,'[2]RECIPE ROW'!$B$4:$B$107,0))*D155</f>
        <v>0</v>
      </c>
      <c r="F155" s="20">
        <f>HLOOKUP(B155,[2]!recipe,MATCH($F$3,'[2]RECIPE ROW'!$B$4:$B$107,0))*D155</f>
        <v>8076.988636363636</v>
      </c>
      <c r="G155" s="20">
        <f>HLOOKUP(B155,'[2]RECIPE ROW'!$A$4:$BK$107,MATCH($G$3,'[2]RECIPE ROW'!$B$4:$B$107,0))*D155</f>
        <v>4970.454545454545</v>
      </c>
      <c r="H155" s="20">
        <f>HLOOKUP(B155,'[2]RECIPE ROW'!$A$4:$BK$107,MATCH($H$3,'[2]RECIPE ROW'!$B$4:$B$107,0))*D155</f>
        <v>0</v>
      </c>
      <c r="I155" s="20">
        <f>HLOOKUP(B155,'[2]RECIPE ROW'!$A$4:$BK$107,MATCH($I$3,'[2]RECIPE ROW'!$B$4:$B$107,0))*D155</f>
        <v>911.25</v>
      </c>
      <c r="J155" s="20">
        <f>HLOOKUP(B155,'[2]RECIPE ROW'!$A$4:$BK$107,MATCH($J$3,'[2]RECIPE ROW'!$B$4:$B$107,0))*D155</f>
        <v>729</v>
      </c>
      <c r="K155" s="20">
        <f>HLOOKUP(B155,'[2]RECIPE ROW'!$A$4:$BK$107,MATCH($K$3,'[2]RECIPE ROW'!$B$4:$B$107,0))*D155</f>
        <v>14.082954545454545</v>
      </c>
      <c r="L155" s="20">
        <f>HLOOKUP(B155,'[2]RECIPE ROW'!$A$4:$BK$107,MATCH($L$3,'[2]RECIPE ROW'!$B$4:$B$107,0))*D155</f>
        <v>0</v>
      </c>
      <c r="M155" s="20">
        <f>HLOOKUP(B155,'[2]RECIPE ROW'!$A$4:$BK$107,MATCH($M$3,'[2]RECIPE ROW'!$B$4:$B$107,0))*D155</f>
        <v>0</v>
      </c>
      <c r="N155" s="20">
        <f>HLOOKUP(B155,'[2]RECIPE ROW'!$A$4:$BK$107,MATCH($N$3,'[2]RECIPE ROW'!$B$4:$B$107,0))*D155</f>
        <v>1.656818181818182</v>
      </c>
      <c r="O155" s="20">
        <f>HLOOKUP(B155,'[2]RECIPE ROW'!$A$4:$BK$107,MATCH($O$3,'[2]RECIPE ROW'!$B$4:$B$107,0))*D155</f>
        <v>0</v>
      </c>
      <c r="P155" s="20">
        <f>HLOOKUP(B155,'[2]RECIPE ROW'!$A$4:$BK$107,MATCH($P$3,'[2]RECIPE ROW'!$B$4:$B$107,0))*D155</f>
        <v>0</v>
      </c>
      <c r="Q155" s="20">
        <f>HLOOKUP(B155,'[2]RECIPE ROW'!$A$4:$BK$107,MATCH($Q$3,'[2]RECIPE ROW'!$B$4:$B$107,0))*D155</f>
        <v>0</v>
      </c>
      <c r="R155" s="20">
        <f>HLOOKUP(B155,'[2]RECIPE ROW'!$A$4:$BK$107,MATCH($R$3,'[2]RECIPE ROW'!$B$4:$B$107,0))*D155</f>
        <v>0</v>
      </c>
      <c r="S155" s="20">
        <f>HLOOKUP(B155,'[2]RECIPE ROW'!$A$4:$BK$107,MATCH($S$3,'[2]RECIPE ROW'!$B$4:$B$107,0))*D155</f>
        <v>0</v>
      </c>
      <c r="T155" s="20">
        <f>HLOOKUP(B155,'[2]RECIPE ROW'!$A$4:$BK$107,MATCH($T$3,'[2]RECIPE ROW'!$B$4:$B$107,0))*D155</f>
        <v>0</v>
      </c>
      <c r="U155" s="20">
        <f>HLOOKUP(B155,'[2]RECIPE ROW'!$A$4:$BK$107,MATCH($U$3,'[2]RECIPE ROW'!$B$4:$B$107,0))*D155</f>
        <v>0</v>
      </c>
      <c r="V155" s="20">
        <f>HLOOKUP(B155,'[2]RECIPE ROW'!$A$4:$BK$107,MATCH($V$3,'[2]RECIPE ROW'!$B$4:$B$107,0))*D155</f>
        <v>0</v>
      </c>
      <c r="W155" s="20">
        <f>HLOOKUP(B155,'[2]RECIPE ROW'!$A$4:$BK$107,MATCH($W$3,'[2]RECIPE ROW'!$B$4:$B$107,0))*D155</f>
        <v>0</v>
      </c>
      <c r="X155" s="20">
        <f>HLOOKUP(B155,'[2]RECIPE ROW'!$A$4:$BK$107,MATCH($X$3,'[2]RECIPE ROW'!$B$4:$B$107,0))*D155</f>
        <v>0</v>
      </c>
      <c r="Y155" s="20">
        <f>HLOOKUP(B155,'[2]RECIPE ROW'!$A$4:$BK$107,MATCH($Y$3,'[2]RECIPE ROW'!$B$4:$B$107,0))*D155</f>
        <v>16.568181818181817</v>
      </c>
      <c r="Z155" s="20">
        <f>HLOOKUP(B155,'[2]RECIPE ROW'!$A$4:$BK$107,MATCH($Z$3,'[2]RECIPE ROW'!$B$4:$B$107,0))*D155</f>
        <v>0</v>
      </c>
      <c r="AA155" s="20">
        <f>HLOOKUP(B155,'[2]RECIPE ROW'!$A$4:$BK$107,MATCH($AA$3,'[2]RECIPE ROW'!$B$4:$B$107,0))*D155</f>
        <v>0</v>
      </c>
      <c r="AB155" s="20">
        <f>HLOOKUP(B155,'[2]RECIPE ROW'!$A$4:$BK$107,MATCH($AB$3,'[2]RECIPE ROW'!$B$4:$B$107,0))*D155</f>
        <v>0</v>
      </c>
      <c r="AC155" s="20">
        <f>HLOOKUP(B155,'[2]RECIPE ROW'!$A$4:$BK$107,MATCH($AC$3,'[2]RECIPE ROW'!$B$4:$B$107,0))*D155</f>
        <v>0</v>
      </c>
      <c r="AD155" s="20">
        <f>HLOOKUP(B155,'[2]RECIPE ROW'!$A$4:$BK$107,MATCH($AD$3,'[2]RECIPE ROW'!$B$4:$B$107,0))*D155</f>
        <v>0</v>
      </c>
      <c r="AE155" s="20">
        <f>HLOOKUP(B155,'[2]RECIPE ROW'!$A$4:$BK$107,MATCH($AE$3,'[2]RECIPE ROW'!$B$4:$B$107,0))*D155</f>
        <v>0</v>
      </c>
      <c r="AF155" s="20">
        <f>HLOOKUP(B155,'[2]RECIPE ROW'!$A$4:$BK$107,MATCH($AF$3,'[2]RECIPE ROW'!$B$4:$B$107,0))*D155</f>
        <v>0</v>
      </c>
      <c r="AG155" s="20">
        <f>HLOOKUP(B155,'[2]RECIPE ROW'!$A$4:$BK$107,MATCH($AG$3,'[2]RECIPE ROW'!$B$4:$B$107,0))*D155</f>
        <v>9.1125000000000007</v>
      </c>
      <c r="AH155" s="20">
        <f>HLOOKUP(B155,'[2]RECIPE ROW'!$A$4:$BK$107,MATCH($AH$3,'[2]RECIPE ROW'!$B$4:$B$107,0))*D155</f>
        <v>0</v>
      </c>
      <c r="AI155" s="20">
        <f>HLOOKUP(B155,'[2]RECIPE ROW'!$A$4:$BK$107,MATCH($AI$3,'[2]RECIPE ROW'!$B$4:$B$107,0))*D155</f>
        <v>0</v>
      </c>
      <c r="AJ155" s="20">
        <f>HLOOKUP(B155,'[2]RECIPE ROW'!$A$4:$BK$107,MATCH($AJ$3,'[2]RECIPE ROW'!$B$4:$B$107,0))*D155</f>
        <v>0</v>
      </c>
      <c r="AK155" s="20">
        <f>HLOOKUP(B155,'[2]RECIPE ROW'!$A$4:$BK$107,MATCH($AK$3,'[2]RECIPE ROW'!$B$4:$B$107,0))*D155</f>
        <v>0</v>
      </c>
      <c r="AL155" s="20">
        <f>HLOOKUP(B155,'[2]RECIPE ROW'!$A$4:$BK$107,MATCH($AL$3,'[2]RECIPE ROW'!$B$4:$B$107,0))*D155</f>
        <v>0</v>
      </c>
      <c r="AM155" s="20">
        <f>HLOOKUP(B155,'[2]RECIPE ROW'!$A$4:$BK$107,MATCH($AM$3,'[2]RECIPE ROW'!$B$4:$B$107,0))*D155</f>
        <v>0</v>
      </c>
      <c r="AN155" s="20">
        <f>HLOOKUP(B155,'[2]RECIPE ROW'!$A$4:$BK$107,MATCH($AN$3,'[2]RECIPE ROW'!$B$4:$B$107,0))*D155</f>
        <v>0</v>
      </c>
      <c r="AO155" s="20">
        <f>HLOOKUP(B155,'[2]RECIPE ROW'!$A$4:$BK$107,MATCH($AO$3,'[2]RECIPE ROW'!$B$4:$B$107,0))*D155</f>
        <v>0</v>
      </c>
      <c r="AP155" s="20">
        <f>HLOOKUP(B155,'[2]RECIPE ROW'!$A$4:$BK$107,MATCH($AP$3,'[2]RECIPE ROW'!$B$4:$B$107,0))*D155</f>
        <v>0</v>
      </c>
      <c r="AQ155" s="20">
        <f>HLOOKUP(B155,'[2]RECIPE ROW'!$A$4:$BK$107,MATCH($AQ$3,'[2]RECIPE ROW'!$B$4:$B$107,0))*D155</f>
        <v>0</v>
      </c>
      <c r="AR155" s="20">
        <f>HLOOKUP(B155,'[2]RECIPE ROW'!$A$4:$BK$107,MATCH($AR$3,'[2]RECIPE ROW'!$B$4:$B$107,0))*D155</f>
        <v>0</v>
      </c>
      <c r="AS155" s="20">
        <f>HLOOKUP(B155,'[2]RECIPE ROW'!$A$4:$BK$107,MATCH($AS$3,'[2]RECIPE ROW'!$B$4:$B$107,0))*D155</f>
        <v>1.656818181818182</v>
      </c>
      <c r="AT155" s="20">
        <f>HLOOKUP(B155,'[2]RECIPE ROW'!$A$4:$BK$107,MATCH($AT$3,'[2]RECIPE ROW'!$B$4:$B$107,0))*D155</f>
        <v>0</v>
      </c>
      <c r="AU155" s="20">
        <f>HLOOKUP(B155,'[2]RECIPE ROW'!$A$4:$BK$107,MATCH($AU$3,'[2]RECIPE ROW'!$B$4:$B$107,0))*D155</f>
        <v>9.1125000000000007</v>
      </c>
      <c r="AV155" s="20">
        <f>HLOOKUP(B155,'[2]RECIPE ROW'!$A$4:$BK$107,MATCH($AV$3,'[2]RECIPE ROW'!$B$4:$B$107,0))*D155</f>
        <v>33.136363636363633</v>
      </c>
      <c r="AW155" s="20">
        <f>HLOOKUP(B155,'[2]RECIPE ROW'!$A$4:$BK$107,MATCH($AW$3,'[2]RECIPE ROW'!$B$4:$B$107,0))*D155</f>
        <v>0</v>
      </c>
      <c r="AX155" s="20">
        <f>HLOOKUP(B155,'[2]RECIPE ROW'!$A$4:$BK$107,MATCH($AX$3,'[2]RECIPE ROW'!$B$4:$B$107,0))*D155</f>
        <v>0</v>
      </c>
      <c r="AY155" s="20">
        <f>HLOOKUP(B155,'[2]RECIPE ROW'!$A$4:$BK$107,MATCH($AY$3,'[2]RECIPE ROW'!$B$4:$B$107,0))*D155</f>
        <v>0</v>
      </c>
      <c r="AZ155" s="20">
        <f>HLOOKUP(B155,'[2]RECIPE ROW'!$A$4:$BK$107,MATCH($AZ$3,'[2]RECIPE ROW'!$B$4:$B$107,0))*D155</f>
        <v>0</v>
      </c>
      <c r="BA155" s="20">
        <f>HLOOKUP(B155,'[2]RECIPE ROW'!$A$4:$BK$107,MATCH($BA$3,'[2]RECIPE ROW'!$B$4:$B$107,0))*D155</f>
        <v>0</v>
      </c>
      <c r="BB155" s="20">
        <f>HLOOKUP(B155,'[2]RECIPE ROW'!$A$4:$BK$107,MATCH($BB$3,'[2]RECIPE ROW'!$B$4:$B$107,0))*D155</f>
        <v>0</v>
      </c>
      <c r="BC155" s="20">
        <f>HLOOKUP(B155,'[2]RECIPE ROW'!$A$4:$BK$107,MATCH($BC$3,'[2]RECIPE ROW'!$B$4:$B$107,0))*D155</f>
        <v>0</v>
      </c>
      <c r="BD155" s="20">
        <f>HLOOKUP(B155,'[2]RECIPE ROW'!$A$4:$BK$107,MATCH($BD$3,'[2]RECIPE ROW'!$B$4:$B$107,0))*D155</f>
        <v>0</v>
      </c>
      <c r="BE155" s="20">
        <f>HLOOKUP(B155,'[2]RECIPE ROW'!$A$4:$BK$107,MATCH($BE$3,'[2]RECIPE ROW'!$B$4:$B$107,0))*D155</f>
        <v>0</v>
      </c>
      <c r="BF155" s="20">
        <f>HLOOKUP(B155,'[2]RECIPE ROW'!$A$4:$BK$107,MATCH($BF$3,'[2]RECIPE ROW'!$B$4:$B$107,0))*D155</f>
        <v>0</v>
      </c>
      <c r="BG155" s="20">
        <f>HLOOKUP(B155,'[2]RECIPE ROW'!$A$4:$BK$107,MATCH($BG$3,'[2]RECIPE ROW'!$B$4:$B$107,0))*D155</f>
        <v>0</v>
      </c>
      <c r="BH155" s="20">
        <f>HLOOKUP(B155,'[2]RECIPE ROW'!$A$4:$BK$107,MATCH($BH$3,'[2]RECIPE ROW'!$B$4:$B$107,0))*D155</f>
        <v>0</v>
      </c>
    </row>
    <row r="156" spans="1:60" ht="17.25" customHeight="1">
      <c r="A156" s="12">
        <f t="shared" si="0"/>
        <v>312</v>
      </c>
      <c r="B156" s="12">
        <f>+B155</f>
        <v>29</v>
      </c>
      <c r="C156" s="10" t="str">
        <f>VLOOKUP(A156,'[1]موازنه المبيعات '!$B$5:$R$1200,2,0)</f>
        <v xml:space="preserve"> PANDA FETA TETRA PAK EXPORT(500 gm) </v>
      </c>
      <c r="D156" s="11">
        <f>VLOOKUP(A156,'[1]SALES FORCAST'!$B$4:$O$338,3,0)</f>
        <v>3000</v>
      </c>
      <c r="E156" s="20">
        <f>HLOOKUP(B156,'[2]RECIPE ROW'!$A$4:$BK$107,MATCH($E$3,'[2]RECIPE ROW'!$B$4:$B$107,0))*D156</f>
        <v>0</v>
      </c>
      <c r="F156" s="20">
        <f>HLOOKUP(B156,[2]!recipe,MATCH($F$3,'[2]RECIPE ROW'!$B$4:$B$107,0))*D156</f>
        <v>664.77272727272725</v>
      </c>
      <c r="G156" s="20">
        <f>HLOOKUP(B156,'[2]RECIPE ROW'!$A$4:$BK$107,MATCH($G$3,'[2]RECIPE ROW'!$B$4:$B$107,0))*D156</f>
        <v>409.09090909090907</v>
      </c>
      <c r="H156" s="20">
        <f>HLOOKUP(B156,'[2]RECIPE ROW'!$A$4:$BK$107,MATCH($H$3,'[2]RECIPE ROW'!$B$4:$B$107,0))*D156</f>
        <v>0</v>
      </c>
      <c r="I156" s="20">
        <f>HLOOKUP(B156,'[2]RECIPE ROW'!$A$4:$BK$107,MATCH($I$3,'[2]RECIPE ROW'!$B$4:$B$107,0))*D156</f>
        <v>75</v>
      </c>
      <c r="J156" s="20">
        <f>HLOOKUP(B156,'[2]RECIPE ROW'!$A$4:$BK$107,MATCH($J$3,'[2]RECIPE ROW'!$B$4:$B$107,0))*D156</f>
        <v>60</v>
      </c>
      <c r="K156" s="20">
        <f>HLOOKUP(B156,'[2]RECIPE ROW'!$A$4:$BK$107,MATCH($K$3,'[2]RECIPE ROW'!$B$4:$B$107,0))*D156</f>
        <v>1.1590909090909089</v>
      </c>
      <c r="L156" s="20">
        <f>HLOOKUP(B156,'[2]RECIPE ROW'!$A$4:$BK$107,MATCH($L$3,'[2]RECIPE ROW'!$B$4:$B$107,0))*D156</f>
        <v>0</v>
      </c>
      <c r="M156" s="20">
        <f>HLOOKUP(B156,'[2]RECIPE ROW'!$A$4:$BK$107,MATCH($M$3,'[2]RECIPE ROW'!$B$4:$B$107,0))*D156</f>
        <v>0</v>
      </c>
      <c r="N156" s="20">
        <f>HLOOKUP(B156,'[2]RECIPE ROW'!$A$4:$BK$107,MATCH($N$3,'[2]RECIPE ROW'!$B$4:$B$107,0))*D156</f>
        <v>0.13636363636363638</v>
      </c>
      <c r="O156" s="20">
        <f>HLOOKUP(B156,'[2]RECIPE ROW'!$A$4:$BK$107,MATCH($O$3,'[2]RECIPE ROW'!$B$4:$B$107,0))*D156</f>
        <v>0</v>
      </c>
      <c r="P156" s="20">
        <f>HLOOKUP(B156,'[2]RECIPE ROW'!$A$4:$BK$107,MATCH($P$3,'[2]RECIPE ROW'!$B$4:$B$107,0))*D156</f>
        <v>0</v>
      </c>
      <c r="Q156" s="20">
        <f>HLOOKUP(B156,'[2]RECIPE ROW'!$A$4:$BK$107,MATCH($Q$3,'[2]RECIPE ROW'!$B$4:$B$107,0))*D156</f>
        <v>0</v>
      </c>
      <c r="R156" s="20">
        <f>HLOOKUP(B156,'[2]RECIPE ROW'!$A$4:$BK$107,MATCH($R$3,'[2]RECIPE ROW'!$B$4:$B$107,0))*D156</f>
        <v>0</v>
      </c>
      <c r="S156" s="20">
        <f>HLOOKUP(B156,'[2]RECIPE ROW'!$A$4:$BK$107,MATCH($S$3,'[2]RECIPE ROW'!$B$4:$B$107,0))*D156</f>
        <v>0</v>
      </c>
      <c r="T156" s="20">
        <f>HLOOKUP(B156,'[2]RECIPE ROW'!$A$4:$BK$107,MATCH($T$3,'[2]RECIPE ROW'!$B$4:$B$107,0))*D156</f>
        <v>0</v>
      </c>
      <c r="U156" s="20">
        <f>HLOOKUP(B156,'[2]RECIPE ROW'!$A$4:$BK$107,MATCH($U$3,'[2]RECIPE ROW'!$B$4:$B$107,0))*D156</f>
        <v>0</v>
      </c>
      <c r="V156" s="20">
        <f>HLOOKUP(B156,'[2]RECIPE ROW'!$A$4:$BK$107,MATCH($V$3,'[2]RECIPE ROW'!$B$4:$B$107,0))*D156</f>
        <v>0</v>
      </c>
      <c r="W156" s="20">
        <f>HLOOKUP(B156,'[2]RECIPE ROW'!$A$4:$BK$107,MATCH($W$3,'[2]RECIPE ROW'!$B$4:$B$107,0))*D156</f>
        <v>0</v>
      </c>
      <c r="X156" s="20">
        <f>HLOOKUP(B156,'[2]RECIPE ROW'!$A$4:$BK$107,MATCH($X$3,'[2]RECIPE ROW'!$B$4:$B$107,0))*D156</f>
        <v>0</v>
      </c>
      <c r="Y156" s="20">
        <f>HLOOKUP(B156,'[2]RECIPE ROW'!$A$4:$BK$107,MATCH($Y$3,'[2]RECIPE ROW'!$B$4:$B$107,0))*D156</f>
        <v>1.3636363636363635</v>
      </c>
      <c r="Z156" s="20">
        <f>HLOOKUP(B156,'[2]RECIPE ROW'!$A$4:$BK$107,MATCH($Z$3,'[2]RECIPE ROW'!$B$4:$B$107,0))*D156</f>
        <v>0</v>
      </c>
      <c r="AA156" s="20">
        <f>HLOOKUP(B156,'[2]RECIPE ROW'!$A$4:$BK$107,MATCH($AA$3,'[2]RECIPE ROW'!$B$4:$B$107,0))*D156</f>
        <v>0</v>
      </c>
      <c r="AB156" s="20">
        <f>HLOOKUP(B156,'[2]RECIPE ROW'!$A$4:$BK$107,MATCH($AB$3,'[2]RECIPE ROW'!$B$4:$B$107,0))*D156</f>
        <v>0</v>
      </c>
      <c r="AC156" s="20">
        <f>HLOOKUP(B156,'[2]RECIPE ROW'!$A$4:$BK$107,MATCH($AC$3,'[2]RECIPE ROW'!$B$4:$B$107,0))*D156</f>
        <v>0</v>
      </c>
      <c r="AD156" s="20">
        <f>HLOOKUP(B156,'[2]RECIPE ROW'!$A$4:$BK$107,MATCH($AD$3,'[2]RECIPE ROW'!$B$4:$B$107,0))*D156</f>
        <v>0</v>
      </c>
      <c r="AE156" s="20">
        <f>HLOOKUP(B156,'[2]RECIPE ROW'!$A$4:$BK$107,MATCH($AE$3,'[2]RECIPE ROW'!$B$4:$B$107,0))*D156</f>
        <v>0</v>
      </c>
      <c r="AF156" s="20">
        <f>HLOOKUP(B156,'[2]RECIPE ROW'!$A$4:$BK$107,MATCH($AF$3,'[2]RECIPE ROW'!$B$4:$B$107,0))*D156</f>
        <v>0</v>
      </c>
      <c r="AG156" s="20">
        <f>HLOOKUP(B156,'[2]RECIPE ROW'!$A$4:$BK$107,MATCH($AG$3,'[2]RECIPE ROW'!$B$4:$B$107,0))*D156</f>
        <v>0.75</v>
      </c>
      <c r="AH156" s="20">
        <f>HLOOKUP(B156,'[2]RECIPE ROW'!$A$4:$BK$107,MATCH($AH$3,'[2]RECIPE ROW'!$B$4:$B$107,0))*D156</f>
        <v>0</v>
      </c>
      <c r="AI156" s="20">
        <f>HLOOKUP(B156,'[2]RECIPE ROW'!$A$4:$BK$107,MATCH($AI$3,'[2]RECIPE ROW'!$B$4:$B$107,0))*D156</f>
        <v>0</v>
      </c>
      <c r="AJ156" s="20">
        <f>HLOOKUP(B156,'[2]RECIPE ROW'!$A$4:$BK$107,MATCH($AJ$3,'[2]RECIPE ROW'!$B$4:$B$107,0))*D156</f>
        <v>0</v>
      </c>
      <c r="AK156" s="20">
        <f>HLOOKUP(B156,'[2]RECIPE ROW'!$A$4:$BK$107,MATCH($AK$3,'[2]RECIPE ROW'!$B$4:$B$107,0))*D156</f>
        <v>0</v>
      </c>
      <c r="AL156" s="20">
        <f>HLOOKUP(B156,'[2]RECIPE ROW'!$A$4:$BK$107,MATCH($AL$3,'[2]RECIPE ROW'!$B$4:$B$107,0))*D156</f>
        <v>0</v>
      </c>
      <c r="AM156" s="20">
        <f>HLOOKUP(B156,'[2]RECIPE ROW'!$A$4:$BK$107,MATCH($AM$3,'[2]RECIPE ROW'!$B$4:$B$107,0))*D156</f>
        <v>0</v>
      </c>
      <c r="AN156" s="20">
        <f>HLOOKUP(B156,'[2]RECIPE ROW'!$A$4:$BK$107,MATCH($AN$3,'[2]RECIPE ROW'!$B$4:$B$107,0))*D156</f>
        <v>0</v>
      </c>
      <c r="AO156" s="20">
        <f>HLOOKUP(B156,'[2]RECIPE ROW'!$A$4:$BK$107,MATCH($AO$3,'[2]RECIPE ROW'!$B$4:$B$107,0))*D156</f>
        <v>0</v>
      </c>
      <c r="AP156" s="20">
        <f>HLOOKUP(B156,'[2]RECIPE ROW'!$A$4:$BK$107,MATCH($AP$3,'[2]RECIPE ROW'!$B$4:$B$107,0))*D156</f>
        <v>0</v>
      </c>
      <c r="AQ156" s="20">
        <f>HLOOKUP(B156,'[2]RECIPE ROW'!$A$4:$BK$107,MATCH($AQ$3,'[2]RECIPE ROW'!$B$4:$B$107,0))*D156</f>
        <v>0</v>
      </c>
      <c r="AR156" s="20">
        <f>HLOOKUP(B156,'[2]RECIPE ROW'!$A$4:$BK$107,MATCH($AR$3,'[2]RECIPE ROW'!$B$4:$B$107,0))*D156</f>
        <v>0</v>
      </c>
      <c r="AS156" s="20">
        <f>HLOOKUP(B156,'[2]RECIPE ROW'!$A$4:$BK$107,MATCH($AS$3,'[2]RECIPE ROW'!$B$4:$B$107,0))*D156</f>
        <v>0.13636363636363638</v>
      </c>
      <c r="AT156" s="20">
        <f>HLOOKUP(B156,'[2]RECIPE ROW'!$A$4:$BK$107,MATCH($AT$3,'[2]RECIPE ROW'!$B$4:$B$107,0))*D156</f>
        <v>0</v>
      </c>
      <c r="AU156" s="20">
        <f>HLOOKUP(B156,'[2]RECIPE ROW'!$A$4:$BK$107,MATCH($AU$3,'[2]RECIPE ROW'!$B$4:$B$107,0))*D156</f>
        <v>0.75</v>
      </c>
      <c r="AV156" s="20">
        <f>HLOOKUP(B156,'[2]RECIPE ROW'!$A$4:$BK$107,MATCH($AV$3,'[2]RECIPE ROW'!$B$4:$B$107,0))*D156</f>
        <v>2.7272727272727271</v>
      </c>
      <c r="AW156" s="20">
        <f>HLOOKUP(B156,'[2]RECIPE ROW'!$A$4:$BK$107,MATCH($AW$3,'[2]RECIPE ROW'!$B$4:$B$107,0))*D156</f>
        <v>0</v>
      </c>
      <c r="AX156" s="20">
        <f>HLOOKUP(B156,'[2]RECIPE ROW'!$A$4:$BK$107,MATCH($AX$3,'[2]RECIPE ROW'!$B$4:$B$107,0))*D156</f>
        <v>0</v>
      </c>
      <c r="AY156" s="20">
        <f>HLOOKUP(B156,'[2]RECIPE ROW'!$A$4:$BK$107,MATCH($AY$3,'[2]RECIPE ROW'!$B$4:$B$107,0))*D156</f>
        <v>0</v>
      </c>
      <c r="AZ156" s="20">
        <f>HLOOKUP(B156,'[2]RECIPE ROW'!$A$4:$BK$107,MATCH($AZ$3,'[2]RECIPE ROW'!$B$4:$B$107,0))*D156</f>
        <v>0</v>
      </c>
      <c r="BA156" s="20">
        <f>HLOOKUP(B156,'[2]RECIPE ROW'!$A$4:$BK$107,MATCH($BA$3,'[2]RECIPE ROW'!$B$4:$B$107,0))*D156</f>
        <v>0</v>
      </c>
      <c r="BB156" s="20">
        <f>HLOOKUP(B156,'[2]RECIPE ROW'!$A$4:$BK$107,MATCH($BB$3,'[2]RECIPE ROW'!$B$4:$B$107,0))*D156</f>
        <v>0</v>
      </c>
      <c r="BC156" s="20">
        <f>HLOOKUP(B156,'[2]RECIPE ROW'!$A$4:$BK$107,MATCH($BC$3,'[2]RECIPE ROW'!$B$4:$B$107,0))*D156</f>
        <v>0</v>
      </c>
      <c r="BD156" s="20">
        <f>HLOOKUP(B156,'[2]RECIPE ROW'!$A$4:$BK$107,MATCH($BD$3,'[2]RECIPE ROW'!$B$4:$B$107,0))*D156</f>
        <v>0</v>
      </c>
      <c r="BE156" s="20">
        <f>HLOOKUP(B156,'[2]RECIPE ROW'!$A$4:$BK$107,MATCH($BE$3,'[2]RECIPE ROW'!$B$4:$B$107,0))*D156</f>
        <v>0</v>
      </c>
      <c r="BF156" s="20">
        <f>HLOOKUP(B156,'[2]RECIPE ROW'!$A$4:$BK$107,MATCH($BF$3,'[2]RECIPE ROW'!$B$4:$B$107,0))*D156</f>
        <v>0</v>
      </c>
      <c r="BG156" s="20">
        <f>HLOOKUP(B156,'[2]RECIPE ROW'!$A$4:$BK$107,MATCH($BG$3,'[2]RECIPE ROW'!$B$4:$B$107,0))*D156</f>
        <v>0</v>
      </c>
      <c r="BH156" s="20">
        <f>HLOOKUP(B156,'[2]RECIPE ROW'!$A$4:$BK$107,MATCH($BH$3,'[2]RECIPE ROW'!$B$4:$B$107,0))*D156</f>
        <v>0</v>
      </c>
    </row>
    <row r="157" spans="1:60" ht="17.25" customHeight="1">
      <c r="A157" s="12">
        <f t="shared" si="0"/>
        <v>313</v>
      </c>
      <c r="B157" s="12">
        <f>+'[2]RECIPE ROW'!AF4</f>
        <v>30</v>
      </c>
      <c r="C157" s="10" t="str">
        <f>VLOOKUP(A157,'[1]موازنه المبيعات '!$B$5:$R$1200,2,0)</f>
        <v xml:space="preserve">PANDA ISTUNBULLY TETRA PAK  EXPORT(250 gm) </v>
      </c>
      <c r="D157" s="11">
        <f>VLOOKUP(A157,'[1]SALES FORCAST'!$B$4:$O$338,3,0)</f>
        <v>8100</v>
      </c>
      <c r="E157" s="20">
        <f>HLOOKUP(B157,'[2]RECIPE ROW'!$A$4:$BK$107,MATCH($E$3,'[2]RECIPE ROW'!$B$4:$B$107,0))*D157</f>
        <v>0</v>
      </c>
      <c r="F157" s="20">
        <f>HLOOKUP(B157,[2]!recipe,MATCH($F$3,'[2]RECIPE ROW'!$B$4:$B$107,0))*D157</f>
        <v>1794.8863636363635</v>
      </c>
      <c r="G157" s="20">
        <f>HLOOKUP(B157,'[2]RECIPE ROW'!$A$4:$BK$107,MATCH($G$3,'[2]RECIPE ROW'!$B$4:$B$107,0))*D157</f>
        <v>1104.5454545454545</v>
      </c>
      <c r="H157" s="20">
        <f>HLOOKUP(B157,'[2]RECIPE ROW'!$A$4:$BK$107,MATCH($H$3,'[2]RECIPE ROW'!$B$4:$B$107,0))*D157</f>
        <v>0</v>
      </c>
      <c r="I157" s="20">
        <f>HLOOKUP(B157,'[2]RECIPE ROW'!$A$4:$BK$107,MATCH($I$3,'[2]RECIPE ROW'!$B$4:$B$107,0))*D157</f>
        <v>202.5</v>
      </c>
      <c r="J157" s="20">
        <f>HLOOKUP(B157,'[2]RECIPE ROW'!$A$4:$BK$107,MATCH($J$3,'[2]RECIPE ROW'!$B$4:$B$107,0))*D157</f>
        <v>162</v>
      </c>
      <c r="K157" s="20">
        <f>HLOOKUP(B157,'[2]RECIPE ROW'!$A$4:$BK$107,MATCH($K$3,'[2]RECIPE ROW'!$B$4:$B$107,0))*D157</f>
        <v>3.1295454545454544</v>
      </c>
      <c r="L157" s="20">
        <f>HLOOKUP(B157,'[2]RECIPE ROW'!$A$4:$BK$107,MATCH($L$3,'[2]RECIPE ROW'!$B$4:$B$107,0))*D157</f>
        <v>0</v>
      </c>
      <c r="M157" s="20">
        <f>HLOOKUP(B157,'[2]RECIPE ROW'!$A$4:$BK$107,MATCH($M$3,'[2]RECIPE ROW'!$B$4:$B$107,0))*D157</f>
        <v>0</v>
      </c>
      <c r="N157" s="20">
        <f>HLOOKUP(B157,'[2]RECIPE ROW'!$A$4:$BK$107,MATCH($N$3,'[2]RECIPE ROW'!$B$4:$B$107,0))*D157</f>
        <v>0.36818181818181822</v>
      </c>
      <c r="O157" s="20">
        <f>HLOOKUP(B157,'[2]RECIPE ROW'!$A$4:$BK$107,MATCH($O$3,'[2]RECIPE ROW'!$B$4:$B$107,0))*D157</f>
        <v>0</v>
      </c>
      <c r="P157" s="20">
        <f>HLOOKUP(B157,'[2]RECIPE ROW'!$A$4:$BK$107,MATCH($P$3,'[2]RECIPE ROW'!$B$4:$B$107,0))*D157</f>
        <v>0</v>
      </c>
      <c r="Q157" s="20">
        <f>HLOOKUP(B157,'[2]RECIPE ROW'!$A$4:$BK$107,MATCH($Q$3,'[2]RECIPE ROW'!$B$4:$B$107,0))*D157</f>
        <v>0</v>
      </c>
      <c r="R157" s="20">
        <f>HLOOKUP(B157,'[2]RECIPE ROW'!$A$4:$BK$107,MATCH($R$3,'[2]RECIPE ROW'!$B$4:$B$107,0))*D157</f>
        <v>0</v>
      </c>
      <c r="S157" s="20">
        <f>HLOOKUP(B157,'[2]RECIPE ROW'!$A$4:$BK$107,MATCH($S$3,'[2]RECIPE ROW'!$B$4:$B$107,0))*D157</f>
        <v>1.8409090909090908</v>
      </c>
      <c r="T157" s="20">
        <f>HLOOKUP(B157,'[2]RECIPE ROW'!$A$4:$BK$107,MATCH($T$3,'[2]RECIPE ROW'!$B$4:$B$107,0))*D157</f>
        <v>1.6568181818181817</v>
      </c>
      <c r="U157" s="20">
        <f>HLOOKUP(B157,'[2]RECIPE ROW'!$A$4:$BK$107,MATCH($U$3,'[2]RECIPE ROW'!$B$4:$B$107,0))*D157</f>
        <v>0</v>
      </c>
      <c r="V157" s="20">
        <f>HLOOKUP(B157,'[2]RECIPE ROW'!$A$4:$BK$107,MATCH($V$3,'[2]RECIPE ROW'!$B$4:$B$107,0))*D157</f>
        <v>0</v>
      </c>
      <c r="W157" s="20">
        <f>HLOOKUP(B157,'[2]RECIPE ROW'!$A$4:$BK$107,MATCH($W$3,'[2]RECIPE ROW'!$B$4:$B$107,0))*D157</f>
        <v>0</v>
      </c>
      <c r="X157" s="20">
        <f>HLOOKUP(B157,'[2]RECIPE ROW'!$A$4:$BK$107,MATCH($X$3,'[2]RECIPE ROW'!$B$4:$B$107,0))*D157</f>
        <v>0</v>
      </c>
      <c r="Y157" s="20">
        <f>HLOOKUP(B157,'[2]RECIPE ROW'!$A$4:$BK$107,MATCH($Y$3,'[2]RECIPE ROW'!$B$4:$B$107,0))*D157</f>
        <v>3.6818181818181817</v>
      </c>
      <c r="Z157" s="20">
        <f>HLOOKUP(B157,'[2]RECIPE ROW'!$A$4:$BK$107,MATCH($Z$3,'[2]RECIPE ROW'!$B$4:$B$107,0))*D157</f>
        <v>0</v>
      </c>
      <c r="AA157" s="20">
        <f>HLOOKUP(B157,'[2]RECIPE ROW'!$A$4:$BK$107,MATCH($AA$3,'[2]RECIPE ROW'!$B$4:$B$107,0))*D157</f>
        <v>0</v>
      </c>
      <c r="AB157" s="20">
        <f>HLOOKUP(B157,'[2]RECIPE ROW'!$A$4:$BK$107,MATCH($AB$3,'[2]RECIPE ROW'!$B$4:$B$107,0))*D157</f>
        <v>0</v>
      </c>
      <c r="AC157" s="20">
        <f>HLOOKUP(B157,'[2]RECIPE ROW'!$A$4:$BK$107,MATCH($AC$3,'[2]RECIPE ROW'!$B$4:$B$107,0))*D157</f>
        <v>0</v>
      </c>
      <c r="AD157" s="20">
        <f>HLOOKUP(B157,'[2]RECIPE ROW'!$A$4:$BK$107,MATCH($AD$3,'[2]RECIPE ROW'!$B$4:$B$107,0))*D157</f>
        <v>0</v>
      </c>
      <c r="AE157" s="20">
        <f>HLOOKUP(B157,'[2]RECIPE ROW'!$A$4:$BK$107,MATCH($AE$3,'[2]RECIPE ROW'!$B$4:$B$107,0))*D157</f>
        <v>0</v>
      </c>
      <c r="AF157" s="20">
        <f>HLOOKUP(B157,'[2]RECIPE ROW'!$A$4:$BK$107,MATCH($AF$3,'[2]RECIPE ROW'!$B$4:$B$107,0))*D157</f>
        <v>0</v>
      </c>
      <c r="AG157" s="20">
        <f>HLOOKUP(B157,'[2]RECIPE ROW'!$A$4:$BK$107,MATCH($AG$3,'[2]RECIPE ROW'!$B$4:$B$107,0))*D157</f>
        <v>2.0249999999999999</v>
      </c>
      <c r="AH157" s="20">
        <f>HLOOKUP(B157,'[2]RECIPE ROW'!$A$4:$BK$107,MATCH($AH$3,'[2]RECIPE ROW'!$B$4:$B$107,0))*D157</f>
        <v>0</v>
      </c>
      <c r="AI157" s="20">
        <f>HLOOKUP(B157,'[2]RECIPE ROW'!$A$4:$BK$107,MATCH($AI$3,'[2]RECIPE ROW'!$B$4:$B$107,0))*D157</f>
        <v>0</v>
      </c>
      <c r="AJ157" s="20">
        <f>HLOOKUP(B157,'[2]RECIPE ROW'!$A$4:$BK$107,MATCH($AJ$3,'[2]RECIPE ROW'!$B$4:$B$107,0))*D157</f>
        <v>0</v>
      </c>
      <c r="AK157" s="20">
        <f>HLOOKUP(B157,'[2]RECIPE ROW'!$A$4:$BK$107,MATCH($AK$3,'[2]RECIPE ROW'!$B$4:$B$107,0))*D157</f>
        <v>0</v>
      </c>
      <c r="AL157" s="20">
        <f>HLOOKUP(B157,'[2]RECIPE ROW'!$A$4:$BK$107,MATCH($AL$3,'[2]RECIPE ROW'!$B$4:$B$107,0))*D157</f>
        <v>0</v>
      </c>
      <c r="AM157" s="20">
        <f>HLOOKUP(B157,'[2]RECIPE ROW'!$A$4:$BK$107,MATCH($AM$3,'[2]RECIPE ROW'!$B$4:$B$107,0))*D157</f>
        <v>0</v>
      </c>
      <c r="AN157" s="20">
        <f>HLOOKUP(B157,'[2]RECIPE ROW'!$A$4:$BK$107,MATCH($AN$3,'[2]RECIPE ROW'!$B$4:$B$107,0))*D157</f>
        <v>0</v>
      </c>
      <c r="AO157" s="20">
        <f>HLOOKUP(B157,'[2]RECIPE ROW'!$A$4:$BK$107,MATCH($AO$3,'[2]RECIPE ROW'!$B$4:$B$107,0))*D157</f>
        <v>0</v>
      </c>
      <c r="AP157" s="20">
        <f>HLOOKUP(B157,'[2]RECIPE ROW'!$A$4:$BK$107,MATCH($AP$3,'[2]RECIPE ROW'!$B$4:$B$107,0))*D157</f>
        <v>0</v>
      </c>
      <c r="AQ157" s="20">
        <f>HLOOKUP(B157,'[2]RECIPE ROW'!$A$4:$BK$107,MATCH($AQ$3,'[2]RECIPE ROW'!$B$4:$B$107,0))*D157</f>
        <v>0</v>
      </c>
      <c r="AR157" s="20">
        <f>HLOOKUP(B157,'[2]RECIPE ROW'!$A$4:$BK$107,MATCH($AR$3,'[2]RECIPE ROW'!$B$4:$B$107,0))*D157</f>
        <v>0</v>
      </c>
      <c r="AS157" s="20">
        <f>HLOOKUP(B157,'[2]RECIPE ROW'!$A$4:$BK$107,MATCH($AS$3,'[2]RECIPE ROW'!$B$4:$B$107,0))*D157</f>
        <v>0</v>
      </c>
      <c r="AT157" s="20">
        <f>HLOOKUP(B157,'[2]RECIPE ROW'!$A$4:$BK$107,MATCH($AT$3,'[2]RECIPE ROW'!$B$4:$B$107,0))*D157</f>
        <v>0</v>
      </c>
      <c r="AU157" s="20">
        <f>HLOOKUP(B157,'[2]RECIPE ROW'!$A$4:$BK$107,MATCH($AU$3,'[2]RECIPE ROW'!$B$4:$B$107,0))*D157</f>
        <v>2.0249999999999999</v>
      </c>
      <c r="AV157" s="20">
        <f>HLOOKUP(B157,'[2]RECIPE ROW'!$A$4:$BK$107,MATCH($AV$3,'[2]RECIPE ROW'!$B$4:$B$107,0))*D157</f>
        <v>7.3636363636363633</v>
      </c>
      <c r="AW157" s="20">
        <f>HLOOKUP(B157,'[2]RECIPE ROW'!$A$4:$BK$107,MATCH($AW$3,'[2]RECIPE ROW'!$B$4:$B$107,0))*D157</f>
        <v>0</v>
      </c>
      <c r="AX157" s="20">
        <f>HLOOKUP(B157,'[2]RECIPE ROW'!$A$4:$BK$107,MATCH($AX$3,'[2]RECIPE ROW'!$B$4:$B$107,0))*D157</f>
        <v>0</v>
      </c>
      <c r="AY157" s="20">
        <f>HLOOKUP(B157,'[2]RECIPE ROW'!$A$4:$BK$107,MATCH($AY$3,'[2]RECIPE ROW'!$B$4:$B$107,0))*D157</f>
        <v>0</v>
      </c>
      <c r="AZ157" s="20">
        <f>HLOOKUP(B157,'[2]RECIPE ROW'!$A$4:$BK$107,MATCH($AZ$3,'[2]RECIPE ROW'!$B$4:$B$107,0))*D157</f>
        <v>0</v>
      </c>
      <c r="BA157" s="20">
        <f>HLOOKUP(B157,'[2]RECIPE ROW'!$A$4:$BK$107,MATCH($BA$3,'[2]RECIPE ROW'!$B$4:$B$107,0))*D157</f>
        <v>0</v>
      </c>
      <c r="BB157" s="20">
        <f>HLOOKUP(B157,'[2]RECIPE ROW'!$A$4:$BK$107,MATCH($BB$3,'[2]RECIPE ROW'!$B$4:$B$107,0))*D157</f>
        <v>0</v>
      </c>
      <c r="BC157" s="20">
        <f>HLOOKUP(B157,'[2]RECIPE ROW'!$A$4:$BK$107,MATCH($BC$3,'[2]RECIPE ROW'!$B$4:$B$107,0))*D157</f>
        <v>0</v>
      </c>
      <c r="BD157" s="20">
        <f>HLOOKUP(B157,'[2]RECIPE ROW'!$A$4:$BK$107,MATCH($BD$3,'[2]RECIPE ROW'!$B$4:$B$107,0))*D157</f>
        <v>0</v>
      </c>
      <c r="BE157" s="20">
        <f>HLOOKUP(B157,'[2]RECIPE ROW'!$A$4:$BK$107,MATCH($BE$3,'[2]RECIPE ROW'!$B$4:$B$107,0))*D157</f>
        <v>0</v>
      </c>
      <c r="BF157" s="20">
        <f>HLOOKUP(B157,'[2]RECIPE ROW'!$A$4:$BK$107,MATCH($BF$3,'[2]RECIPE ROW'!$B$4:$B$107,0))*D157</f>
        <v>0</v>
      </c>
      <c r="BG157" s="20">
        <f>HLOOKUP(B157,'[2]RECIPE ROW'!$A$4:$BK$107,MATCH($BG$3,'[2]RECIPE ROW'!$B$4:$B$107,0))*D157</f>
        <v>0</v>
      </c>
      <c r="BH157" s="20">
        <f>HLOOKUP(B157,'[2]RECIPE ROW'!$A$4:$BK$107,MATCH($BH$3,'[2]RECIPE ROW'!$B$4:$B$107,0))*D157</f>
        <v>0</v>
      </c>
    </row>
    <row r="158" spans="1:60" ht="17.25" customHeight="1">
      <c r="A158" s="12">
        <f t="shared" si="0"/>
        <v>314</v>
      </c>
      <c r="B158" s="12">
        <f>+B157</f>
        <v>30</v>
      </c>
      <c r="C158" s="10" t="str">
        <f>VLOOKUP(A158,'[1]موازنه المبيعات '!$B$5:$R$1200,2,0)</f>
        <v xml:space="preserve"> PANDA ISTUNBULLY TETRA PAK EXPORT(500 gm) Carton</v>
      </c>
      <c r="D158" s="11">
        <f>VLOOKUP(A158,'[1]SALES FORCAST'!$B$4:$O$338,3,0)</f>
        <v>0</v>
      </c>
      <c r="E158" s="20">
        <f>HLOOKUP(B158,'[2]RECIPE ROW'!$A$4:$BK$107,MATCH($E$3,'[2]RECIPE ROW'!$B$4:$B$107,0))*D158</f>
        <v>0</v>
      </c>
      <c r="F158" s="20">
        <f>HLOOKUP(B158,[2]!recipe,MATCH($F$3,'[2]RECIPE ROW'!$B$4:$B$107,0))*D158</f>
        <v>0</v>
      </c>
      <c r="G158" s="20">
        <f>HLOOKUP(B158,'[2]RECIPE ROW'!$A$4:$BK$107,MATCH($G$3,'[2]RECIPE ROW'!$B$4:$B$107,0))*D158</f>
        <v>0</v>
      </c>
      <c r="H158" s="20">
        <f>HLOOKUP(B158,'[2]RECIPE ROW'!$A$4:$BK$107,MATCH($H$3,'[2]RECIPE ROW'!$B$4:$B$107,0))*D158</f>
        <v>0</v>
      </c>
      <c r="I158" s="20">
        <f>HLOOKUP(B158,'[2]RECIPE ROW'!$A$4:$BK$107,MATCH($I$3,'[2]RECIPE ROW'!$B$4:$B$107,0))*D158</f>
        <v>0</v>
      </c>
      <c r="J158" s="20">
        <f>HLOOKUP(B158,'[2]RECIPE ROW'!$A$4:$BK$107,MATCH($J$3,'[2]RECIPE ROW'!$B$4:$B$107,0))*D158</f>
        <v>0</v>
      </c>
      <c r="K158" s="20">
        <f>HLOOKUP(B158,'[2]RECIPE ROW'!$A$4:$BK$107,MATCH($K$3,'[2]RECIPE ROW'!$B$4:$B$107,0))*D158</f>
        <v>0</v>
      </c>
      <c r="L158" s="20">
        <f>HLOOKUP(B158,'[2]RECIPE ROW'!$A$4:$BK$107,MATCH($L$3,'[2]RECIPE ROW'!$B$4:$B$107,0))*D158</f>
        <v>0</v>
      </c>
      <c r="M158" s="20">
        <f>HLOOKUP(B158,'[2]RECIPE ROW'!$A$4:$BK$107,MATCH($M$3,'[2]RECIPE ROW'!$B$4:$B$107,0))*D158</f>
        <v>0</v>
      </c>
      <c r="N158" s="20">
        <f>HLOOKUP(B158,'[2]RECIPE ROW'!$A$4:$BK$107,MATCH($N$3,'[2]RECIPE ROW'!$B$4:$B$107,0))*D158</f>
        <v>0</v>
      </c>
      <c r="O158" s="20">
        <f>HLOOKUP(B158,'[2]RECIPE ROW'!$A$4:$BK$107,MATCH($O$3,'[2]RECIPE ROW'!$B$4:$B$107,0))*D158</f>
        <v>0</v>
      </c>
      <c r="P158" s="20">
        <f>HLOOKUP(B158,'[2]RECIPE ROW'!$A$4:$BK$107,MATCH($P$3,'[2]RECIPE ROW'!$B$4:$B$107,0))*D158</f>
        <v>0</v>
      </c>
      <c r="Q158" s="20">
        <f>HLOOKUP(B158,'[2]RECIPE ROW'!$A$4:$BK$107,MATCH($Q$3,'[2]RECIPE ROW'!$B$4:$B$107,0))*D158</f>
        <v>0</v>
      </c>
      <c r="R158" s="20">
        <f>HLOOKUP(B158,'[2]RECIPE ROW'!$A$4:$BK$107,MATCH($R$3,'[2]RECIPE ROW'!$B$4:$B$107,0))*D158</f>
        <v>0</v>
      </c>
      <c r="S158" s="20">
        <f>HLOOKUP(B158,'[2]RECIPE ROW'!$A$4:$BK$107,MATCH($S$3,'[2]RECIPE ROW'!$B$4:$B$107,0))*D158</f>
        <v>0</v>
      </c>
      <c r="T158" s="20">
        <f>HLOOKUP(B158,'[2]RECIPE ROW'!$A$4:$BK$107,MATCH($T$3,'[2]RECIPE ROW'!$B$4:$B$107,0))*D158</f>
        <v>0</v>
      </c>
      <c r="U158" s="20">
        <f>HLOOKUP(B158,'[2]RECIPE ROW'!$A$4:$BK$107,MATCH($U$3,'[2]RECIPE ROW'!$B$4:$B$107,0))*D158</f>
        <v>0</v>
      </c>
      <c r="V158" s="20">
        <f>HLOOKUP(B158,'[2]RECIPE ROW'!$A$4:$BK$107,MATCH($V$3,'[2]RECIPE ROW'!$B$4:$B$107,0))*D158</f>
        <v>0</v>
      </c>
      <c r="W158" s="20">
        <f>HLOOKUP(B158,'[2]RECIPE ROW'!$A$4:$BK$107,MATCH($W$3,'[2]RECIPE ROW'!$B$4:$B$107,0))*D158</f>
        <v>0</v>
      </c>
      <c r="X158" s="20">
        <f>HLOOKUP(B158,'[2]RECIPE ROW'!$A$4:$BK$107,MATCH($X$3,'[2]RECIPE ROW'!$B$4:$B$107,0))*D158</f>
        <v>0</v>
      </c>
      <c r="Y158" s="20">
        <f>HLOOKUP(B158,'[2]RECIPE ROW'!$A$4:$BK$107,MATCH($Y$3,'[2]RECIPE ROW'!$B$4:$B$107,0))*D158</f>
        <v>0</v>
      </c>
      <c r="Z158" s="20">
        <f>HLOOKUP(B158,'[2]RECIPE ROW'!$A$4:$BK$107,MATCH($Z$3,'[2]RECIPE ROW'!$B$4:$B$107,0))*D158</f>
        <v>0</v>
      </c>
      <c r="AA158" s="20">
        <f>HLOOKUP(B158,'[2]RECIPE ROW'!$A$4:$BK$107,MATCH($AA$3,'[2]RECIPE ROW'!$B$4:$B$107,0))*D158</f>
        <v>0</v>
      </c>
      <c r="AB158" s="20">
        <f>HLOOKUP(B158,'[2]RECIPE ROW'!$A$4:$BK$107,MATCH($AB$3,'[2]RECIPE ROW'!$B$4:$B$107,0))*D158</f>
        <v>0</v>
      </c>
      <c r="AC158" s="20">
        <f>HLOOKUP(B158,'[2]RECIPE ROW'!$A$4:$BK$107,MATCH($AC$3,'[2]RECIPE ROW'!$B$4:$B$107,0))*D158</f>
        <v>0</v>
      </c>
      <c r="AD158" s="20">
        <f>HLOOKUP(B158,'[2]RECIPE ROW'!$A$4:$BK$107,MATCH($AD$3,'[2]RECIPE ROW'!$B$4:$B$107,0))*D158</f>
        <v>0</v>
      </c>
      <c r="AE158" s="20">
        <f>HLOOKUP(B158,'[2]RECIPE ROW'!$A$4:$BK$107,MATCH($AE$3,'[2]RECIPE ROW'!$B$4:$B$107,0))*D158</f>
        <v>0</v>
      </c>
      <c r="AF158" s="20">
        <f>HLOOKUP(B158,'[2]RECIPE ROW'!$A$4:$BK$107,MATCH($AF$3,'[2]RECIPE ROW'!$B$4:$B$107,0))*D158</f>
        <v>0</v>
      </c>
      <c r="AG158" s="20">
        <f>HLOOKUP(B158,'[2]RECIPE ROW'!$A$4:$BK$107,MATCH($AG$3,'[2]RECIPE ROW'!$B$4:$B$107,0))*D158</f>
        <v>0</v>
      </c>
      <c r="AH158" s="20">
        <f>HLOOKUP(B158,'[2]RECIPE ROW'!$A$4:$BK$107,MATCH($AH$3,'[2]RECIPE ROW'!$B$4:$B$107,0))*D158</f>
        <v>0</v>
      </c>
      <c r="AI158" s="20">
        <f>HLOOKUP(B158,'[2]RECIPE ROW'!$A$4:$BK$107,MATCH($AI$3,'[2]RECIPE ROW'!$B$4:$B$107,0))*D158</f>
        <v>0</v>
      </c>
      <c r="AJ158" s="20">
        <f>HLOOKUP(B158,'[2]RECIPE ROW'!$A$4:$BK$107,MATCH($AJ$3,'[2]RECIPE ROW'!$B$4:$B$107,0))*D158</f>
        <v>0</v>
      </c>
      <c r="AK158" s="20">
        <f>HLOOKUP(B158,'[2]RECIPE ROW'!$A$4:$BK$107,MATCH($AK$3,'[2]RECIPE ROW'!$B$4:$B$107,0))*D158</f>
        <v>0</v>
      </c>
      <c r="AL158" s="20">
        <f>HLOOKUP(B158,'[2]RECIPE ROW'!$A$4:$BK$107,MATCH($AL$3,'[2]RECIPE ROW'!$B$4:$B$107,0))*D158</f>
        <v>0</v>
      </c>
      <c r="AM158" s="20">
        <f>HLOOKUP(B158,'[2]RECIPE ROW'!$A$4:$BK$107,MATCH($AM$3,'[2]RECIPE ROW'!$B$4:$B$107,0))*D158</f>
        <v>0</v>
      </c>
      <c r="AN158" s="20">
        <f>HLOOKUP(B158,'[2]RECIPE ROW'!$A$4:$BK$107,MATCH($AN$3,'[2]RECIPE ROW'!$B$4:$B$107,0))*D158</f>
        <v>0</v>
      </c>
      <c r="AO158" s="20">
        <f>HLOOKUP(B158,'[2]RECIPE ROW'!$A$4:$BK$107,MATCH($AO$3,'[2]RECIPE ROW'!$B$4:$B$107,0))*D158</f>
        <v>0</v>
      </c>
      <c r="AP158" s="20">
        <f>HLOOKUP(B158,'[2]RECIPE ROW'!$A$4:$BK$107,MATCH($AP$3,'[2]RECIPE ROW'!$B$4:$B$107,0))*D158</f>
        <v>0</v>
      </c>
      <c r="AQ158" s="20">
        <f>HLOOKUP(B158,'[2]RECIPE ROW'!$A$4:$BK$107,MATCH($AQ$3,'[2]RECIPE ROW'!$B$4:$B$107,0))*D158</f>
        <v>0</v>
      </c>
      <c r="AR158" s="20">
        <f>HLOOKUP(B158,'[2]RECIPE ROW'!$A$4:$BK$107,MATCH($AR$3,'[2]RECIPE ROW'!$B$4:$B$107,0))*D158</f>
        <v>0</v>
      </c>
      <c r="AS158" s="20">
        <f>HLOOKUP(B158,'[2]RECIPE ROW'!$A$4:$BK$107,MATCH($AS$3,'[2]RECIPE ROW'!$B$4:$B$107,0))*D158</f>
        <v>0</v>
      </c>
      <c r="AT158" s="20">
        <f>HLOOKUP(B158,'[2]RECIPE ROW'!$A$4:$BK$107,MATCH($AT$3,'[2]RECIPE ROW'!$B$4:$B$107,0))*D158</f>
        <v>0</v>
      </c>
      <c r="AU158" s="20">
        <f>HLOOKUP(B158,'[2]RECIPE ROW'!$A$4:$BK$107,MATCH($AU$3,'[2]RECIPE ROW'!$B$4:$B$107,0))*D158</f>
        <v>0</v>
      </c>
      <c r="AV158" s="20">
        <f>HLOOKUP(B158,'[2]RECIPE ROW'!$A$4:$BK$107,MATCH($AV$3,'[2]RECIPE ROW'!$B$4:$B$107,0))*D158</f>
        <v>0</v>
      </c>
      <c r="AW158" s="20">
        <f>HLOOKUP(B158,'[2]RECIPE ROW'!$A$4:$BK$107,MATCH($AW$3,'[2]RECIPE ROW'!$B$4:$B$107,0))*D158</f>
        <v>0</v>
      </c>
      <c r="AX158" s="20">
        <f>HLOOKUP(B158,'[2]RECIPE ROW'!$A$4:$BK$107,MATCH($AX$3,'[2]RECIPE ROW'!$B$4:$B$107,0))*D158</f>
        <v>0</v>
      </c>
      <c r="AY158" s="20">
        <f>HLOOKUP(B158,'[2]RECIPE ROW'!$A$4:$BK$107,MATCH($AY$3,'[2]RECIPE ROW'!$B$4:$B$107,0))*D158</f>
        <v>0</v>
      </c>
      <c r="AZ158" s="20">
        <f>HLOOKUP(B158,'[2]RECIPE ROW'!$A$4:$BK$107,MATCH($AZ$3,'[2]RECIPE ROW'!$B$4:$B$107,0))*D158</f>
        <v>0</v>
      </c>
      <c r="BA158" s="20">
        <f>HLOOKUP(B158,'[2]RECIPE ROW'!$A$4:$BK$107,MATCH($BA$3,'[2]RECIPE ROW'!$B$4:$B$107,0))*D158</f>
        <v>0</v>
      </c>
      <c r="BB158" s="20">
        <f>HLOOKUP(B158,'[2]RECIPE ROW'!$A$4:$BK$107,MATCH($BB$3,'[2]RECIPE ROW'!$B$4:$B$107,0))*D158</f>
        <v>0</v>
      </c>
      <c r="BC158" s="20">
        <f>HLOOKUP(B158,'[2]RECIPE ROW'!$A$4:$BK$107,MATCH($BC$3,'[2]RECIPE ROW'!$B$4:$B$107,0))*D158</f>
        <v>0</v>
      </c>
      <c r="BD158" s="20">
        <f>HLOOKUP(B158,'[2]RECIPE ROW'!$A$4:$BK$107,MATCH($BD$3,'[2]RECIPE ROW'!$B$4:$B$107,0))*D158</f>
        <v>0</v>
      </c>
      <c r="BE158" s="20">
        <f>HLOOKUP(B158,'[2]RECIPE ROW'!$A$4:$BK$107,MATCH($BE$3,'[2]RECIPE ROW'!$B$4:$B$107,0))*D158</f>
        <v>0</v>
      </c>
      <c r="BF158" s="20">
        <f>HLOOKUP(B158,'[2]RECIPE ROW'!$A$4:$BK$107,MATCH($BF$3,'[2]RECIPE ROW'!$B$4:$B$107,0))*D158</f>
        <v>0</v>
      </c>
      <c r="BG158" s="20">
        <f>HLOOKUP(B158,'[2]RECIPE ROW'!$A$4:$BK$107,MATCH($BG$3,'[2]RECIPE ROW'!$B$4:$B$107,0))*D158</f>
        <v>0</v>
      </c>
      <c r="BH158" s="20">
        <f>HLOOKUP(B158,'[2]RECIPE ROW'!$A$4:$BK$107,MATCH($BH$3,'[2]RECIPE ROW'!$B$4:$B$107,0))*D158</f>
        <v>0</v>
      </c>
    </row>
    <row r="159" spans="1:60" ht="17.25" customHeight="1">
      <c r="A159" s="12">
        <f t="shared" si="0"/>
        <v>315</v>
      </c>
      <c r="B159" s="12">
        <f>+'[2]RECIPE ROW'!AE4</f>
        <v>29</v>
      </c>
      <c r="C159" s="10" t="str">
        <f>VLOOKUP(A159,'[1]موازنه المبيعات '!$B$5:$R$1200,2,0)</f>
        <v xml:space="preserve"> DAIRY FETA TETRA PAK  EXPORT(250 gm)  Shrink</v>
      </c>
      <c r="D159" s="11">
        <f>VLOOKUP(A159,'[1]SALES FORCAST'!$B$4:$O$338,3,0)</f>
        <v>0</v>
      </c>
      <c r="E159" s="20">
        <f>HLOOKUP(B159,'[2]RECIPE ROW'!$A$4:$BK$107,MATCH($E$3,'[2]RECIPE ROW'!$B$4:$B$107,0))*D159</f>
        <v>0</v>
      </c>
      <c r="F159" s="20">
        <f>HLOOKUP(B159,[2]!recipe,MATCH($F$3,'[2]RECIPE ROW'!$B$4:$B$107,0))*D159</f>
        <v>0</v>
      </c>
      <c r="G159" s="20">
        <f>HLOOKUP(B159,'[2]RECIPE ROW'!$A$4:$BK$107,MATCH($G$3,'[2]RECIPE ROW'!$B$4:$B$107,0))*D159</f>
        <v>0</v>
      </c>
      <c r="H159" s="20">
        <f>HLOOKUP(B159,'[2]RECIPE ROW'!$A$4:$BK$107,MATCH($H$3,'[2]RECIPE ROW'!$B$4:$B$107,0))*D159</f>
        <v>0</v>
      </c>
      <c r="I159" s="20">
        <f>HLOOKUP(B159,'[2]RECIPE ROW'!$A$4:$BK$107,MATCH($I$3,'[2]RECIPE ROW'!$B$4:$B$107,0))*D159</f>
        <v>0</v>
      </c>
      <c r="J159" s="20">
        <f>HLOOKUP(B159,'[2]RECIPE ROW'!$A$4:$BK$107,MATCH($J$3,'[2]RECIPE ROW'!$B$4:$B$107,0))*D159</f>
        <v>0</v>
      </c>
      <c r="K159" s="20">
        <f>HLOOKUP(B159,'[2]RECIPE ROW'!$A$4:$BK$107,MATCH($K$3,'[2]RECIPE ROW'!$B$4:$B$107,0))*D159</f>
        <v>0</v>
      </c>
      <c r="L159" s="20">
        <f>HLOOKUP(B159,'[2]RECIPE ROW'!$A$4:$BK$107,MATCH($L$3,'[2]RECIPE ROW'!$B$4:$B$107,0))*D159</f>
        <v>0</v>
      </c>
      <c r="M159" s="20">
        <f>HLOOKUP(B159,'[2]RECIPE ROW'!$A$4:$BK$107,MATCH($M$3,'[2]RECIPE ROW'!$B$4:$B$107,0))*D159</f>
        <v>0</v>
      </c>
      <c r="N159" s="20">
        <f>HLOOKUP(B159,'[2]RECIPE ROW'!$A$4:$BK$107,MATCH($N$3,'[2]RECIPE ROW'!$B$4:$B$107,0))*D159</f>
        <v>0</v>
      </c>
      <c r="O159" s="20">
        <f>HLOOKUP(B159,'[2]RECIPE ROW'!$A$4:$BK$107,MATCH($O$3,'[2]RECIPE ROW'!$B$4:$B$107,0))*D159</f>
        <v>0</v>
      </c>
      <c r="P159" s="20">
        <f>HLOOKUP(B159,'[2]RECIPE ROW'!$A$4:$BK$107,MATCH($P$3,'[2]RECIPE ROW'!$B$4:$B$107,0))*D159</f>
        <v>0</v>
      </c>
      <c r="Q159" s="20">
        <f>HLOOKUP(B159,'[2]RECIPE ROW'!$A$4:$BK$107,MATCH($Q$3,'[2]RECIPE ROW'!$B$4:$B$107,0))*D159</f>
        <v>0</v>
      </c>
      <c r="R159" s="20">
        <f>HLOOKUP(B159,'[2]RECIPE ROW'!$A$4:$BK$107,MATCH($R$3,'[2]RECIPE ROW'!$B$4:$B$107,0))*D159</f>
        <v>0</v>
      </c>
      <c r="S159" s="20">
        <f>HLOOKUP(B159,'[2]RECIPE ROW'!$A$4:$BK$107,MATCH($S$3,'[2]RECIPE ROW'!$B$4:$B$107,0))*D159</f>
        <v>0</v>
      </c>
      <c r="T159" s="20">
        <f>HLOOKUP(B159,'[2]RECIPE ROW'!$A$4:$BK$107,MATCH($T$3,'[2]RECIPE ROW'!$B$4:$B$107,0))*D159</f>
        <v>0</v>
      </c>
      <c r="U159" s="20">
        <f>HLOOKUP(B159,'[2]RECIPE ROW'!$A$4:$BK$107,MATCH($U$3,'[2]RECIPE ROW'!$B$4:$B$107,0))*D159</f>
        <v>0</v>
      </c>
      <c r="V159" s="20">
        <f>HLOOKUP(B159,'[2]RECIPE ROW'!$A$4:$BK$107,MATCH($V$3,'[2]RECIPE ROW'!$B$4:$B$107,0))*D159</f>
        <v>0</v>
      </c>
      <c r="W159" s="20">
        <f>HLOOKUP(B159,'[2]RECIPE ROW'!$A$4:$BK$107,MATCH($W$3,'[2]RECIPE ROW'!$B$4:$B$107,0))*D159</f>
        <v>0</v>
      </c>
      <c r="X159" s="20">
        <f>HLOOKUP(B159,'[2]RECIPE ROW'!$A$4:$BK$107,MATCH($X$3,'[2]RECIPE ROW'!$B$4:$B$107,0))*D159</f>
        <v>0</v>
      </c>
      <c r="Y159" s="20">
        <f>HLOOKUP(B159,'[2]RECIPE ROW'!$A$4:$BK$107,MATCH($Y$3,'[2]RECIPE ROW'!$B$4:$B$107,0))*D159</f>
        <v>0</v>
      </c>
      <c r="Z159" s="20">
        <f>HLOOKUP(B159,'[2]RECIPE ROW'!$A$4:$BK$107,MATCH($Z$3,'[2]RECIPE ROW'!$B$4:$B$107,0))*D159</f>
        <v>0</v>
      </c>
      <c r="AA159" s="20">
        <f>HLOOKUP(B159,'[2]RECIPE ROW'!$A$4:$BK$107,MATCH($AA$3,'[2]RECIPE ROW'!$B$4:$B$107,0))*D159</f>
        <v>0</v>
      </c>
      <c r="AB159" s="20">
        <f>HLOOKUP(B159,'[2]RECIPE ROW'!$A$4:$BK$107,MATCH($AB$3,'[2]RECIPE ROW'!$B$4:$B$107,0))*D159</f>
        <v>0</v>
      </c>
      <c r="AC159" s="20">
        <f>HLOOKUP(B159,'[2]RECIPE ROW'!$A$4:$BK$107,MATCH($AC$3,'[2]RECIPE ROW'!$B$4:$B$107,0))*D159</f>
        <v>0</v>
      </c>
      <c r="AD159" s="20">
        <f>HLOOKUP(B159,'[2]RECIPE ROW'!$A$4:$BK$107,MATCH($AD$3,'[2]RECIPE ROW'!$B$4:$B$107,0))*D159</f>
        <v>0</v>
      </c>
      <c r="AE159" s="20">
        <f>HLOOKUP(B159,'[2]RECIPE ROW'!$A$4:$BK$107,MATCH($AE$3,'[2]RECIPE ROW'!$B$4:$B$107,0))*D159</f>
        <v>0</v>
      </c>
      <c r="AF159" s="20">
        <f>HLOOKUP(B159,'[2]RECIPE ROW'!$A$4:$BK$107,MATCH($AF$3,'[2]RECIPE ROW'!$B$4:$B$107,0))*D159</f>
        <v>0</v>
      </c>
      <c r="AG159" s="20">
        <f>HLOOKUP(B159,'[2]RECIPE ROW'!$A$4:$BK$107,MATCH($AG$3,'[2]RECIPE ROW'!$B$4:$B$107,0))*D159</f>
        <v>0</v>
      </c>
      <c r="AH159" s="20">
        <f>HLOOKUP(B159,'[2]RECIPE ROW'!$A$4:$BK$107,MATCH($AH$3,'[2]RECIPE ROW'!$B$4:$B$107,0))*D159</f>
        <v>0</v>
      </c>
      <c r="AI159" s="20">
        <f>HLOOKUP(B159,'[2]RECIPE ROW'!$A$4:$BK$107,MATCH($AI$3,'[2]RECIPE ROW'!$B$4:$B$107,0))*D159</f>
        <v>0</v>
      </c>
      <c r="AJ159" s="20">
        <f>HLOOKUP(B159,'[2]RECIPE ROW'!$A$4:$BK$107,MATCH($AJ$3,'[2]RECIPE ROW'!$B$4:$B$107,0))*D159</f>
        <v>0</v>
      </c>
      <c r="AK159" s="20">
        <f>HLOOKUP(B159,'[2]RECIPE ROW'!$A$4:$BK$107,MATCH($AK$3,'[2]RECIPE ROW'!$B$4:$B$107,0))*D159</f>
        <v>0</v>
      </c>
      <c r="AL159" s="20">
        <f>HLOOKUP(B159,'[2]RECIPE ROW'!$A$4:$BK$107,MATCH($AL$3,'[2]RECIPE ROW'!$B$4:$B$107,0))*D159</f>
        <v>0</v>
      </c>
      <c r="AM159" s="20">
        <f>HLOOKUP(B159,'[2]RECIPE ROW'!$A$4:$BK$107,MATCH($AM$3,'[2]RECIPE ROW'!$B$4:$B$107,0))*D159</f>
        <v>0</v>
      </c>
      <c r="AN159" s="20">
        <f>HLOOKUP(B159,'[2]RECIPE ROW'!$A$4:$BK$107,MATCH($AN$3,'[2]RECIPE ROW'!$B$4:$B$107,0))*D159</f>
        <v>0</v>
      </c>
      <c r="AO159" s="20">
        <f>HLOOKUP(B159,'[2]RECIPE ROW'!$A$4:$BK$107,MATCH($AO$3,'[2]RECIPE ROW'!$B$4:$B$107,0))*D159</f>
        <v>0</v>
      </c>
      <c r="AP159" s="20">
        <f>HLOOKUP(B159,'[2]RECIPE ROW'!$A$4:$BK$107,MATCH($AP$3,'[2]RECIPE ROW'!$B$4:$B$107,0))*D159</f>
        <v>0</v>
      </c>
      <c r="AQ159" s="20">
        <f>HLOOKUP(B159,'[2]RECIPE ROW'!$A$4:$BK$107,MATCH($AQ$3,'[2]RECIPE ROW'!$B$4:$B$107,0))*D159</f>
        <v>0</v>
      </c>
      <c r="AR159" s="20">
        <f>HLOOKUP(B159,'[2]RECIPE ROW'!$A$4:$BK$107,MATCH($AR$3,'[2]RECIPE ROW'!$B$4:$B$107,0))*D159</f>
        <v>0</v>
      </c>
      <c r="AS159" s="20">
        <f>HLOOKUP(B159,'[2]RECIPE ROW'!$A$4:$BK$107,MATCH($AS$3,'[2]RECIPE ROW'!$B$4:$B$107,0))*D159</f>
        <v>0</v>
      </c>
      <c r="AT159" s="20">
        <f>HLOOKUP(B159,'[2]RECIPE ROW'!$A$4:$BK$107,MATCH($AT$3,'[2]RECIPE ROW'!$B$4:$B$107,0))*D159</f>
        <v>0</v>
      </c>
      <c r="AU159" s="20">
        <f>HLOOKUP(B159,'[2]RECIPE ROW'!$A$4:$BK$107,MATCH($AU$3,'[2]RECIPE ROW'!$B$4:$B$107,0))*D159</f>
        <v>0</v>
      </c>
      <c r="AV159" s="20">
        <f>HLOOKUP(B159,'[2]RECIPE ROW'!$A$4:$BK$107,MATCH($AV$3,'[2]RECIPE ROW'!$B$4:$B$107,0))*D159</f>
        <v>0</v>
      </c>
      <c r="AW159" s="20">
        <f>HLOOKUP(B159,'[2]RECIPE ROW'!$A$4:$BK$107,MATCH($AW$3,'[2]RECIPE ROW'!$B$4:$B$107,0))*D159</f>
        <v>0</v>
      </c>
      <c r="AX159" s="20">
        <f>HLOOKUP(B159,'[2]RECIPE ROW'!$A$4:$BK$107,MATCH($AX$3,'[2]RECIPE ROW'!$B$4:$B$107,0))*D159</f>
        <v>0</v>
      </c>
      <c r="AY159" s="20">
        <f>HLOOKUP(B159,'[2]RECIPE ROW'!$A$4:$BK$107,MATCH($AY$3,'[2]RECIPE ROW'!$B$4:$B$107,0))*D159</f>
        <v>0</v>
      </c>
      <c r="AZ159" s="20">
        <f>HLOOKUP(B159,'[2]RECIPE ROW'!$A$4:$BK$107,MATCH($AZ$3,'[2]RECIPE ROW'!$B$4:$B$107,0))*D159</f>
        <v>0</v>
      </c>
      <c r="BA159" s="20">
        <f>HLOOKUP(B159,'[2]RECIPE ROW'!$A$4:$BK$107,MATCH($BA$3,'[2]RECIPE ROW'!$B$4:$B$107,0))*D159</f>
        <v>0</v>
      </c>
      <c r="BB159" s="20">
        <f>HLOOKUP(B159,'[2]RECIPE ROW'!$A$4:$BK$107,MATCH($BB$3,'[2]RECIPE ROW'!$B$4:$B$107,0))*D159</f>
        <v>0</v>
      </c>
      <c r="BC159" s="20">
        <f>HLOOKUP(B159,'[2]RECIPE ROW'!$A$4:$BK$107,MATCH($BC$3,'[2]RECIPE ROW'!$B$4:$B$107,0))*D159</f>
        <v>0</v>
      </c>
      <c r="BD159" s="20">
        <f>HLOOKUP(B159,'[2]RECIPE ROW'!$A$4:$BK$107,MATCH($BD$3,'[2]RECIPE ROW'!$B$4:$B$107,0))*D159</f>
        <v>0</v>
      </c>
      <c r="BE159" s="20">
        <f>HLOOKUP(B159,'[2]RECIPE ROW'!$A$4:$BK$107,MATCH($BE$3,'[2]RECIPE ROW'!$B$4:$B$107,0))*D159</f>
        <v>0</v>
      </c>
      <c r="BF159" s="20">
        <f>HLOOKUP(B159,'[2]RECIPE ROW'!$A$4:$BK$107,MATCH($BF$3,'[2]RECIPE ROW'!$B$4:$B$107,0))*D159</f>
        <v>0</v>
      </c>
      <c r="BG159" s="20">
        <f>HLOOKUP(B159,'[2]RECIPE ROW'!$A$4:$BK$107,MATCH($BG$3,'[2]RECIPE ROW'!$B$4:$B$107,0))*D159</f>
        <v>0</v>
      </c>
      <c r="BH159" s="20">
        <f>HLOOKUP(B159,'[2]RECIPE ROW'!$A$4:$BK$107,MATCH($BH$3,'[2]RECIPE ROW'!$B$4:$B$107,0))*D159</f>
        <v>0</v>
      </c>
    </row>
    <row r="160" spans="1:60" ht="17.25" customHeight="1">
      <c r="A160" s="12">
        <f t="shared" si="0"/>
        <v>316</v>
      </c>
      <c r="B160" s="12">
        <v>29</v>
      </c>
      <c r="C160" s="10" t="str">
        <f>VLOOKUP(A160,'[1]موازنه المبيعات '!$B$5:$R$1200,2,0)</f>
        <v xml:space="preserve"> DAIRY FETA TETRA PAK EXPORT(500 gm) Shrink</v>
      </c>
      <c r="D160" s="11">
        <f>VLOOKUP(A160,'[1]SALES FORCAST'!$B$4:$O$338,3,0)</f>
        <v>0</v>
      </c>
      <c r="E160" s="20">
        <f>HLOOKUP(B160,'[2]RECIPE ROW'!$A$4:$BK$107,MATCH($E$3,'[2]RECIPE ROW'!$B$4:$B$107,0))*D160</f>
        <v>0</v>
      </c>
      <c r="F160" s="20">
        <f>HLOOKUP(B160,[2]!recipe,MATCH($F$3,'[2]RECIPE ROW'!$B$4:$B$107,0))*D160</f>
        <v>0</v>
      </c>
      <c r="G160" s="20">
        <f>HLOOKUP(B160,'[2]RECIPE ROW'!$A$4:$BK$107,MATCH($G$3,'[2]RECIPE ROW'!$B$4:$B$107,0))*D160</f>
        <v>0</v>
      </c>
      <c r="H160" s="20">
        <f>HLOOKUP(B160,'[2]RECIPE ROW'!$A$4:$BK$107,MATCH($H$3,'[2]RECIPE ROW'!$B$4:$B$107,0))*D160</f>
        <v>0</v>
      </c>
      <c r="I160" s="20">
        <f>HLOOKUP(B160,'[2]RECIPE ROW'!$A$4:$BK$107,MATCH($I$3,'[2]RECIPE ROW'!$B$4:$B$107,0))*D160</f>
        <v>0</v>
      </c>
      <c r="J160" s="20">
        <f>HLOOKUP(B160,'[2]RECIPE ROW'!$A$4:$BK$107,MATCH($J$3,'[2]RECIPE ROW'!$B$4:$B$107,0))*D160</f>
        <v>0</v>
      </c>
      <c r="K160" s="20">
        <f>HLOOKUP(B160,'[2]RECIPE ROW'!$A$4:$BK$107,MATCH($K$3,'[2]RECIPE ROW'!$B$4:$B$107,0))*D160</f>
        <v>0</v>
      </c>
      <c r="L160" s="20">
        <f>HLOOKUP(B160,'[2]RECIPE ROW'!$A$4:$BK$107,MATCH($L$3,'[2]RECIPE ROW'!$B$4:$B$107,0))*D160</f>
        <v>0</v>
      </c>
      <c r="M160" s="20">
        <f>HLOOKUP(B160,'[2]RECIPE ROW'!$A$4:$BK$107,MATCH($M$3,'[2]RECIPE ROW'!$B$4:$B$107,0))*D160</f>
        <v>0</v>
      </c>
      <c r="N160" s="20">
        <f>HLOOKUP(B160,'[2]RECIPE ROW'!$A$4:$BK$107,MATCH($N$3,'[2]RECIPE ROW'!$B$4:$B$107,0))*D160</f>
        <v>0</v>
      </c>
      <c r="O160" s="20">
        <f>HLOOKUP(B160,'[2]RECIPE ROW'!$A$4:$BK$107,MATCH($O$3,'[2]RECIPE ROW'!$B$4:$B$107,0))*D160</f>
        <v>0</v>
      </c>
      <c r="P160" s="20">
        <f>HLOOKUP(B160,'[2]RECIPE ROW'!$A$4:$BK$107,MATCH($P$3,'[2]RECIPE ROW'!$B$4:$B$107,0))*D160</f>
        <v>0</v>
      </c>
      <c r="Q160" s="20">
        <f>HLOOKUP(B160,'[2]RECIPE ROW'!$A$4:$BK$107,MATCH($Q$3,'[2]RECIPE ROW'!$B$4:$B$107,0))*D160</f>
        <v>0</v>
      </c>
      <c r="R160" s="20">
        <f>HLOOKUP(B160,'[2]RECIPE ROW'!$A$4:$BK$107,MATCH($R$3,'[2]RECIPE ROW'!$B$4:$B$107,0))*D160</f>
        <v>0</v>
      </c>
      <c r="S160" s="20">
        <f>HLOOKUP(B160,'[2]RECIPE ROW'!$A$4:$BK$107,MATCH($S$3,'[2]RECIPE ROW'!$B$4:$B$107,0))*D160</f>
        <v>0</v>
      </c>
      <c r="T160" s="20">
        <f>HLOOKUP(B160,'[2]RECIPE ROW'!$A$4:$BK$107,MATCH($T$3,'[2]RECIPE ROW'!$B$4:$B$107,0))*D160</f>
        <v>0</v>
      </c>
      <c r="U160" s="20">
        <f>HLOOKUP(B160,'[2]RECIPE ROW'!$A$4:$BK$107,MATCH($U$3,'[2]RECIPE ROW'!$B$4:$B$107,0))*D160</f>
        <v>0</v>
      </c>
      <c r="V160" s="20">
        <f>HLOOKUP(B160,'[2]RECIPE ROW'!$A$4:$BK$107,MATCH($V$3,'[2]RECIPE ROW'!$B$4:$B$107,0))*D160</f>
        <v>0</v>
      </c>
      <c r="W160" s="20">
        <f>HLOOKUP(B160,'[2]RECIPE ROW'!$A$4:$BK$107,MATCH($W$3,'[2]RECIPE ROW'!$B$4:$B$107,0))*D160</f>
        <v>0</v>
      </c>
      <c r="X160" s="20">
        <f>HLOOKUP(B160,'[2]RECIPE ROW'!$A$4:$BK$107,MATCH($X$3,'[2]RECIPE ROW'!$B$4:$B$107,0))*D160</f>
        <v>0</v>
      </c>
      <c r="Y160" s="20">
        <f>HLOOKUP(B160,'[2]RECIPE ROW'!$A$4:$BK$107,MATCH($Y$3,'[2]RECIPE ROW'!$B$4:$B$107,0))*D160</f>
        <v>0</v>
      </c>
      <c r="Z160" s="20">
        <f>HLOOKUP(B160,'[2]RECIPE ROW'!$A$4:$BK$107,MATCH($Z$3,'[2]RECIPE ROW'!$B$4:$B$107,0))*D160</f>
        <v>0</v>
      </c>
      <c r="AA160" s="20">
        <f>HLOOKUP(B160,'[2]RECIPE ROW'!$A$4:$BK$107,MATCH($AA$3,'[2]RECIPE ROW'!$B$4:$B$107,0))*D160</f>
        <v>0</v>
      </c>
      <c r="AB160" s="20">
        <f>HLOOKUP(B160,'[2]RECIPE ROW'!$A$4:$BK$107,MATCH($AB$3,'[2]RECIPE ROW'!$B$4:$B$107,0))*D160</f>
        <v>0</v>
      </c>
      <c r="AC160" s="20">
        <f>HLOOKUP(B160,'[2]RECIPE ROW'!$A$4:$BK$107,MATCH($AC$3,'[2]RECIPE ROW'!$B$4:$B$107,0))*D160</f>
        <v>0</v>
      </c>
      <c r="AD160" s="20">
        <f>HLOOKUP(B160,'[2]RECIPE ROW'!$A$4:$BK$107,MATCH($AD$3,'[2]RECIPE ROW'!$B$4:$B$107,0))*D160</f>
        <v>0</v>
      </c>
      <c r="AE160" s="20">
        <f>HLOOKUP(B160,'[2]RECIPE ROW'!$A$4:$BK$107,MATCH($AE$3,'[2]RECIPE ROW'!$B$4:$B$107,0))*D160</f>
        <v>0</v>
      </c>
      <c r="AF160" s="20">
        <f>HLOOKUP(B160,'[2]RECIPE ROW'!$A$4:$BK$107,MATCH($AF$3,'[2]RECIPE ROW'!$B$4:$B$107,0))*D160</f>
        <v>0</v>
      </c>
      <c r="AG160" s="20">
        <f>HLOOKUP(B160,'[2]RECIPE ROW'!$A$4:$BK$107,MATCH($AG$3,'[2]RECIPE ROW'!$B$4:$B$107,0))*D160</f>
        <v>0</v>
      </c>
      <c r="AH160" s="20">
        <f>HLOOKUP(B160,'[2]RECIPE ROW'!$A$4:$BK$107,MATCH($AH$3,'[2]RECIPE ROW'!$B$4:$B$107,0))*D160</f>
        <v>0</v>
      </c>
      <c r="AI160" s="20">
        <f>HLOOKUP(B160,'[2]RECIPE ROW'!$A$4:$BK$107,MATCH($AI$3,'[2]RECIPE ROW'!$B$4:$B$107,0))*D160</f>
        <v>0</v>
      </c>
      <c r="AJ160" s="20">
        <f>HLOOKUP(B160,'[2]RECIPE ROW'!$A$4:$BK$107,MATCH($AJ$3,'[2]RECIPE ROW'!$B$4:$B$107,0))*D160</f>
        <v>0</v>
      </c>
      <c r="AK160" s="20">
        <f>HLOOKUP(B160,'[2]RECIPE ROW'!$A$4:$BK$107,MATCH($AK$3,'[2]RECIPE ROW'!$B$4:$B$107,0))*D160</f>
        <v>0</v>
      </c>
      <c r="AL160" s="20">
        <f>HLOOKUP(B160,'[2]RECIPE ROW'!$A$4:$BK$107,MATCH($AL$3,'[2]RECIPE ROW'!$B$4:$B$107,0))*D160</f>
        <v>0</v>
      </c>
      <c r="AM160" s="20">
        <f>HLOOKUP(B160,'[2]RECIPE ROW'!$A$4:$BK$107,MATCH($AM$3,'[2]RECIPE ROW'!$B$4:$B$107,0))*D160</f>
        <v>0</v>
      </c>
      <c r="AN160" s="20">
        <f>HLOOKUP(B160,'[2]RECIPE ROW'!$A$4:$BK$107,MATCH($AN$3,'[2]RECIPE ROW'!$B$4:$B$107,0))*D160</f>
        <v>0</v>
      </c>
      <c r="AO160" s="20">
        <f>HLOOKUP(B160,'[2]RECIPE ROW'!$A$4:$BK$107,MATCH($AO$3,'[2]RECIPE ROW'!$B$4:$B$107,0))*D160</f>
        <v>0</v>
      </c>
      <c r="AP160" s="20">
        <f>HLOOKUP(B160,'[2]RECIPE ROW'!$A$4:$BK$107,MATCH($AP$3,'[2]RECIPE ROW'!$B$4:$B$107,0))*D160</f>
        <v>0</v>
      </c>
      <c r="AQ160" s="20">
        <f>HLOOKUP(B160,'[2]RECIPE ROW'!$A$4:$BK$107,MATCH($AQ$3,'[2]RECIPE ROW'!$B$4:$B$107,0))*D160</f>
        <v>0</v>
      </c>
      <c r="AR160" s="20">
        <f>HLOOKUP(B160,'[2]RECIPE ROW'!$A$4:$BK$107,MATCH($AR$3,'[2]RECIPE ROW'!$B$4:$B$107,0))*D160</f>
        <v>0</v>
      </c>
      <c r="AS160" s="20">
        <f>HLOOKUP(B160,'[2]RECIPE ROW'!$A$4:$BK$107,MATCH($AS$3,'[2]RECIPE ROW'!$B$4:$B$107,0))*D160</f>
        <v>0</v>
      </c>
      <c r="AT160" s="20">
        <f>HLOOKUP(B160,'[2]RECIPE ROW'!$A$4:$BK$107,MATCH($AT$3,'[2]RECIPE ROW'!$B$4:$B$107,0))*D160</f>
        <v>0</v>
      </c>
      <c r="AU160" s="20">
        <f>HLOOKUP(B160,'[2]RECIPE ROW'!$A$4:$BK$107,MATCH($AU$3,'[2]RECIPE ROW'!$B$4:$B$107,0))*D160</f>
        <v>0</v>
      </c>
      <c r="AV160" s="20">
        <f>HLOOKUP(B160,'[2]RECIPE ROW'!$A$4:$BK$107,MATCH($AV$3,'[2]RECIPE ROW'!$B$4:$B$107,0))*D160</f>
        <v>0</v>
      </c>
      <c r="AW160" s="20">
        <f>HLOOKUP(B160,'[2]RECIPE ROW'!$A$4:$BK$107,MATCH($AW$3,'[2]RECIPE ROW'!$B$4:$B$107,0))*D160</f>
        <v>0</v>
      </c>
      <c r="AX160" s="20">
        <f>HLOOKUP(B160,'[2]RECIPE ROW'!$A$4:$BK$107,MATCH($AX$3,'[2]RECIPE ROW'!$B$4:$B$107,0))*D160</f>
        <v>0</v>
      </c>
      <c r="AY160" s="20">
        <f>HLOOKUP(B160,'[2]RECIPE ROW'!$A$4:$BK$107,MATCH($AY$3,'[2]RECIPE ROW'!$B$4:$B$107,0))*D160</f>
        <v>0</v>
      </c>
      <c r="AZ160" s="20">
        <f>HLOOKUP(B160,'[2]RECIPE ROW'!$A$4:$BK$107,MATCH($AZ$3,'[2]RECIPE ROW'!$B$4:$B$107,0))*D160</f>
        <v>0</v>
      </c>
      <c r="BA160" s="20">
        <f>HLOOKUP(B160,'[2]RECIPE ROW'!$A$4:$BK$107,MATCH($BA$3,'[2]RECIPE ROW'!$B$4:$B$107,0))*D160</f>
        <v>0</v>
      </c>
      <c r="BB160" s="20">
        <f>HLOOKUP(B160,'[2]RECIPE ROW'!$A$4:$BK$107,MATCH($BB$3,'[2]RECIPE ROW'!$B$4:$B$107,0))*D160</f>
        <v>0</v>
      </c>
      <c r="BC160" s="20">
        <f>HLOOKUP(B160,'[2]RECIPE ROW'!$A$4:$BK$107,MATCH($BC$3,'[2]RECIPE ROW'!$B$4:$B$107,0))*D160</f>
        <v>0</v>
      </c>
      <c r="BD160" s="20">
        <f>HLOOKUP(B160,'[2]RECIPE ROW'!$A$4:$BK$107,MATCH($BD$3,'[2]RECIPE ROW'!$B$4:$B$107,0))*D160</f>
        <v>0</v>
      </c>
      <c r="BE160" s="20">
        <f>HLOOKUP(B160,'[2]RECIPE ROW'!$A$4:$BK$107,MATCH($BE$3,'[2]RECIPE ROW'!$B$4:$B$107,0))*D160</f>
        <v>0</v>
      </c>
      <c r="BF160" s="20">
        <f>HLOOKUP(B160,'[2]RECIPE ROW'!$A$4:$BK$107,MATCH($BF$3,'[2]RECIPE ROW'!$B$4:$B$107,0))*D160</f>
        <v>0</v>
      </c>
      <c r="BG160" s="20">
        <f>HLOOKUP(B160,'[2]RECIPE ROW'!$A$4:$BK$107,MATCH($BG$3,'[2]RECIPE ROW'!$B$4:$B$107,0))*D160</f>
        <v>0</v>
      </c>
      <c r="BH160" s="20">
        <f>HLOOKUP(B160,'[2]RECIPE ROW'!$A$4:$BK$107,MATCH($BH$3,'[2]RECIPE ROW'!$B$4:$B$107,0))*D160</f>
        <v>0</v>
      </c>
    </row>
    <row r="161" spans="1:60" ht="17.25" customHeight="1">
      <c r="A161" s="12">
        <f t="shared" si="0"/>
        <v>317</v>
      </c>
      <c r="B161" s="12">
        <f>+'[2]RECIPE ROW'!AE4</f>
        <v>29</v>
      </c>
      <c r="C161" s="10" t="str">
        <f>VLOOKUP(A161,'[1]موازنه المبيعات '!$B$5:$R$1200,2,0)</f>
        <v xml:space="preserve"> PENGUIN FETA TETRA PAK EXPORT(250 gm) Shrink اردن</v>
      </c>
      <c r="D161" s="11">
        <f>VLOOKUP(A161,'[1]SALES FORCAST'!$B$4:$O$338,3,0)</f>
        <v>0</v>
      </c>
      <c r="E161" s="20">
        <f>HLOOKUP(B161,'[2]RECIPE ROW'!$A$4:$BK$107,MATCH($E$3,'[2]RECIPE ROW'!$B$4:$B$107,0))*D161</f>
        <v>0</v>
      </c>
      <c r="F161" s="20">
        <f>HLOOKUP(B161,[2]!recipe,MATCH($F$3,'[2]RECIPE ROW'!$B$4:$B$107,0))*D161</f>
        <v>0</v>
      </c>
      <c r="G161" s="20">
        <f>HLOOKUP(B161,'[2]RECIPE ROW'!$A$4:$BK$107,MATCH($G$3,'[2]RECIPE ROW'!$B$4:$B$107,0))*D161</f>
        <v>0</v>
      </c>
      <c r="H161" s="20">
        <f>HLOOKUP(B161,'[2]RECIPE ROW'!$A$4:$BK$107,MATCH($H$3,'[2]RECIPE ROW'!$B$4:$B$107,0))*D161</f>
        <v>0</v>
      </c>
      <c r="I161" s="20">
        <f>HLOOKUP(B161,'[2]RECIPE ROW'!$A$4:$BK$107,MATCH($I$3,'[2]RECIPE ROW'!$B$4:$B$107,0))*D161</f>
        <v>0</v>
      </c>
      <c r="J161" s="20">
        <f>HLOOKUP(B161,'[2]RECIPE ROW'!$A$4:$BK$107,MATCH($J$3,'[2]RECIPE ROW'!$B$4:$B$107,0))*D161</f>
        <v>0</v>
      </c>
      <c r="K161" s="20">
        <f>HLOOKUP(B161,'[2]RECIPE ROW'!$A$4:$BK$107,MATCH($K$3,'[2]RECIPE ROW'!$B$4:$B$107,0))*D161</f>
        <v>0</v>
      </c>
      <c r="L161" s="20">
        <f>HLOOKUP(B161,'[2]RECIPE ROW'!$A$4:$BK$107,MATCH($L$3,'[2]RECIPE ROW'!$B$4:$B$107,0))*D161</f>
        <v>0</v>
      </c>
      <c r="M161" s="20">
        <f>HLOOKUP(B161,'[2]RECIPE ROW'!$A$4:$BK$107,MATCH($M$3,'[2]RECIPE ROW'!$B$4:$B$107,0))*D161</f>
        <v>0</v>
      </c>
      <c r="N161" s="20">
        <f>HLOOKUP(B161,'[2]RECIPE ROW'!$A$4:$BK$107,MATCH($N$3,'[2]RECIPE ROW'!$B$4:$B$107,0))*D161</f>
        <v>0</v>
      </c>
      <c r="O161" s="20">
        <f>HLOOKUP(B161,'[2]RECIPE ROW'!$A$4:$BK$107,MATCH($O$3,'[2]RECIPE ROW'!$B$4:$B$107,0))*D161</f>
        <v>0</v>
      </c>
      <c r="P161" s="20">
        <f>HLOOKUP(B161,'[2]RECIPE ROW'!$A$4:$BK$107,MATCH($P$3,'[2]RECIPE ROW'!$B$4:$B$107,0))*D161</f>
        <v>0</v>
      </c>
      <c r="Q161" s="20">
        <f>HLOOKUP(B161,'[2]RECIPE ROW'!$A$4:$BK$107,MATCH($Q$3,'[2]RECIPE ROW'!$B$4:$B$107,0))*D161</f>
        <v>0</v>
      </c>
      <c r="R161" s="20">
        <f>HLOOKUP(B161,'[2]RECIPE ROW'!$A$4:$BK$107,MATCH($R$3,'[2]RECIPE ROW'!$B$4:$B$107,0))*D161</f>
        <v>0</v>
      </c>
      <c r="S161" s="20">
        <f>HLOOKUP(B161,'[2]RECIPE ROW'!$A$4:$BK$107,MATCH($S$3,'[2]RECIPE ROW'!$B$4:$B$107,0))*D161</f>
        <v>0</v>
      </c>
      <c r="T161" s="20">
        <f>HLOOKUP(B161,'[2]RECIPE ROW'!$A$4:$BK$107,MATCH($T$3,'[2]RECIPE ROW'!$B$4:$B$107,0))*D161</f>
        <v>0</v>
      </c>
      <c r="U161" s="20">
        <f>HLOOKUP(B161,'[2]RECIPE ROW'!$A$4:$BK$107,MATCH($U$3,'[2]RECIPE ROW'!$B$4:$B$107,0))*D161</f>
        <v>0</v>
      </c>
      <c r="V161" s="20">
        <f>HLOOKUP(B161,'[2]RECIPE ROW'!$A$4:$BK$107,MATCH($V$3,'[2]RECIPE ROW'!$B$4:$B$107,0))*D161</f>
        <v>0</v>
      </c>
      <c r="W161" s="20">
        <f>HLOOKUP(B161,'[2]RECIPE ROW'!$A$4:$BK$107,MATCH($W$3,'[2]RECIPE ROW'!$B$4:$B$107,0))*D161</f>
        <v>0</v>
      </c>
      <c r="X161" s="20">
        <f>HLOOKUP(B161,'[2]RECIPE ROW'!$A$4:$BK$107,MATCH($X$3,'[2]RECIPE ROW'!$B$4:$B$107,0))*D161</f>
        <v>0</v>
      </c>
      <c r="Y161" s="20">
        <f>HLOOKUP(B161,'[2]RECIPE ROW'!$A$4:$BK$107,MATCH($Y$3,'[2]RECIPE ROW'!$B$4:$B$107,0))*D161</f>
        <v>0</v>
      </c>
      <c r="Z161" s="20">
        <f>HLOOKUP(B161,'[2]RECIPE ROW'!$A$4:$BK$107,MATCH($Z$3,'[2]RECIPE ROW'!$B$4:$B$107,0))*D161</f>
        <v>0</v>
      </c>
      <c r="AA161" s="20">
        <f>HLOOKUP(B161,'[2]RECIPE ROW'!$A$4:$BK$107,MATCH($AA$3,'[2]RECIPE ROW'!$B$4:$B$107,0))*D161</f>
        <v>0</v>
      </c>
      <c r="AB161" s="20">
        <f>HLOOKUP(B161,'[2]RECIPE ROW'!$A$4:$BK$107,MATCH($AB$3,'[2]RECIPE ROW'!$B$4:$B$107,0))*D161</f>
        <v>0</v>
      </c>
      <c r="AC161" s="20">
        <f>HLOOKUP(B161,'[2]RECIPE ROW'!$A$4:$BK$107,MATCH($AC$3,'[2]RECIPE ROW'!$B$4:$B$107,0))*D161</f>
        <v>0</v>
      </c>
      <c r="AD161" s="20">
        <f>HLOOKUP(B161,'[2]RECIPE ROW'!$A$4:$BK$107,MATCH($AD$3,'[2]RECIPE ROW'!$B$4:$B$107,0))*D161</f>
        <v>0</v>
      </c>
      <c r="AE161" s="20">
        <f>HLOOKUP(B161,'[2]RECIPE ROW'!$A$4:$BK$107,MATCH($AE$3,'[2]RECIPE ROW'!$B$4:$B$107,0))*D161</f>
        <v>0</v>
      </c>
      <c r="AF161" s="20">
        <f>HLOOKUP(B161,'[2]RECIPE ROW'!$A$4:$BK$107,MATCH($AF$3,'[2]RECIPE ROW'!$B$4:$B$107,0))*D161</f>
        <v>0</v>
      </c>
      <c r="AG161" s="20">
        <f>HLOOKUP(B161,'[2]RECIPE ROW'!$A$4:$BK$107,MATCH($AG$3,'[2]RECIPE ROW'!$B$4:$B$107,0))*D161</f>
        <v>0</v>
      </c>
      <c r="AH161" s="20">
        <f>HLOOKUP(B161,'[2]RECIPE ROW'!$A$4:$BK$107,MATCH($AH$3,'[2]RECIPE ROW'!$B$4:$B$107,0))*D161</f>
        <v>0</v>
      </c>
      <c r="AI161" s="20">
        <f>HLOOKUP(B161,'[2]RECIPE ROW'!$A$4:$BK$107,MATCH($AI$3,'[2]RECIPE ROW'!$B$4:$B$107,0))*D161</f>
        <v>0</v>
      </c>
      <c r="AJ161" s="20">
        <f>HLOOKUP(B161,'[2]RECIPE ROW'!$A$4:$BK$107,MATCH($AJ$3,'[2]RECIPE ROW'!$B$4:$B$107,0))*D161</f>
        <v>0</v>
      </c>
      <c r="AK161" s="20">
        <f>HLOOKUP(B161,'[2]RECIPE ROW'!$A$4:$BK$107,MATCH($AK$3,'[2]RECIPE ROW'!$B$4:$B$107,0))*D161</f>
        <v>0</v>
      </c>
      <c r="AL161" s="20">
        <f>HLOOKUP(B161,'[2]RECIPE ROW'!$A$4:$BK$107,MATCH($AL$3,'[2]RECIPE ROW'!$B$4:$B$107,0))*D161</f>
        <v>0</v>
      </c>
      <c r="AM161" s="20">
        <f>HLOOKUP(B161,'[2]RECIPE ROW'!$A$4:$BK$107,MATCH($AM$3,'[2]RECIPE ROW'!$B$4:$B$107,0))*D161</f>
        <v>0</v>
      </c>
      <c r="AN161" s="20">
        <f>HLOOKUP(B161,'[2]RECIPE ROW'!$A$4:$BK$107,MATCH($AN$3,'[2]RECIPE ROW'!$B$4:$B$107,0))*D161</f>
        <v>0</v>
      </c>
      <c r="AO161" s="20">
        <f>HLOOKUP(B161,'[2]RECIPE ROW'!$A$4:$BK$107,MATCH($AO$3,'[2]RECIPE ROW'!$B$4:$B$107,0))*D161</f>
        <v>0</v>
      </c>
      <c r="AP161" s="20">
        <f>HLOOKUP(B161,'[2]RECIPE ROW'!$A$4:$BK$107,MATCH($AP$3,'[2]RECIPE ROW'!$B$4:$B$107,0))*D161</f>
        <v>0</v>
      </c>
      <c r="AQ161" s="20">
        <f>HLOOKUP(B161,'[2]RECIPE ROW'!$A$4:$BK$107,MATCH($AQ$3,'[2]RECIPE ROW'!$B$4:$B$107,0))*D161</f>
        <v>0</v>
      </c>
      <c r="AR161" s="20">
        <f>HLOOKUP(B161,'[2]RECIPE ROW'!$A$4:$BK$107,MATCH($AR$3,'[2]RECIPE ROW'!$B$4:$B$107,0))*D161</f>
        <v>0</v>
      </c>
      <c r="AS161" s="20">
        <f>HLOOKUP(B161,'[2]RECIPE ROW'!$A$4:$BK$107,MATCH($AS$3,'[2]RECIPE ROW'!$B$4:$B$107,0))*D161</f>
        <v>0</v>
      </c>
      <c r="AT161" s="20">
        <f>HLOOKUP(B161,'[2]RECIPE ROW'!$A$4:$BK$107,MATCH($AT$3,'[2]RECIPE ROW'!$B$4:$B$107,0))*D161</f>
        <v>0</v>
      </c>
      <c r="AU161" s="20">
        <f>HLOOKUP(B161,'[2]RECIPE ROW'!$A$4:$BK$107,MATCH($AU$3,'[2]RECIPE ROW'!$B$4:$B$107,0))*D161</f>
        <v>0</v>
      </c>
      <c r="AV161" s="20">
        <f>HLOOKUP(B161,'[2]RECIPE ROW'!$A$4:$BK$107,MATCH($AV$3,'[2]RECIPE ROW'!$B$4:$B$107,0))*D161</f>
        <v>0</v>
      </c>
      <c r="AW161" s="20">
        <f>HLOOKUP(B161,'[2]RECIPE ROW'!$A$4:$BK$107,MATCH($AW$3,'[2]RECIPE ROW'!$B$4:$B$107,0))*D161</f>
        <v>0</v>
      </c>
      <c r="AX161" s="20">
        <f>HLOOKUP(B161,'[2]RECIPE ROW'!$A$4:$BK$107,MATCH($AX$3,'[2]RECIPE ROW'!$B$4:$B$107,0))*D161</f>
        <v>0</v>
      </c>
      <c r="AY161" s="20">
        <f>HLOOKUP(B161,'[2]RECIPE ROW'!$A$4:$BK$107,MATCH($AY$3,'[2]RECIPE ROW'!$B$4:$B$107,0))*D161</f>
        <v>0</v>
      </c>
      <c r="AZ161" s="20">
        <f>HLOOKUP(B161,'[2]RECIPE ROW'!$A$4:$BK$107,MATCH($AZ$3,'[2]RECIPE ROW'!$B$4:$B$107,0))*D161</f>
        <v>0</v>
      </c>
      <c r="BA161" s="20">
        <f>HLOOKUP(B161,'[2]RECIPE ROW'!$A$4:$BK$107,MATCH($BA$3,'[2]RECIPE ROW'!$B$4:$B$107,0))*D161</f>
        <v>0</v>
      </c>
      <c r="BB161" s="20">
        <f>HLOOKUP(B161,'[2]RECIPE ROW'!$A$4:$BK$107,MATCH($BB$3,'[2]RECIPE ROW'!$B$4:$B$107,0))*D161</f>
        <v>0</v>
      </c>
      <c r="BC161" s="20">
        <f>HLOOKUP(B161,'[2]RECIPE ROW'!$A$4:$BK$107,MATCH($BC$3,'[2]RECIPE ROW'!$B$4:$B$107,0))*D161</f>
        <v>0</v>
      </c>
      <c r="BD161" s="20">
        <f>HLOOKUP(B161,'[2]RECIPE ROW'!$A$4:$BK$107,MATCH($BD$3,'[2]RECIPE ROW'!$B$4:$B$107,0))*D161</f>
        <v>0</v>
      </c>
      <c r="BE161" s="20">
        <f>HLOOKUP(B161,'[2]RECIPE ROW'!$A$4:$BK$107,MATCH($BE$3,'[2]RECIPE ROW'!$B$4:$B$107,0))*D161</f>
        <v>0</v>
      </c>
      <c r="BF161" s="20">
        <f>HLOOKUP(B161,'[2]RECIPE ROW'!$A$4:$BK$107,MATCH($BF$3,'[2]RECIPE ROW'!$B$4:$B$107,0))*D161</f>
        <v>0</v>
      </c>
      <c r="BG161" s="20">
        <f>HLOOKUP(B161,'[2]RECIPE ROW'!$A$4:$BK$107,MATCH($BG$3,'[2]RECIPE ROW'!$B$4:$B$107,0))*D161</f>
        <v>0</v>
      </c>
      <c r="BH161" s="20">
        <f>HLOOKUP(B161,'[2]RECIPE ROW'!$A$4:$BK$107,MATCH($BH$3,'[2]RECIPE ROW'!$B$4:$B$107,0))*D161</f>
        <v>0</v>
      </c>
    </row>
    <row r="162" spans="1:60" ht="17.25" customHeight="1">
      <c r="A162" s="12">
        <f t="shared" si="0"/>
        <v>318</v>
      </c>
      <c r="B162" s="12">
        <f>+B161</f>
        <v>29</v>
      </c>
      <c r="C162" s="10" t="str">
        <f>VLOOKUP(A162,'[1]موازنه المبيعات '!$B$5:$R$1200,2,0)</f>
        <v xml:space="preserve"> PENGUIN FETA TETRA PAK EXPORT(500 gm) Shrink</v>
      </c>
      <c r="D162" s="11">
        <f>VLOOKUP(A162,'[1]SALES FORCAST'!$B$4:$O$338,3,0)</f>
        <v>0</v>
      </c>
      <c r="E162" s="20">
        <f>HLOOKUP(B162,'[2]RECIPE ROW'!$A$4:$BK$107,MATCH($E$3,'[2]RECIPE ROW'!$B$4:$B$107,0))*D162</f>
        <v>0</v>
      </c>
      <c r="F162" s="20">
        <f>HLOOKUP(B162,[2]!recipe,MATCH($F$3,'[2]RECIPE ROW'!$B$4:$B$107,0))*D162</f>
        <v>0</v>
      </c>
      <c r="G162" s="20">
        <f>HLOOKUP(B162,'[2]RECIPE ROW'!$A$4:$BK$107,MATCH($G$3,'[2]RECIPE ROW'!$B$4:$B$107,0))*D162</f>
        <v>0</v>
      </c>
      <c r="H162" s="20">
        <f>HLOOKUP(B162,'[2]RECIPE ROW'!$A$4:$BK$107,MATCH($H$3,'[2]RECIPE ROW'!$B$4:$B$107,0))*D162</f>
        <v>0</v>
      </c>
      <c r="I162" s="20">
        <f>HLOOKUP(B162,'[2]RECIPE ROW'!$A$4:$BK$107,MATCH($I$3,'[2]RECIPE ROW'!$B$4:$B$107,0))*D162</f>
        <v>0</v>
      </c>
      <c r="J162" s="20">
        <f>HLOOKUP(B162,'[2]RECIPE ROW'!$A$4:$BK$107,MATCH($J$3,'[2]RECIPE ROW'!$B$4:$B$107,0))*D162</f>
        <v>0</v>
      </c>
      <c r="K162" s="20">
        <f>HLOOKUP(B162,'[2]RECIPE ROW'!$A$4:$BK$107,MATCH($K$3,'[2]RECIPE ROW'!$B$4:$B$107,0))*D162</f>
        <v>0</v>
      </c>
      <c r="L162" s="20">
        <f>HLOOKUP(B162,'[2]RECIPE ROW'!$A$4:$BK$107,MATCH($L$3,'[2]RECIPE ROW'!$B$4:$B$107,0))*D162</f>
        <v>0</v>
      </c>
      <c r="M162" s="20">
        <f>HLOOKUP(B162,'[2]RECIPE ROW'!$A$4:$BK$107,MATCH($M$3,'[2]RECIPE ROW'!$B$4:$B$107,0))*D162</f>
        <v>0</v>
      </c>
      <c r="N162" s="20">
        <f>HLOOKUP(B162,'[2]RECIPE ROW'!$A$4:$BK$107,MATCH($N$3,'[2]RECIPE ROW'!$B$4:$B$107,0))*D162</f>
        <v>0</v>
      </c>
      <c r="O162" s="20">
        <f>HLOOKUP(B162,'[2]RECIPE ROW'!$A$4:$BK$107,MATCH($O$3,'[2]RECIPE ROW'!$B$4:$B$107,0))*D162</f>
        <v>0</v>
      </c>
      <c r="P162" s="20">
        <f>HLOOKUP(B162,'[2]RECIPE ROW'!$A$4:$BK$107,MATCH($P$3,'[2]RECIPE ROW'!$B$4:$B$107,0))*D162</f>
        <v>0</v>
      </c>
      <c r="Q162" s="20">
        <f>HLOOKUP(B162,'[2]RECIPE ROW'!$A$4:$BK$107,MATCH($Q$3,'[2]RECIPE ROW'!$B$4:$B$107,0))*D162</f>
        <v>0</v>
      </c>
      <c r="R162" s="20">
        <f>HLOOKUP(B162,'[2]RECIPE ROW'!$A$4:$BK$107,MATCH($R$3,'[2]RECIPE ROW'!$B$4:$B$107,0))*D162</f>
        <v>0</v>
      </c>
      <c r="S162" s="20">
        <f>HLOOKUP(B162,'[2]RECIPE ROW'!$A$4:$BK$107,MATCH($S$3,'[2]RECIPE ROW'!$B$4:$B$107,0))*D162</f>
        <v>0</v>
      </c>
      <c r="T162" s="20">
        <f>HLOOKUP(B162,'[2]RECIPE ROW'!$A$4:$BK$107,MATCH($T$3,'[2]RECIPE ROW'!$B$4:$B$107,0))*D162</f>
        <v>0</v>
      </c>
      <c r="U162" s="20">
        <f>HLOOKUP(B162,'[2]RECIPE ROW'!$A$4:$BK$107,MATCH($U$3,'[2]RECIPE ROW'!$B$4:$B$107,0))*D162</f>
        <v>0</v>
      </c>
      <c r="V162" s="20">
        <f>HLOOKUP(B162,'[2]RECIPE ROW'!$A$4:$BK$107,MATCH($V$3,'[2]RECIPE ROW'!$B$4:$B$107,0))*D162</f>
        <v>0</v>
      </c>
      <c r="W162" s="20">
        <f>HLOOKUP(B162,'[2]RECIPE ROW'!$A$4:$BK$107,MATCH($W$3,'[2]RECIPE ROW'!$B$4:$B$107,0))*D162</f>
        <v>0</v>
      </c>
      <c r="X162" s="20">
        <f>HLOOKUP(B162,'[2]RECIPE ROW'!$A$4:$BK$107,MATCH($X$3,'[2]RECIPE ROW'!$B$4:$B$107,0))*D162</f>
        <v>0</v>
      </c>
      <c r="Y162" s="20">
        <f>HLOOKUP(B162,'[2]RECIPE ROW'!$A$4:$BK$107,MATCH($Y$3,'[2]RECIPE ROW'!$B$4:$B$107,0))*D162</f>
        <v>0</v>
      </c>
      <c r="Z162" s="20">
        <f>HLOOKUP(B162,'[2]RECIPE ROW'!$A$4:$BK$107,MATCH($Z$3,'[2]RECIPE ROW'!$B$4:$B$107,0))*D162</f>
        <v>0</v>
      </c>
      <c r="AA162" s="20">
        <f>HLOOKUP(B162,'[2]RECIPE ROW'!$A$4:$BK$107,MATCH($AA$3,'[2]RECIPE ROW'!$B$4:$B$107,0))*D162</f>
        <v>0</v>
      </c>
      <c r="AB162" s="20">
        <f>HLOOKUP(B162,'[2]RECIPE ROW'!$A$4:$BK$107,MATCH($AB$3,'[2]RECIPE ROW'!$B$4:$B$107,0))*D162</f>
        <v>0</v>
      </c>
      <c r="AC162" s="20">
        <f>HLOOKUP(B162,'[2]RECIPE ROW'!$A$4:$BK$107,MATCH($AC$3,'[2]RECIPE ROW'!$B$4:$B$107,0))*D162</f>
        <v>0</v>
      </c>
      <c r="AD162" s="20">
        <f>HLOOKUP(B162,'[2]RECIPE ROW'!$A$4:$BK$107,MATCH($AD$3,'[2]RECIPE ROW'!$B$4:$B$107,0))*D162</f>
        <v>0</v>
      </c>
      <c r="AE162" s="20">
        <f>HLOOKUP(B162,'[2]RECIPE ROW'!$A$4:$BK$107,MATCH($AE$3,'[2]RECIPE ROW'!$B$4:$B$107,0))*D162</f>
        <v>0</v>
      </c>
      <c r="AF162" s="20">
        <f>HLOOKUP(B162,'[2]RECIPE ROW'!$A$4:$BK$107,MATCH($AF$3,'[2]RECIPE ROW'!$B$4:$B$107,0))*D162</f>
        <v>0</v>
      </c>
      <c r="AG162" s="20">
        <f>HLOOKUP(B162,'[2]RECIPE ROW'!$A$4:$BK$107,MATCH($AG$3,'[2]RECIPE ROW'!$B$4:$B$107,0))*D162</f>
        <v>0</v>
      </c>
      <c r="AH162" s="20">
        <f>HLOOKUP(B162,'[2]RECIPE ROW'!$A$4:$BK$107,MATCH($AH$3,'[2]RECIPE ROW'!$B$4:$B$107,0))*D162</f>
        <v>0</v>
      </c>
      <c r="AI162" s="20">
        <f>HLOOKUP(B162,'[2]RECIPE ROW'!$A$4:$BK$107,MATCH($AI$3,'[2]RECIPE ROW'!$B$4:$B$107,0))*D162</f>
        <v>0</v>
      </c>
      <c r="AJ162" s="20">
        <f>HLOOKUP(B162,'[2]RECIPE ROW'!$A$4:$BK$107,MATCH($AJ$3,'[2]RECIPE ROW'!$B$4:$B$107,0))*D162</f>
        <v>0</v>
      </c>
      <c r="AK162" s="20">
        <f>HLOOKUP(B162,'[2]RECIPE ROW'!$A$4:$BK$107,MATCH($AK$3,'[2]RECIPE ROW'!$B$4:$B$107,0))*D162</f>
        <v>0</v>
      </c>
      <c r="AL162" s="20">
        <f>HLOOKUP(B162,'[2]RECIPE ROW'!$A$4:$BK$107,MATCH($AL$3,'[2]RECIPE ROW'!$B$4:$B$107,0))*D162</f>
        <v>0</v>
      </c>
      <c r="AM162" s="20">
        <f>HLOOKUP(B162,'[2]RECIPE ROW'!$A$4:$BK$107,MATCH($AM$3,'[2]RECIPE ROW'!$B$4:$B$107,0))*D162</f>
        <v>0</v>
      </c>
      <c r="AN162" s="20">
        <f>HLOOKUP(B162,'[2]RECIPE ROW'!$A$4:$BK$107,MATCH($AN$3,'[2]RECIPE ROW'!$B$4:$B$107,0))*D162</f>
        <v>0</v>
      </c>
      <c r="AO162" s="20">
        <f>HLOOKUP(B162,'[2]RECIPE ROW'!$A$4:$BK$107,MATCH($AO$3,'[2]RECIPE ROW'!$B$4:$B$107,0))*D162</f>
        <v>0</v>
      </c>
      <c r="AP162" s="20">
        <f>HLOOKUP(B162,'[2]RECIPE ROW'!$A$4:$BK$107,MATCH($AP$3,'[2]RECIPE ROW'!$B$4:$B$107,0))*D162</f>
        <v>0</v>
      </c>
      <c r="AQ162" s="20">
        <f>HLOOKUP(B162,'[2]RECIPE ROW'!$A$4:$BK$107,MATCH($AQ$3,'[2]RECIPE ROW'!$B$4:$B$107,0))*D162</f>
        <v>0</v>
      </c>
      <c r="AR162" s="20">
        <f>HLOOKUP(B162,'[2]RECIPE ROW'!$A$4:$BK$107,MATCH($AR$3,'[2]RECIPE ROW'!$B$4:$B$107,0))*D162</f>
        <v>0</v>
      </c>
      <c r="AS162" s="20">
        <f>HLOOKUP(B162,'[2]RECIPE ROW'!$A$4:$BK$107,MATCH($AS$3,'[2]RECIPE ROW'!$B$4:$B$107,0))*D162</f>
        <v>0</v>
      </c>
      <c r="AT162" s="20">
        <f>HLOOKUP(B162,'[2]RECIPE ROW'!$A$4:$BK$107,MATCH($AT$3,'[2]RECIPE ROW'!$B$4:$B$107,0))*D162</f>
        <v>0</v>
      </c>
      <c r="AU162" s="20">
        <f>HLOOKUP(B162,'[2]RECIPE ROW'!$A$4:$BK$107,MATCH($AU$3,'[2]RECIPE ROW'!$B$4:$B$107,0))*D162</f>
        <v>0</v>
      </c>
      <c r="AV162" s="20">
        <f>HLOOKUP(B162,'[2]RECIPE ROW'!$A$4:$BK$107,MATCH($AV$3,'[2]RECIPE ROW'!$B$4:$B$107,0))*D162</f>
        <v>0</v>
      </c>
      <c r="AW162" s="20">
        <f>HLOOKUP(B162,'[2]RECIPE ROW'!$A$4:$BK$107,MATCH($AW$3,'[2]RECIPE ROW'!$B$4:$B$107,0))*D162</f>
        <v>0</v>
      </c>
      <c r="AX162" s="20">
        <f>HLOOKUP(B162,'[2]RECIPE ROW'!$A$4:$BK$107,MATCH($AX$3,'[2]RECIPE ROW'!$B$4:$B$107,0))*D162</f>
        <v>0</v>
      </c>
      <c r="AY162" s="20">
        <f>HLOOKUP(B162,'[2]RECIPE ROW'!$A$4:$BK$107,MATCH($AY$3,'[2]RECIPE ROW'!$B$4:$B$107,0))*D162</f>
        <v>0</v>
      </c>
      <c r="AZ162" s="20">
        <f>HLOOKUP(B162,'[2]RECIPE ROW'!$A$4:$BK$107,MATCH($AZ$3,'[2]RECIPE ROW'!$B$4:$B$107,0))*D162</f>
        <v>0</v>
      </c>
      <c r="BA162" s="20">
        <f>HLOOKUP(B162,'[2]RECIPE ROW'!$A$4:$BK$107,MATCH($BA$3,'[2]RECIPE ROW'!$B$4:$B$107,0))*D162</f>
        <v>0</v>
      </c>
      <c r="BB162" s="20">
        <f>HLOOKUP(B162,'[2]RECIPE ROW'!$A$4:$BK$107,MATCH($BB$3,'[2]RECIPE ROW'!$B$4:$B$107,0))*D162</f>
        <v>0</v>
      </c>
      <c r="BC162" s="20">
        <f>HLOOKUP(B162,'[2]RECIPE ROW'!$A$4:$BK$107,MATCH($BC$3,'[2]RECIPE ROW'!$B$4:$B$107,0))*D162</f>
        <v>0</v>
      </c>
      <c r="BD162" s="20">
        <f>HLOOKUP(B162,'[2]RECIPE ROW'!$A$4:$BK$107,MATCH($BD$3,'[2]RECIPE ROW'!$B$4:$B$107,0))*D162</f>
        <v>0</v>
      </c>
      <c r="BE162" s="20">
        <f>HLOOKUP(B162,'[2]RECIPE ROW'!$A$4:$BK$107,MATCH($BE$3,'[2]RECIPE ROW'!$B$4:$B$107,0))*D162</f>
        <v>0</v>
      </c>
      <c r="BF162" s="20">
        <f>HLOOKUP(B162,'[2]RECIPE ROW'!$A$4:$BK$107,MATCH($BF$3,'[2]RECIPE ROW'!$B$4:$B$107,0))*D162</f>
        <v>0</v>
      </c>
      <c r="BG162" s="20">
        <f>HLOOKUP(B162,'[2]RECIPE ROW'!$A$4:$BK$107,MATCH($BG$3,'[2]RECIPE ROW'!$B$4:$B$107,0))*D162</f>
        <v>0</v>
      </c>
      <c r="BH162" s="20">
        <f>HLOOKUP(B162,'[2]RECIPE ROW'!$A$4:$BK$107,MATCH($BH$3,'[2]RECIPE ROW'!$B$4:$B$107,0))*D162</f>
        <v>0</v>
      </c>
    </row>
    <row r="163" spans="1:60" ht="17.25" customHeight="1">
      <c r="A163" s="12">
        <f t="shared" si="0"/>
        <v>319</v>
      </c>
      <c r="B163" s="12">
        <f>+B162</f>
        <v>29</v>
      </c>
      <c r="C163" s="10" t="str">
        <f>VLOOKUP(A163,'[1]موازنه المبيعات '!$B$5:$R$1200,2,0)</f>
        <v xml:space="preserve"> SMEDS FETA TETRA PAK EXPORT(250 gm) Shrink</v>
      </c>
      <c r="D163" s="11">
        <f>VLOOKUP(A163,'[1]SALES FORCAST'!$B$4:$O$338,3,0)</f>
        <v>3375</v>
      </c>
      <c r="E163" s="20">
        <f>HLOOKUP(B163,'[2]RECIPE ROW'!$A$4:$BK$107,MATCH($E$3,'[2]RECIPE ROW'!$B$4:$B$107,0))*D163</f>
        <v>0</v>
      </c>
      <c r="F163" s="20">
        <f>HLOOKUP(B163,[2]!recipe,MATCH($F$3,'[2]RECIPE ROW'!$B$4:$B$107,0))*D163</f>
        <v>747.86931818181813</v>
      </c>
      <c r="G163" s="20">
        <f>HLOOKUP(B163,'[2]RECIPE ROW'!$A$4:$BK$107,MATCH($G$3,'[2]RECIPE ROW'!$B$4:$B$107,0))*D163</f>
        <v>460.22727272727269</v>
      </c>
      <c r="H163" s="20">
        <f>HLOOKUP(B163,'[2]RECIPE ROW'!$A$4:$BK$107,MATCH($H$3,'[2]RECIPE ROW'!$B$4:$B$107,0))*D163</f>
        <v>0</v>
      </c>
      <c r="I163" s="20">
        <f>HLOOKUP(B163,'[2]RECIPE ROW'!$A$4:$BK$107,MATCH($I$3,'[2]RECIPE ROW'!$B$4:$B$107,0))*D163</f>
        <v>84.375</v>
      </c>
      <c r="J163" s="20">
        <f>HLOOKUP(B163,'[2]RECIPE ROW'!$A$4:$BK$107,MATCH($J$3,'[2]RECIPE ROW'!$B$4:$B$107,0))*D163</f>
        <v>67.5</v>
      </c>
      <c r="K163" s="20">
        <f>HLOOKUP(B163,'[2]RECIPE ROW'!$A$4:$BK$107,MATCH($K$3,'[2]RECIPE ROW'!$B$4:$B$107,0))*D163</f>
        <v>1.3039772727272727</v>
      </c>
      <c r="L163" s="20">
        <f>HLOOKUP(B163,'[2]RECIPE ROW'!$A$4:$BK$107,MATCH($L$3,'[2]RECIPE ROW'!$B$4:$B$107,0))*D163</f>
        <v>0</v>
      </c>
      <c r="M163" s="20">
        <f>HLOOKUP(B163,'[2]RECIPE ROW'!$A$4:$BK$107,MATCH($M$3,'[2]RECIPE ROW'!$B$4:$B$107,0))*D163</f>
        <v>0</v>
      </c>
      <c r="N163" s="20">
        <f>HLOOKUP(B163,'[2]RECIPE ROW'!$A$4:$BK$107,MATCH($N$3,'[2]RECIPE ROW'!$B$4:$B$107,0))*D163</f>
        <v>0.15340909090909091</v>
      </c>
      <c r="O163" s="20">
        <f>HLOOKUP(B163,'[2]RECIPE ROW'!$A$4:$BK$107,MATCH($O$3,'[2]RECIPE ROW'!$B$4:$B$107,0))*D163</f>
        <v>0</v>
      </c>
      <c r="P163" s="20">
        <f>HLOOKUP(B163,'[2]RECIPE ROW'!$A$4:$BK$107,MATCH($P$3,'[2]RECIPE ROW'!$B$4:$B$107,0))*D163</f>
        <v>0</v>
      </c>
      <c r="Q163" s="20">
        <f>HLOOKUP(B163,'[2]RECIPE ROW'!$A$4:$BK$107,MATCH($Q$3,'[2]RECIPE ROW'!$B$4:$B$107,0))*D163</f>
        <v>0</v>
      </c>
      <c r="R163" s="20">
        <f>HLOOKUP(B163,'[2]RECIPE ROW'!$A$4:$BK$107,MATCH($R$3,'[2]RECIPE ROW'!$B$4:$B$107,0))*D163</f>
        <v>0</v>
      </c>
      <c r="S163" s="20">
        <f>HLOOKUP(B163,'[2]RECIPE ROW'!$A$4:$BK$107,MATCH($S$3,'[2]RECIPE ROW'!$B$4:$B$107,0))*D163</f>
        <v>0</v>
      </c>
      <c r="T163" s="20">
        <f>HLOOKUP(B163,'[2]RECIPE ROW'!$A$4:$BK$107,MATCH($T$3,'[2]RECIPE ROW'!$B$4:$B$107,0))*D163</f>
        <v>0</v>
      </c>
      <c r="U163" s="20">
        <f>HLOOKUP(B163,'[2]RECIPE ROW'!$A$4:$BK$107,MATCH($U$3,'[2]RECIPE ROW'!$B$4:$B$107,0))*D163</f>
        <v>0</v>
      </c>
      <c r="V163" s="20">
        <f>HLOOKUP(B163,'[2]RECIPE ROW'!$A$4:$BK$107,MATCH($V$3,'[2]RECIPE ROW'!$B$4:$B$107,0))*D163</f>
        <v>0</v>
      </c>
      <c r="W163" s="20">
        <f>HLOOKUP(B163,'[2]RECIPE ROW'!$A$4:$BK$107,MATCH($W$3,'[2]RECIPE ROW'!$B$4:$B$107,0))*D163</f>
        <v>0</v>
      </c>
      <c r="X163" s="20">
        <f>HLOOKUP(B163,'[2]RECIPE ROW'!$A$4:$BK$107,MATCH($X$3,'[2]RECIPE ROW'!$B$4:$B$107,0))*D163</f>
        <v>0</v>
      </c>
      <c r="Y163" s="20">
        <f>HLOOKUP(B163,'[2]RECIPE ROW'!$A$4:$BK$107,MATCH($Y$3,'[2]RECIPE ROW'!$B$4:$B$107,0))*D163</f>
        <v>1.5340909090909092</v>
      </c>
      <c r="Z163" s="20">
        <f>HLOOKUP(B163,'[2]RECIPE ROW'!$A$4:$BK$107,MATCH($Z$3,'[2]RECIPE ROW'!$B$4:$B$107,0))*D163</f>
        <v>0</v>
      </c>
      <c r="AA163" s="20">
        <f>HLOOKUP(B163,'[2]RECIPE ROW'!$A$4:$BK$107,MATCH($AA$3,'[2]RECIPE ROW'!$B$4:$B$107,0))*D163</f>
        <v>0</v>
      </c>
      <c r="AB163" s="20">
        <f>HLOOKUP(B163,'[2]RECIPE ROW'!$A$4:$BK$107,MATCH($AB$3,'[2]RECIPE ROW'!$B$4:$B$107,0))*D163</f>
        <v>0</v>
      </c>
      <c r="AC163" s="20">
        <f>HLOOKUP(B163,'[2]RECIPE ROW'!$A$4:$BK$107,MATCH($AC$3,'[2]RECIPE ROW'!$B$4:$B$107,0))*D163</f>
        <v>0</v>
      </c>
      <c r="AD163" s="20">
        <f>HLOOKUP(B163,'[2]RECIPE ROW'!$A$4:$BK$107,MATCH($AD$3,'[2]RECIPE ROW'!$B$4:$B$107,0))*D163</f>
        <v>0</v>
      </c>
      <c r="AE163" s="20">
        <f>HLOOKUP(B163,'[2]RECIPE ROW'!$A$4:$BK$107,MATCH($AE$3,'[2]RECIPE ROW'!$B$4:$B$107,0))*D163</f>
        <v>0</v>
      </c>
      <c r="AF163" s="20">
        <f>HLOOKUP(B163,'[2]RECIPE ROW'!$A$4:$BK$107,MATCH($AF$3,'[2]RECIPE ROW'!$B$4:$B$107,0))*D163</f>
        <v>0</v>
      </c>
      <c r="AG163" s="20">
        <f>HLOOKUP(B163,'[2]RECIPE ROW'!$A$4:$BK$107,MATCH($AG$3,'[2]RECIPE ROW'!$B$4:$B$107,0))*D163</f>
        <v>0.84375</v>
      </c>
      <c r="AH163" s="20">
        <f>HLOOKUP(B163,'[2]RECIPE ROW'!$A$4:$BK$107,MATCH($AH$3,'[2]RECIPE ROW'!$B$4:$B$107,0))*D163</f>
        <v>0</v>
      </c>
      <c r="AI163" s="20">
        <f>HLOOKUP(B163,'[2]RECIPE ROW'!$A$4:$BK$107,MATCH($AI$3,'[2]RECIPE ROW'!$B$4:$B$107,0))*D163</f>
        <v>0</v>
      </c>
      <c r="AJ163" s="20">
        <f>HLOOKUP(B163,'[2]RECIPE ROW'!$A$4:$BK$107,MATCH($AJ$3,'[2]RECIPE ROW'!$B$4:$B$107,0))*D163</f>
        <v>0</v>
      </c>
      <c r="AK163" s="20">
        <f>HLOOKUP(B163,'[2]RECIPE ROW'!$A$4:$BK$107,MATCH($AK$3,'[2]RECIPE ROW'!$B$4:$B$107,0))*D163</f>
        <v>0</v>
      </c>
      <c r="AL163" s="20">
        <f>HLOOKUP(B163,'[2]RECIPE ROW'!$A$4:$BK$107,MATCH($AL$3,'[2]RECIPE ROW'!$B$4:$B$107,0))*D163</f>
        <v>0</v>
      </c>
      <c r="AM163" s="20">
        <f>HLOOKUP(B163,'[2]RECIPE ROW'!$A$4:$BK$107,MATCH($AM$3,'[2]RECIPE ROW'!$B$4:$B$107,0))*D163</f>
        <v>0</v>
      </c>
      <c r="AN163" s="20">
        <f>HLOOKUP(B163,'[2]RECIPE ROW'!$A$4:$BK$107,MATCH($AN$3,'[2]RECIPE ROW'!$B$4:$B$107,0))*D163</f>
        <v>0</v>
      </c>
      <c r="AO163" s="20">
        <f>HLOOKUP(B163,'[2]RECIPE ROW'!$A$4:$BK$107,MATCH($AO$3,'[2]RECIPE ROW'!$B$4:$B$107,0))*D163</f>
        <v>0</v>
      </c>
      <c r="AP163" s="20">
        <f>HLOOKUP(B163,'[2]RECIPE ROW'!$A$4:$BK$107,MATCH($AP$3,'[2]RECIPE ROW'!$B$4:$B$107,0))*D163</f>
        <v>0</v>
      </c>
      <c r="AQ163" s="20">
        <f>HLOOKUP(B163,'[2]RECIPE ROW'!$A$4:$BK$107,MATCH($AQ$3,'[2]RECIPE ROW'!$B$4:$B$107,0))*D163</f>
        <v>0</v>
      </c>
      <c r="AR163" s="20">
        <f>HLOOKUP(B163,'[2]RECIPE ROW'!$A$4:$BK$107,MATCH($AR$3,'[2]RECIPE ROW'!$B$4:$B$107,0))*D163</f>
        <v>0</v>
      </c>
      <c r="AS163" s="20">
        <f>HLOOKUP(B163,'[2]RECIPE ROW'!$A$4:$BK$107,MATCH($AS$3,'[2]RECIPE ROW'!$B$4:$B$107,0))*D163</f>
        <v>0.15340909090909091</v>
      </c>
      <c r="AT163" s="20">
        <f>HLOOKUP(B163,'[2]RECIPE ROW'!$A$4:$BK$107,MATCH($AT$3,'[2]RECIPE ROW'!$B$4:$B$107,0))*D163</f>
        <v>0</v>
      </c>
      <c r="AU163" s="20">
        <f>HLOOKUP(B163,'[2]RECIPE ROW'!$A$4:$BK$107,MATCH($AU$3,'[2]RECIPE ROW'!$B$4:$B$107,0))*D163</f>
        <v>0.84375</v>
      </c>
      <c r="AV163" s="20">
        <f>HLOOKUP(B163,'[2]RECIPE ROW'!$A$4:$BK$107,MATCH($AV$3,'[2]RECIPE ROW'!$B$4:$B$107,0))*D163</f>
        <v>3.0681818181818183</v>
      </c>
      <c r="AW163" s="20">
        <f>HLOOKUP(B163,'[2]RECIPE ROW'!$A$4:$BK$107,MATCH($AW$3,'[2]RECIPE ROW'!$B$4:$B$107,0))*D163</f>
        <v>0</v>
      </c>
      <c r="AX163" s="20">
        <f>HLOOKUP(B163,'[2]RECIPE ROW'!$A$4:$BK$107,MATCH($AX$3,'[2]RECIPE ROW'!$B$4:$B$107,0))*D163</f>
        <v>0</v>
      </c>
      <c r="AY163" s="20">
        <f>HLOOKUP(B163,'[2]RECIPE ROW'!$A$4:$BK$107,MATCH($AY$3,'[2]RECIPE ROW'!$B$4:$B$107,0))*D163</f>
        <v>0</v>
      </c>
      <c r="AZ163" s="20">
        <f>HLOOKUP(B163,'[2]RECIPE ROW'!$A$4:$BK$107,MATCH($AZ$3,'[2]RECIPE ROW'!$B$4:$B$107,0))*D163</f>
        <v>0</v>
      </c>
      <c r="BA163" s="20">
        <f>HLOOKUP(B163,'[2]RECIPE ROW'!$A$4:$BK$107,MATCH($BA$3,'[2]RECIPE ROW'!$B$4:$B$107,0))*D163</f>
        <v>0</v>
      </c>
      <c r="BB163" s="20">
        <f>HLOOKUP(B163,'[2]RECIPE ROW'!$A$4:$BK$107,MATCH($BB$3,'[2]RECIPE ROW'!$B$4:$B$107,0))*D163</f>
        <v>0</v>
      </c>
      <c r="BC163" s="20">
        <f>HLOOKUP(B163,'[2]RECIPE ROW'!$A$4:$BK$107,MATCH($BC$3,'[2]RECIPE ROW'!$B$4:$B$107,0))*D163</f>
        <v>0</v>
      </c>
      <c r="BD163" s="20">
        <f>HLOOKUP(B163,'[2]RECIPE ROW'!$A$4:$BK$107,MATCH($BD$3,'[2]RECIPE ROW'!$B$4:$B$107,0))*D163</f>
        <v>0</v>
      </c>
      <c r="BE163" s="20">
        <f>HLOOKUP(B163,'[2]RECIPE ROW'!$A$4:$BK$107,MATCH($BE$3,'[2]RECIPE ROW'!$B$4:$B$107,0))*D163</f>
        <v>0</v>
      </c>
      <c r="BF163" s="20">
        <f>HLOOKUP(B163,'[2]RECIPE ROW'!$A$4:$BK$107,MATCH($BF$3,'[2]RECIPE ROW'!$B$4:$B$107,0))*D163</f>
        <v>0</v>
      </c>
      <c r="BG163" s="20">
        <f>HLOOKUP(B163,'[2]RECIPE ROW'!$A$4:$BK$107,MATCH($BG$3,'[2]RECIPE ROW'!$B$4:$B$107,0))*D163</f>
        <v>0</v>
      </c>
      <c r="BH163" s="20">
        <f>HLOOKUP(B163,'[2]RECIPE ROW'!$A$4:$BK$107,MATCH($BH$3,'[2]RECIPE ROW'!$B$4:$B$107,0))*D163</f>
        <v>0</v>
      </c>
    </row>
    <row r="164" spans="1:60" ht="17.25" customHeight="1">
      <c r="A164" s="12">
        <f t="shared" si="0"/>
        <v>320</v>
      </c>
      <c r="B164" s="12">
        <f>+B163</f>
        <v>29</v>
      </c>
      <c r="C164" s="10" t="str">
        <f>VLOOKUP(A164,'[1]موازنه المبيعات '!$B$5:$R$1200,2,0)</f>
        <v xml:space="preserve"> SMEDS FETA TETRA PAK EXPORT(500 gm) Shrink</v>
      </c>
      <c r="D164" s="11">
        <f>VLOOKUP(A164,'[1]SALES FORCAST'!$B$4:$O$338,3,0)</f>
        <v>0</v>
      </c>
      <c r="E164" s="20">
        <f>HLOOKUP(B164,'[2]RECIPE ROW'!$A$4:$BK$107,MATCH($E$3,'[2]RECIPE ROW'!$B$4:$B$107,0))*D164</f>
        <v>0</v>
      </c>
      <c r="F164" s="20">
        <f>HLOOKUP(B164,[2]!recipe,MATCH($F$3,'[2]RECIPE ROW'!$B$4:$B$107,0))*D164</f>
        <v>0</v>
      </c>
      <c r="G164" s="20">
        <f>HLOOKUP(B164,'[2]RECIPE ROW'!$A$4:$BK$107,MATCH($G$3,'[2]RECIPE ROW'!$B$4:$B$107,0))*D164</f>
        <v>0</v>
      </c>
      <c r="H164" s="20">
        <f>HLOOKUP(B164,'[2]RECIPE ROW'!$A$4:$BK$107,MATCH($H$3,'[2]RECIPE ROW'!$B$4:$B$107,0))*D164</f>
        <v>0</v>
      </c>
      <c r="I164" s="20">
        <f>HLOOKUP(B164,'[2]RECIPE ROW'!$A$4:$BK$107,MATCH($I$3,'[2]RECIPE ROW'!$B$4:$B$107,0))*D164</f>
        <v>0</v>
      </c>
      <c r="J164" s="20">
        <f>HLOOKUP(B164,'[2]RECIPE ROW'!$A$4:$BK$107,MATCH($J$3,'[2]RECIPE ROW'!$B$4:$B$107,0))*D164</f>
        <v>0</v>
      </c>
      <c r="K164" s="20">
        <f>HLOOKUP(B164,'[2]RECIPE ROW'!$A$4:$BK$107,MATCH($K$3,'[2]RECIPE ROW'!$B$4:$B$107,0))*D164</f>
        <v>0</v>
      </c>
      <c r="L164" s="20">
        <f>HLOOKUP(B164,'[2]RECIPE ROW'!$A$4:$BK$107,MATCH($L$3,'[2]RECIPE ROW'!$B$4:$B$107,0))*D164</f>
        <v>0</v>
      </c>
      <c r="M164" s="20">
        <f>HLOOKUP(B164,'[2]RECIPE ROW'!$A$4:$BK$107,MATCH($M$3,'[2]RECIPE ROW'!$B$4:$B$107,0))*D164</f>
        <v>0</v>
      </c>
      <c r="N164" s="20">
        <f>HLOOKUP(B164,'[2]RECIPE ROW'!$A$4:$BK$107,MATCH($N$3,'[2]RECIPE ROW'!$B$4:$B$107,0))*D164</f>
        <v>0</v>
      </c>
      <c r="O164" s="20">
        <f>HLOOKUP(B164,'[2]RECIPE ROW'!$A$4:$BK$107,MATCH($O$3,'[2]RECIPE ROW'!$B$4:$B$107,0))*D164</f>
        <v>0</v>
      </c>
      <c r="P164" s="20">
        <f>HLOOKUP(B164,'[2]RECIPE ROW'!$A$4:$BK$107,MATCH($P$3,'[2]RECIPE ROW'!$B$4:$B$107,0))*D164</f>
        <v>0</v>
      </c>
      <c r="Q164" s="20">
        <f>HLOOKUP(B164,'[2]RECIPE ROW'!$A$4:$BK$107,MATCH($Q$3,'[2]RECIPE ROW'!$B$4:$B$107,0))*D164</f>
        <v>0</v>
      </c>
      <c r="R164" s="20">
        <f>HLOOKUP(B164,'[2]RECIPE ROW'!$A$4:$BK$107,MATCH($R$3,'[2]RECIPE ROW'!$B$4:$B$107,0))*D164</f>
        <v>0</v>
      </c>
      <c r="S164" s="20">
        <f>HLOOKUP(B164,'[2]RECIPE ROW'!$A$4:$BK$107,MATCH($S$3,'[2]RECIPE ROW'!$B$4:$B$107,0))*D164</f>
        <v>0</v>
      </c>
      <c r="T164" s="20">
        <f>HLOOKUP(B164,'[2]RECIPE ROW'!$A$4:$BK$107,MATCH($T$3,'[2]RECIPE ROW'!$B$4:$B$107,0))*D164</f>
        <v>0</v>
      </c>
      <c r="U164" s="20">
        <f>HLOOKUP(B164,'[2]RECIPE ROW'!$A$4:$BK$107,MATCH($U$3,'[2]RECIPE ROW'!$B$4:$B$107,0))*D164</f>
        <v>0</v>
      </c>
      <c r="V164" s="20">
        <f>HLOOKUP(B164,'[2]RECIPE ROW'!$A$4:$BK$107,MATCH($V$3,'[2]RECIPE ROW'!$B$4:$B$107,0))*D164</f>
        <v>0</v>
      </c>
      <c r="W164" s="20">
        <f>HLOOKUP(B164,'[2]RECIPE ROW'!$A$4:$BK$107,MATCH($W$3,'[2]RECIPE ROW'!$B$4:$B$107,0))*D164</f>
        <v>0</v>
      </c>
      <c r="X164" s="20">
        <f>HLOOKUP(B164,'[2]RECIPE ROW'!$A$4:$BK$107,MATCH($X$3,'[2]RECIPE ROW'!$B$4:$B$107,0))*D164</f>
        <v>0</v>
      </c>
      <c r="Y164" s="20">
        <f>HLOOKUP(B164,'[2]RECIPE ROW'!$A$4:$BK$107,MATCH($Y$3,'[2]RECIPE ROW'!$B$4:$B$107,0))*D164</f>
        <v>0</v>
      </c>
      <c r="Z164" s="20">
        <f>HLOOKUP(B164,'[2]RECIPE ROW'!$A$4:$BK$107,MATCH($Z$3,'[2]RECIPE ROW'!$B$4:$B$107,0))*D164</f>
        <v>0</v>
      </c>
      <c r="AA164" s="20">
        <f>HLOOKUP(B164,'[2]RECIPE ROW'!$A$4:$BK$107,MATCH($AA$3,'[2]RECIPE ROW'!$B$4:$B$107,0))*D164</f>
        <v>0</v>
      </c>
      <c r="AB164" s="20">
        <f>HLOOKUP(B164,'[2]RECIPE ROW'!$A$4:$BK$107,MATCH($AB$3,'[2]RECIPE ROW'!$B$4:$B$107,0))*D164</f>
        <v>0</v>
      </c>
      <c r="AC164" s="20">
        <f>HLOOKUP(B164,'[2]RECIPE ROW'!$A$4:$BK$107,MATCH($AC$3,'[2]RECIPE ROW'!$B$4:$B$107,0))*D164</f>
        <v>0</v>
      </c>
      <c r="AD164" s="20">
        <f>HLOOKUP(B164,'[2]RECIPE ROW'!$A$4:$BK$107,MATCH($AD$3,'[2]RECIPE ROW'!$B$4:$B$107,0))*D164</f>
        <v>0</v>
      </c>
      <c r="AE164" s="20">
        <f>HLOOKUP(B164,'[2]RECIPE ROW'!$A$4:$BK$107,MATCH($AE$3,'[2]RECIPE ROW'!$B$4:$B$107,0))*D164</f>
        <v>0</v>
      </c>
      <c r="AF164" s="20">
        <f>HLOOKUP(B164,'[2]RECIPE ROW'!$A$4:$BK$107,MATCH($AF$3,'[2]RECIPE ROW'!$B$4:$B$107,0))*D164</f>
        <v>0</v>
      </c>
      <c r="AG164" s="20">
        <f>HLOOKUP(B164,'[2]RECIPE ROW'!$A$4:$BK$107,MATCH($AG$3,'[2]RECIPE ROW'!$B$4:$B$107,0))*D164</f>
        <v>0</v>
      </c>
      <c r="AH164" s="20">
        <f>HLOOKUP(B164,'[2]RECIPE ROW'!$A$4:$BK$107,MATCH($AH$3,'[2]RECIPE ROW'!$B$4:$B$107,0))*D164</f>
        <v>0</v>
      </c>
      <c r="AI164" s="20">
        <f>HLOOKUP(B164,'[2]RECIPE ROW'!$A$4:$BK$107,MATCH($AI$3,'[2]RECIPE ROW'!$B$4:$B$107,0))*D164</f>
        <v>0</v>
      </c>
      <c r="AJ164" s="20">
        <f>HLOOKUP(B164,'[2]RECIPE ROW'!$A$4:$BK$107,MATCH($AJ$3,'[2]RECIPE ROW'!$B$4:$B$107,0))*D164</f>
        <v>0</v>
      </c>
      <c r="AK164" s="20">
        <f>HLOOKUP(B164,'[2]RECIPE ROW'!$A$4:$BK$107,MATCH($AK$3,'[2]RECIPE ROW'!$B$4:$B$107,0))*D164</f>
        <v>0</v>
      </c>
      <c r="AL164" s="20">
        <f>HLOOKUP(B164,'[2]RECIPE ROW'!$A$4:$BK$107,MATCH($AL$3,'[2]RECIPE ROW'!$B$4:$B$107,0))*D164</f>
        <v>0</v>
      </c>
      <c r="AM164" s="20">
        <f>HLOOKUP(B164,'[2]RECIPE ROW'!$A$4:$BK$107,MATCH($AM$3,'[2]RECIPE ROW'!$B$4:$B$107,0))*D164</f>
        <v>0</v>
      </c>
      <c r="AN164" s="20">
        <f>HLOOKUP(B164,'[2]RECIPE ROW'!$A$4:$BK$107,MATCH($AN$3,'[2]RECIPE ROW'!$B$4:$B$107,0))*D164</f>
        <v>0</v>
      </c>
      <c r="AO164" s="20">
        <f>HLOOKUP(B164,'[2]RECIPE ROW'!$A$4:$BK$107,MATCH($AO$3,'[2]RECIPE ROW'!$B$4:$B$107,0))*D164</f>
        <v>0</v>
      </c>
      <c r="AP164" s="20">
        <f>HLOOKUP(B164,'[2]RECIPE ROW'!$A$4:$BK$107,MATCH($AP$3,'[2]RECIPE ROW'!$B$4:$B$107,0))*D164</f>
        <v>0</v>
      </c>
      <c r="AQ164" s="20">
        <f>HLOOKUP(B164,'[2]RECIPE ROW'!$A$4:$BK$107,MATCH($AQ$3,'[2]RECIPE ROW'!$B$4:$B$107,0))*D164</f>
        <v>0</v>
      </c>
      <c r="AR164" s="20">
        <f>HLOOKUP(B164,'[2]RECIPE ROW'!$A$4:$BK$107,MATCH($AR$3,'[2]RECIPE ROW'!$B$4:$B$107,0))*D164</f>
        <v>0</v>
      </c>
      <c r="AS164" s="20">
        <f>HLOOKUP(B164,'[2]RECIPE ROW'!$A$4:$BK$107,MATCH($AS$3,'[2]RECIPE ROW'!$B$4:$B$107,0))*D164</f>
        <v>0</v>
      </c>
      <c r="AT164" s="20">
        <f>HLOOKUP(B164,'[2]RECIPE ROW'!$A$4:$BK$107,MATCH($AT$3,'[2]RECIPE ROW'!$B$4:$B$107,0))*D164</f>
        <v>0</v>
      </c>
      <c r="AU164" s="20">
        <f>HLOOKUP(B164,'[2]RECIPE ROW'!$A$4:$BK$107,MATCH($AU$3,'[2]RECIPE ROW'!$B$4:$B$107,0))*D164</f>
        <v>0</v>
      </c>
      <c r="AV164" s="20">
        <f>HLOOKUP(B164,'[2]RECIPE ROW'!$A$4:$BK$107,MATCH($AV$3,'[2]RECIPE ROW'!$B$4:$B$107,0))*D164</f>
        <v>0</v>
      </c>
      <c r="AW164" s="20">
        <f>HLOOKUP(B164,'[2]RECIPE ROW'!$A$4:$BK$107,MATCH($AW$3,'[2]RECIPE ROW'!$B$4:$B$107,0))*D164</f>
        <v>0</v>
      </c>
      <c r="AX164" s="20">
        <f>HLOOKUP(B164,'[2]RECIPE ROW'!$A$4:$BK$107,MATCH($AX$3,'[2]RECIPE ROW'!$B$4:$B$107,0))*D164</f>
        <v>0</v>
      </c>
      <c r="AY164" s="20">
        <f>HLOOKUP(B164,'[2]RECIPE ROW'!$A$4:$BK$107,MATCH($AY$3,'[2]RECIPE ROW'!$B$4:$B$107,0))*D164</f>
        <v>0</v>
      </c>
      <c r="AZ164" s="20">
        <f>HLOOKUP(B164,'[2]RECIPE ROW'!$A$4:$BK$107,MATCH($AZ$3,'[2]RECIPE ROW'!$B$4:$B$107,0))*D164</f>
        <v>0</v>
      </c>
      <c r="BA164" s="20">
        <f>HLOOKUP(B164,'[2]RECIPE ROW'!$A$4:$BK$107,MATCH($BA$3,'[2]RECIPE ROW'!$B$4:$B$107,0))*D164</f>
        <v>0</v>
      </c>
      <c r="BB164" s="20">
        <f>HLOOKUP(B164,'[2]RECIPE ROW'!$A$4:$BK$107,MATCH($BB$3,'[2]RECIPE ROW'!$B$4:$B$107,0))*D164</f>
        <v>0</v>
      </c>
      <c r="BC164" s="20">
        <f>HLOOKUP(B164,'[2]RECIPE ROW'!$A$4:$BK$107,MATCH($BC$3,'[2]RECIPE ROW'!$B$4:$B$107,0))*D164</f>
        <v>0</v>
      </c>
      <c r="BD164" s="20">
        <f>HLOOKUP(B164,'[2]RECIPE ROW'!$A$4:$BK$107,MATCH($BD$3,'[2]RECIPE ROW'!$B$4:$B$107,0))*D164</f>
        <v>0</v>
      </c>
      <c r="BE164" s="20">
        <f>HLOOKUP(B164,'[2]RECIPE ROW'!$A$4:$BK$107,MATCH($BE$3,'[2]RECIPE ROW'!$B$4:$B$107,0))*D164</f>
        <v>0</v>
      </c>
      <c r="BF164" s="20">
        <f>HLOOKUP(B164,'[2]RECIPE ROW'!$A$4:$BK$107,MATCH($BF$3,'[2]RECIPE ROW'!$B$4:$B$107,0))*D164</f>
        <v>0</v>
      </c>
      <c r="BG164" s="20">
        <f>HLOOKUP(B164,'[2]RECIPE ROW'!$A$4:$BK$107,MATCH($BG$3,'[2]RECIPE ROW'!$B$4:$B$107,0))*D164</f>
        <v>0</v>
      </c>
      <c r="BH164" s="20">
        <f>HLOOKUP(B164,'[2]RECIPE ROW'!$A$4:$BK$107,MATCH($BH$3,'[2]RECIPE ROW'!$B$4:$B$107,0))*D164</f>
        <v>0</v>
      </c>
    </row>
    <row r="165" spans="1:60" ht="17.25" customHeight="1">
      <c r="A165" s="12">
        <f t="shared" si="0"/>
        <v>321</v>
      </c>
      <c r="B165" s="12">
        <f>+B164</f>
        <v>29</v>
      </c>
      <c r="C165" s="10" t="str">
        <f>VLOOKUP(A165,'[1]موازنه المبيعات '!$B$5:$R$1200,2,0)</f>
        <v xml:space="preserve"> PANDA FETA TETRA PAK EXPORT(125 gm) Shrink</v>
      </c>
      <c r="D165" s="11">
        <f>VLOOKUP(A165,'[1]SALES FORCAST'!$B$4:$O$338,3,0)</f>
        <v>25500</v>
      </c>
      <c r="E165" s="20">
        <f>HLOOKUP(B165,'[2]RECIPE ROW'!$A$4:$BK$107,MATCH($E$3,'[2]RECIPE ROW'!$B$4:$B$107,0))*D165</f>
        <v>0</v>
      </c>
      <c r="F165" s="20">
        <f>HLOOKUP(B165,[2]!recipe,MATCH($F$3,'[2]RECIPE ROW'!$B$4:$B$107,0))*D165</f>
        <v>5650.568181818182</v>
      </c>
      <c r="G165" s="20">
        <f>HLOOKUP(B165,'[2]RECIPE ROW'!$A$4:$BK$107,MATCH($G$3,'[2]RECIPE ROW'!$B$4:$B$107,0))*D165</f>
        <v>3477.272727272727</v>
      </c>
      <c r="H165" s="20">
        <f>HLOOKUP(B165,'[2]RECIPE ROW'!$A$4:$BK$107,MATCH($H$3,'[2]RECIPE ROW'!$B$4:$B$107,0))*D165</f>
        <v>0</v>
      </c>
      <c r="I165" s="20">
        <f>HLOOKUP(B165,'[2]RECIPE ROW'!$A$4:$BK$107,MATCH($I$3,'[2]RECIPE ROW'!$B$4:$B$107,0))*D165</f>
        <v>637.5</v>
      </c>
      <c r="J165" s="20">
        <f>HLOOKUP(B165,'[2]RECIPE ROW'!$A$4:$BK$107,MATCH($J$3,'[2]RECIPE ROW'!$B$4:$B$107,0))*D165</f>
        <v>510</v>
      </c>
      <c r="K165" s="20">
        <f>HLOOKUP(B165,'[2]RECIPE ROW'!$A$4:$BK$107,MATCH($K$3,'[2]RECIPE ROW'!$B$4:$B$107,0))*D165</f>
        <v>9.8522727272727266</v>
      </c>
      <c r="L165" s="20">
        <f>HLOOKUP(B165,'[2]RECIPE ROW'!$A$4:$BK$107,MATCH($L$3,'[2]RECIPE ROW'!$B$4:$B$107,0))*D165</f>
        <v>0</v>
      </c>
      <c r="M165" s="20">
        <f>HLOOKUP(B165,'[2]RECIPE ROW'!$A$4:$BK$107,MATCH($M$3,'[2]RECIPE ROW'!$B$4:$B$107,0))*D165</f>
        <v>0</v>
      </c>
      <c r="N165" s="20">
        <f>HLOOKUP(B165,'[2]RECIPE ROW'!$A$4:$BK$107,MATCH($N$3,'[2]RECIPE ROW'!$B$4:$B$107,0))*D165</f>
        <v>1.1590909090909092</v>
      </c>
      <c r="O165" s="20">
        <f>HLOOKUP(B165,'[2]RECIPE ROW'!$A$4:$BK$107,MATCH($O$3,'[2]RECIPE ROW'!$B$4:$B$107,0))*D165</f>
        <v>0</v>
      </c>
      <c r="P165" s="20">
        <f>HLOOKUP(B165,'[2]RECIPE ROW'!$A$4:$BK$107,MATCH($P$3,'[2]RECIPE ROW'!$B$4:$B$107,0))*D165</f>
        <v>0</v>
      </c>
      <c r="Q165" s="20">
        <f>HLOOKUP(B165,'[2]RECIPE ROW'!$A$4:$BK$107,MATCH($Q$3,'[2]RECIPE ROW'!$B$4:$B$107,0))*D165</f>
        <v>0</v>
      </c>
      <c r="R165" s="20">
        <f>HLOOKUP(B165,'[2]RECIPE ROW'!$A$4:$BK$107,MATCH($R$3,'[2]RECIPE ROW'!$B$4:$B$107,0))*D165</f>
        <v>0</v>
      </c>
      <c r="S165" s="20">
        <f>HLOOKUP(B165,'[2]RECIPE ROW'!$A$4:$BK$107,MATCH($S$3,'[2]RECIPE ROW'!$B$4:$B$107,0))*D165</f>
        <v>0</v>
      </c>
      <c r="T165" s="20">
        <f>HLOOKUP(B165,'[2]RECIPE ROW'!$A$4:$BK$107,MATCH($T$3,'[2]RECIPE ROW'!$B$4:$B$107,0))*D165</f>
        <v>0</v>
      </c>
      <c r="U165" s="20">
        <f>HLOOKUP(B165,'[2]RECIPE ROW'!$A$4:$BK$107,MATCH($U$3,'[2]RECIPE ROW'!$B$4:$B$107,0))*D165</f>
        <v>0</v>
      </c>
      <c r="V165" s="20">
        <f>HLOOKUP(B165,'[2]RECIPE ROW'!$A$4:$BK$107,MATCH($V$3,'[2]RECIPE ROW'!$B$4:$B$107,0))*D165</f>
        <v>0</v>
      </c>
      <c r="W165" s="20">
        <f>HLOOKUP(B165,'[2]RECIPE ROW'!$A$4:$BK$107,MATCH($W$3,'[2]RECIPE ROW'!$B$4:$B$107,0))*D165</f>
        <v>0</v>
      </c>
      <c r="X165" s="20">
        <f>HLOOKUP(B165,'[2]RECIPE ROW'!$A$4:$BK$107,MATCH($X$3,'[2]RECIPE ROW'!$B$4:$B$107,0))*D165</f>
        <v>0</v>
      </c>
      <c r="Y165" s="20">
        <f>HLOOKUP(B165,'[2]RECIPE ROW'!$A$4:$BK$107,MATCH($Y$3,'[2]RECIPE ROW'!$B$4:$B$107,0))*D165</f>
        <v>11.590909090909092</v>
      </c>
      <c r="Z165" s="20">
        <f>HLOOKUP(B165,'[2]RECIPE ROW'!$A$4:$BK$107,MATCH($Z$3,'[2]RECIPE ROW'!$B$4:$B$107,0))*D165</f>
        <v>0</v>
      </c>
      <c r="AA165" s="20">
        <f>HLOOKUP(B165,'[2]RECIPE ROW'!$A$4:$BK$107,MATCH($AA$3,'[2]RECIPE ROW'!$B$4:$B$107,0))*D165</f>
        <v>0</v>
      </c>
      <c r="AB165" s="20">
        <f>HLOOKUP(B165,'[2]RECIPE ROW'!$A$4:$BK$107,MATCH($AB$3,'[2]RECIPE ROW'!$B$4:$B$107,0))*D165</f>
        <v>0</v>
      </c>
      <c r="AC165" s="20">
        <f>HLOOKUP(B165,'[2]RECIPE ROW'!$A$4:$BK$107,MATCH($AC$3,'[2]RECIPE ROW'!$B$4:$B$107,0))*D165</f>
        <v>0</v>
      </c>
      <c r="AD165" s="20">
        <f>HLOOKUP(B165,'[2]RECIPE ROW'!$A$4:$BK$107,MATCH($AD$3,'[2]RECIPE ROW'!$B$4:$B$107,0))*D165</f>
        <v>0</v>
      </c>
      <c r="AE165" s="20">
        <f>HLOOKUP(B165,'[2]RECIPE ROW'!$A$4:$BK$107,MATCH($AE$3,'[2]RECIPE ROW'!$B$4:$B$107,0))*D165</f>
        <v>0</v>
      </c>
      <c r="AF165" s="20">
        <f>HLOOKUP(B165,'[2]RECIPE ROW'!$A$4:$BK$107,MATCH($AF$3,'[2]RECIPE ROW'!$B$4:$B$107,0))*D165</f>
        <v>0</v>
      </c>
      <c r="AG165" s="20">
        <f>HLOOKUP(B165,'[2]RECIPE ROW'!$A$4:$BK$107,MATCH($AG$3,'[2]RECIPE ROW'!$B$4:$B$107,0))*D165</f>
        <v>6.375</v>
      </c>
      <c r="AH165" s="20">
        <f>HLOOKUP(B165,'[2]RECIPE ROW'!$A$4:$BK$107,MATCH($AH$3,'[2]RECIPE ROW'!$B$4:$B$107,0))*D165</f>
        <v>0</v>
      </c>
      <c r="AI165" s="20">
        <f>HLOOKUP(B165,'[2]RECIPE ROW'!$A$4:$BK$107,MATCH($AI$3,'[2]RECIPE ROW'!$B$4:$B$107,0))*D165</f>
        <v>0</v>
      </c>
      <c r="AJ165" s="20">
        <f>HLOOKUP(B165,'[2]RECIPE ROW'!$A$4:$BK$107,MATCH($AJ$3,'[2]RECIPE ROW'!$B$4:$B$107,0))*D165</f>
        <v>0</v>
      </c>
      <c r="AK165" s="20">
        <f>HLOOKUP(B165,'[2]RECIPE ROW'!$A$4:$BK$107,MATCH($AK$3,'[2]RECIPE ROW'!$B$4:$B$107,0))*D165</f>
        <v>0</v>
      </c>
      <c r="AL165" s="20">
        <f>HLOOKUP(B165,'[2]RECIPE ROW'!$A$4:$BK$107,MATCH($AL$3,'[2]RECIPE ROW'!$B$4:$B$107,0))*D165</f>
        <v>0</v>
      </c>
      <c r="AM165" s="20">
        <f>HLOOKUP(B165,'[2]RECIPE ROW'!$A$4:$BK$107,MATCH($AM$3,'[2]RECIPE ROW'!$B$4:$B$107,0))*D165</f>
        <v>0</v>
      </c>
      <c r="AN165" s="20">
        <f>HLOOKUP(B165,'[2]RECIPE ROW'!$A$4:$BK$107,MATCH($AN$3,'[2]RECIPE ROW'!$B$4:$B$107,0))*D165</f>
        <v>0</v>
      </c>
      <c r="AO165" s="20">
        <f>HLOOKUP(B165,'[2]RECIPE ROW'!$A$4:$BK$107,MATCH($AO$3,'[2]RECIPE ROW'!$B$4:$B$107,0))*D165</f>
        <v>0</v>
      </c>
      <c r="AP165" s="20">
        <f>HLOOKUP(B165,'[2]RECIPE ROW'!$A$4:$BK$107,MATCH($AP$3,'[2]RECIPE ROW'!$B$4:$B$107,0))*D165</f>
        <v>0</v>
      </c>
      <c r="AQ165" s="20">
        <f>HLOOKUP(B165,'[2]RECIPE ROW'!$A$4:$BK$107,MATCH($AQ$3,'[2]RECIPE ROW'!$B$4:$B$107,0))*D165</f>
        <v>0</v>
      </c>
      <c r="AR165" s="20">
        <f>HLOOKUP(B165,'[2]RECIPE ROW'!$A$4:$BK$107,MATCH($AR$3,'[2]RECIPE ROW'!$B$4:$B$107,0))*D165</f>
        <v>0</v>
      </c>
      <c r="AS165" s="20">
        <f>HLOOKUP(B165,'[2]RECIPE ROW'!$A$4:$BK$107,MATCH($AS$3,'[2]RECIPE ROW'!$B$4:$B$107,0))*D165</f>
        <v>1.1590909090909092</v>
      </c>
      <c r="AT165" s="20">
        <f>HLOOKUP(B165,'[2]RECIPE ROW'!$A$4:$BK$107,MATCH($AT$3,'[2]RECIPE ROW'!$B$4:$B$107,0))*D165</f>
        <v>0</v>
      </c>
      <c r="AU165" s="20">
        <f>HLOOKUP(B165,'[2]RECIPE ROW'!$A$4:$BK$107,MATCH($AU$3,'[2]RECIPE ROW'!$B$4:$B$107,0))*D165</f>
        <v>6.375</v>
      </c>
      <c r="AV165" s="20">
        <f>HLOOKUP(B165,'[2]RECIPE ROW'!$A$4:$BK$107,MATCH($AV$3,'[2]RECIPE ROW'!$B$4:$B$107,0))*D165</f>
        <v>23.181818181818183</v>
      </c>
      <c r="AW165" s="20">
        <f>HLOOKUP(B165,'[2]RECIPE ROW'!$A$4:$BK$107,MATCH($AW$3,'[2]RECIPE ROW'!$B$4:$B$107,0))*D165</f>
        <v>0</v>
      </c>
      <c r="AX165" s="20">
        <f>HLOOKUP(B165,'[2]RECIPE ROW'!$A$4:$BK$107,MATCH($AX$3,'[2]RECIPE ROW'!$B$4:$B$107,0))*D165</f>
        <v>0</v>
      </c>
      <c r="AY165" s="20">
        <f>HLOOKUP(B165,'[2]RECIPE ROW'!$A$4:$BK$107,MATCH($AY$3,'[2]RECIPE ROW'!$B$4:$B$107,0))*D165</f>
        <v>0</v>
      </c>
      <c r="AZ165" s="20">
        <f>HLOOKUP(B165,'[2]RECIPE ROW'!$A$4:$BK$107,MATCH($AZ$3,'[2]RECIPE ROW'!$B$4:$B$107,0))*D165</f>
        <v>0</v>
      </c>
      <c r="BA165" s="20">
        <f>HLOOKUP(B165,'[2]RECIPE ROW'!$A$4:$BK$107,MATCH($BA$3,'[2]RECIPE ROW'!$B$4:$B$107,0))*D165</f>
        <v>0</v>
      </c>
      <c r="BB165" s="20">
        <f>HLOOKUP(B165,'[2]RECIPE ROW'!$A$4:$BK$107,MATCH($BB$3,'[2]RECIPE ROW'!$B$4:$B$107,0))*D165</f>
        <v>0</v>
      </c>
      <c r="BC165" s="20">
        <f>HLOOKUP(B165,'[2]RECIPE ROW'!$A$4:$BK$107,MATCH($BC$3,'[2]RECIPE ROW'!$B$4:$B$107,0))*D165</f>
        <v>0</v>
      </c>
      <c r="BD165" s="20">
        <f>HLOOKUP(B165,'[2]RECIPE ROW'!$A$4:$BK$107,MATCH($BD$3,'[2]RECIPE ROW'!$B$4:$B$107,0))*D165</f>
        <v>0</v>
      </c>
      <c r="BE165" s="20">
        <f>HLOOKUP(B165,'[2]RECIPE ROW'!$A$4:$BK$107,MATCH($BE$3,'[2]RECIPE ROW'!$B$4:$B$107,0))*D165</f>
        <v>0</v>
      </c>
      <c r="BF165" s="20">
        <f>HLOOKUP(B165,'[2]RECIPE ROW'!$A$4:$BK$107,MATCH($BF$3,'[2]RECIPE ROW'!$B$4:$B$107,0))*D165</f>
        <v>0</v>
      </c>
      <c r="BG165" s="20">
        <f>HLOOKUP(B165,'[2]RECIPE ROW'!$A$4:$BK$107,MATCH($BG$3,'[2]RECIPE ROW'!$B$4:$B$107,0))*D165</f>
        <v>0</v>
      </c>
      <c r="BH165" s="20">
        <f>HLOOKUP(B165,'[2]RECIPE ROW'!$A$4:$BK$107,MATCH($BH$3,'[2]RECIPE ROW'!$B$4:$B$107,0))*D165</f>
        <v>0</v>
      </c>
    </row>
    <row r="166" spans="1:60" ht="17.25" customHeight="1">
      <c r="A166" s="12">
        <f t="shared" si="0"/>
        <v>322</v>
      </c>
      <c r="B166" s="12">
        <f>+B165</f>
        <v>29</v>
      </c>
      <c r="C166" s="10" t="str">
        <f>VLOOKUP(A166,'[1]موازنه المبيعات '!$B$5:$R$1200,2,0)</f>
        <v>DONA FETA TETRA PAK EXPORT ( 500 GM ) SHRINK</v>
      </c>
      <c r="D166" s="11">
        <f>VLOOKUP(A166,'[1]SALES FORCAST'!$B$4:$O$338,3,0)</f>
        <v>0</v>
      </c>
      <c r="E166" s="20">
        <f>HLOOKUP(B166,'[2]RECIPE ROW'!$A$4:$BK$107,MATCH($E$3,'[2]RECIPE ROW'!$B$4:$B$107,0))*D166</f>
        <v>0</v>
      </c>
      <c r="F166" s="20">
        <f>HLOOKUP(B166,[2]!recipe,MATCH($F$3,'[2]RECIPE ROW'!$B$4:$B$107,0))*D166</f>
        <v>0</v>
      </c>
      <c r="G166" s="20">
        <f>HLOOKUP(B166,'[2]RECIPE ROW'!$A$4:$BK$107,MATCH($G$3,'[2]RECIPE ROW'!$B$4:$B$107,0))*D166</f>
        <v>0</v>
      </c>
      <c r="H166" s="20">
        <f>HLOOKUP(B166,'[2]RECIPE ROW'!$A$4:$BK$107,MATCH($H$3,'[2]RECIPE ROW'!$B$4:$B$107,0))*D166</f>
        <v>0</v>
      </c>
      <c r="I166" s="20">
        <f>HLOOKUP(B166,'[2]RECIPE ROW'!$A$4:$BK$107,MATCH($I$3,'[2]RECIPE ROW'!$B$4:$B$107,0))*D166</f>
        <v>0</v>
      </c>
      <c r="J166" s="20">
        <f>HLOOKUP(B166,'[2]RECIPE ROW'!$A$4:$BK$107,MATCH($J$3,'[2]RECIPE ROW'!$B$4:$B$107,0))*D166</f>
        <v>0</v>
      </c>
      <c r="K166" s="20">
        <f>HLOOKUP(B166,'[2]RECIPE ROW'!$A$4:$BK$107,MATCH($K$3,'[2]RECIPE ROW'!$B$4:$B$107,0))*D166</f>
        <v>0</v>
      </c>
      <c r="L166" s="20">
        <f>HLOOKUP(B166,'[2]RECIPE ROW'!$A$4:$BK$107,MATCH($L$3,'[2]RECIPE ROW'!$B$4:$B$107,0))*D166</f>
        <v>0</v>
      </c>
      <c r="M166" s="20">
        <f>HLOOKUP(B166,'[2]RECIPE ROW'!$A$4:$BK$107,MATCH($M$3,'[2]RECIPE ROW'!$B$4:$B$107,0))*D166</f>
        <v>0</v>
      </c>
      <c r="N166" s="20">
        <f>HLOOKUP(B166,'[2]RECIPE ROW'!$A$4:$BK$107,MATCH($N$3,'[2]RECIPE ROW'!$B$4:$B$107,0))*D166</f>
        <v>0</v>
      </c>
      <c r="O166" s="20">
        <f>HLOOKUP(B166,'[2]RECIPE ROW'!$A$4:$BK$107,MATCH($O$3,'[2]RECIPE ROW'!$B$4:$B$107,0))*D166</f>
        <v>0</v>
      </c>
      <c r="P166" s="20">
        <f>HLOOKUP(B166,'[2]RECIPE ROW'!$A$4:$BK$107,MATCH($P$3,'[2]RECIPE ROW'!$B$4:$B$107,0))*D166</f>
        <v>0</v>
      </c>
      <c r="Q166" s="20">
        <f>HLOOKUP(B166,'[2]RECIPE ROW'!$A$4:$BK$107,MATCH($Q$3,'[2]RECIPE ROW'!$B$4:$B$107,0))*D166</f>
        <v>0</v>
      </c>
      <c r="R166" s="20">
        <f>HLOOKUP(B166,'[2]RECIPE ROW'!$A$4:$BK$107,MATCH($R$3,'[2]RECIPE ROW'!$B$4:$B$107,0))*D166</f>
        <v>0</v>
      </c>
      <c r="S166" s="20">
        <f>HLOOKUP(B166,'[2]RECIPE ROW'!$A$4:$BK$107,MATCH($S$3,'[2]RECIPE ROW'!$B$4:$B$107,0))*D166</f>
        <v>0</v>
      </c>
      <c r="T166" s="20">
        <f>HLOOKUP(B166,'[2]RECIPE ROW'!$A$4:$BK$107,MATCH($T$3,'[2]RECIPE ROW'!$B$4:$B$107,0))*D166</f>
        <v>0</v>
      </c>
      <c r="U166" s="20">
        <f>HLOOKUP(B166,'[2]RECIPE ROW'!$A$4:$BK$107,MATCH($U$3,'[2]RECIPE ROW'!$B$4:$B$107,0))*D166</f>
        <v>0</v>
      </c>
      <c r="V166" s="20">
        <f>HLOOKUP(B166,'[2]RECIPE ROW'!$A$4:$BK$107,MATCH($V$3,'[2]RECIPE ROW'!$B$4:$B$107,0))*D166</f>
        <v>0</v>
      </c>
      <c r="W166" s="20">
        <f>HLOOKUP(B166,'[2]RECIPE ROW'!$A$4:$BK$107,MATCH($W$3,'[2]RECIPE ROW'!$B$4:$B$107,0))*D166</f>
        <v>0</v>
      </c>
      <c r="X166" s="20">
        <f>HLOOKUP(B166,'[2]RECIPE ROW'!$A$4:$BK$107,MATCH($X$3,'[2]RECIPE ROW'!$B$4:$B$107,0))*D166</f>
        <v>0</v>
      </c>
      <c r="Y166" s="20">
        <f>HLOOKUP(B166,'[2]RECIPE ROW'!$A$4:$BK$107,MATCH($Y$3,'[2]RECIPE ROW'!$B$4:$B$107,0))*D166</f>
        <v>0</v>
      </c>
      <c r="Z166" s="20">
        <f>HLOOKUP(B166,'[2]RECIPE ROW'!$A$4:$BK$107,MATCH($Z$3,'[2]RECIPE ROW'!$B$4:$B$107,0))*D166</f>
        <v>0</v>
      </c>
      <c r="AA166" s="20">
        <f>HLOOKUP(B166,'[2]RECIPE ROW'!$A$4:$BK$107,MATCH($AA$3,'[2]RECIPE ROW'!$B$4:$B$107,0))*D166</f>
        <v>0</v>
      </c>
      <c r="AB166" s="20">
        <f>HLOOKUP(B166,'[2]RECIPE ROW'!$A$4:$BK$107,MATCH($AB$3,'[2]RECIPE ROW'!$B$4:$B$107,0))*D166</f>
        <v>0</v>
      </c>
      <c r="AC166" s="20">
        <f>HLOOKUP(B166,'[2]RECIPE ROW'!$A$4:$BK$107,MATCH($AC$3,'[2]RECIPE ROW'!$B$4:$B$107,0))*D166</f>
        <v>0</v>
      </c>
      <c r="AD166" s="20">
        <f>HLOOKUP(B166,'[2]RECIPE ROW'!$A$4:$BK$107,MATCH($AD$3,'[2]RECIPE ROW'!$B$4:$B$107,0))*D166</f>
        <v>0</v>
      </c>
      <c r="AE166" s="20">
        <f>HLOOKUP(B166,'[2]RECIPE ROW'!$A$4:$BK$107,MATCH($AE$3,'[2]RECIPE ROW'!$B$4:$B$107,0))*D166</f>
        <v>0</v>
      </c>
      <c r="AF166" s="20">
        <f>HLOOKUP(B166,'[2]RECIPE ROW'!$A$4:$BK$107,MATCH($AF$3,'[2]RECIPE ROW'!$B$4:$B$107,0))*D166</f>
        <v>0</v>
      </c>
      <c r="AG166" s="20">
        <f>HLOOKUP(B166,'[2]RECIPE ROW'!$A$4:$BK$107,MATCH($AG$3,'[2]RECIPE ROW'!$B$4:$B$107,0))*D166</f>
        <v>0</v>
      </c>
      <c r="AH166" s="20">
        <f>HLOOKUP(B166,'[2]RECIPE ROW'!$A$4:$BK$107,MATCH($AH$3,'[2]RECIPE ROW'!$B$4:$B$107,0))*D166</f>
        <v>0</v>
      </c>
      <c r="AI166" s="20">
        <f>HLOOKUP(B166,'[2]RECIPE ROW'!$A$4:$BK$107,MATCH($AI$3,'[2]RECIPE ROW'!$B$4:$B$107,0))*D166</f>
        <v>0</v>
      </c>
      <c r="AJ166" s="20">
        <f>HLOOKUP(B166,'[2]RECIPE ROW'!$A$4:$BK$107,MATCH($AJ$3,'[2]RECIPE ROW'!$B$4:$B$107,0))*D166</f>
        <v>0</v>
      </c>
      <c r="AK166" s="20">
        <f>HLOOKUP(B166,'[2]RECIPE ROW'!$A$4:$BK$107,MATCH($AK$3,'[2]RECIPE ROW'!$B$4:$B$107,0))*D166</f>
        <v>0</v>
      </c>
      <c r="AL166" s="20">
        <f>HLOOKUP(B166,'[2]RECIPE ROW'!$A$4:$BK$107,MATCH($AL$3,'[2]RECIPE ROW'!$B$4:$B$107,0))*D166</f>
        <v>0</v>
      </c>
      <c r="AM166" s="20">
        <f>HLOOKUP(B166,'[2]RECIPE ROW'!$A$4:$BK$107,MATCH($AM$3,'[2]RECIPE ROW'!$B$4:$B$107,0))*D166</f>
        <v>0</v>
      </c>
      <c r="AN166" s="20">
        <f>HLOOKUP(B166,'[2]RECIPE ROW'!$A$4:$BK$107,MATCH($AN$3,'[2]RECIPE ROW'!$B$4:$B$107,0))*D166</f>
        <v>0</v>
      </c>
      <c r="AO166" s="20">
        <f>HLOOKUP(B166,'[2]RECIPE ROW'!$A$4:$BK$107,MATCH($AO$3,'[2]RECIPE ROW'!$B$4:$B$107,0))*D166</f>
        <v>0</v>
      </c>
      <c r="AP166" s="20">
        <f>HLOOKUP(B166,'[2]RECIPE ROW'!$A$4:$BK$107,MATCH($AP$3,'[2]RECIPE ROW'!$B$4:$B$107,0))*D166</f>
        <v>0</v>
      </c>
      <c r="AQ166" s="20">
        <f>HLOOKUP(B166,'[2]RECIPE ROW'!$A$4:$BK$107,MATCH($AQ$3,'[2]RECIPE ROW'!$B$4:$B$107,0))*D166</f>
        <v>0</v>
      </c>
      <c r="AR166" s="20">
        <f>HLOOKUP(B166,'[2]RECIPE ROW'!$A$4:$BK$107,MATCH($AR$3,'[2]RECIPE ROW'!$B$4:$B$107,0))*D166</f>
        <v>0</v>
      </c>
      <c r="AS166" s="20">
        <f>HLOOKUP(B166,'[2]RECIPE ROW'!$A$4:$BK$107,MATCH($AS$3,'[2]RECIPE ROW'!$B$4:$B$107,0))*D166</f>
        <v>0</v>
      </c>
      <c r="AT166" s="20">
        <f>HLOOKUP(B166,'[2]RECIPE ROW'!$A$4:$BK$107,MATCH($AT$3,'[2]RECIPE ROW'!$B$4:$B$107,0))*D166</f>
        <v>0</v>
      </c>
      <c r="AU166" s="20">
        <f>HLOOKUP(B166,'[2]RECIPE ROW'!$A$4:$BK$107,MATCH($AU$3,'[2]RECIPE ROW'!$B$4:$B$107,0))*D166</f>
        <v>0</v>
      </c>
      <c r="AV166" s="20">
        <f>HLOOKUP(B166,'[2]RECIPE ROW'!$A$4:$BK$107,MATCH($AV$3,'[2]RECIPE ROW'!$B$4:$B$107,0))*D166</f>
        <v>0</v>
      </c>
      <c r="AW166" s="20">
        <f>HLOOKUP(B166,'[2]RECIPE ROW'!$A$4:$BK$107,MATCH($AW$3,'[2]RECIPE ROW'!$B$4:$B$107,0))*D166</f>
        <v>0</v>
      </c>
      <c r="AX166" s="20">
        <f>HLOOKUP(B166,'[2]RECIPE ROW'!$A$4:$BK$107,MATCH($AX$3,'[2]RECIPE ROW'!$B$4:$B$107,0))*D166</f>
        <v>0</v>
      </c>
      <c r="AY166" s="20">
        <f>HLOOKUP(B166,'[2]RECIPE ROW'!$A$4:$BK$107,MATCH($AY$3,'[2]RECIPE ROW'!$B$4:$B$107,0))*D166</f>
        <v>0</v>
      </c>
      <c r="AZ166" s="20">
        <f>HLOOKUP(B166,'[2]RECIPE ROW'!$A$4:$BK$107,MATCH($AZ$3,'[2]RECIPE ROW'!$B$4:$B$107,0))*D166</f>
        <v>0</v>
      </c>
      <c r="BA166" s="20">
        <f>HLOOKUP(B166,'[2]RECIPE ROW'!$A$4:$BK$107,MATCH($BA$3,'[2]RECIPE ROW'!$B$4:$B$107,0))*D166</f>
        <v>0</v>
      </c>
      <c r="BB166" s="20">
        <f>HLOOKUP(B166,'[2]RECIPE ROW'!$A$4:$BK$107,MATCH($BB$3,'[2]RECIPE ROW'!$B$4:$B$107,0))*D166</f>
        <v>0</v>
      </c>
      <c r="BC166" s="20">
        <f>HLOOKUP(B166,'[2]RECIPE ROW'!$A$4:$BK$107,MATCH($BC$3,'[2]RECIPE ROW'!$B$4:$B$107,0))*D166</f>
        <v>0</v>
      </c>
      <c r="BD166" s="20">
        <f>HLOOKUP(B166,'[2]RECIPE ROW'!$A$4:$BK$107,MATCH($BD$3,'[2]RECIPE ROW'!$B$4:$B$107,0))*D166</f>
        <v>0</v>
      </c>
      <c r="BE166" s="20">
        <f>HLOOKUP(B166,'[2]RECIPE ROW'!$A$4:$BK$107,MATCH($BE$3,'[2]RECIPE ROW'!$B$4:$B$107,0))*D166</f>
        <v>0</v>
      </c>
      <c r="BF166" s="20">
        <f>HLOOKUP(B166,'[2]RECIPE ROW'!$A$4:$BK$107,MATCH($BF$3,'[2]RECIPE ROW'!$B$4:$B$107,0))*D166</f>
        <v>0</v>
      </c>
      <c r="BG166" s="20">
        <f>HLOOKUP(B166,'[2]RECIPE ROW'!$A$4:$BK$107,MATCH($BG$3,'[2]RECIPE ROW'!$B$4:$B$107,0))*D166</f>
        <v>0</v>
      </c>
      <c r="BH166" s="20">
        <f>HLOOKUP(B166,'[2]RECIPE ROW'!$A$4:$BK$107,MATCH($BH$3,'[2]RECIPE ROW'!$B$4:$B$107,0))*D166</f>
        <v>0</v>
      </c>
    </row>
    <row r="167" spans="1:60" ht="17.25" customHeight="1">
      <c r="A167" s="12">
        <f t="shared" si="0"/>
        <v>323</v>
      </c>
      <c r="B167" s="12">
        <v>29</v>
      </c>
      <c r="C167" s="10" t="str">
        <f>VLOOKUP(A167,'[1]موازنه المبيعات '!$B$5:$R$1200,2,0)</f>
        <v xml:space="preserve">DAIRY FETA TATRA PAK ( 125 GM ) SHRINK </v>
      </c>
      <c r="D167" s="11">
        <f>VLOOKUP(A167,'[1]SALES FORCAST'!$B$4:$O$338,3,0)</f>
        <v>0</v>
      </c>
      <c r="E167" s="20">
        <f>HLOOKUP(B167,'[2]RECIPE ROW'!$A$4:$BK$107,MATCH($E$3,'[2]RECIPE ROW'!$B$4:$B$107,0))*D167</f>
        <v>0</v>
      </c>
      <c r="F167" s="20">
        <f>HLOOKUP(B167,[2]!recipe,MATCH($F$3,'[2]RECIPE ROW'!$B$4:$B$107,0))*D167</f>
        <v>0</v>
      </c>
      <c r="G167" s="20">
        <f>HLOOKUP(B167,'[2]RECIPE ROW'!$A$4:$BK$107,MATCH($G$3,'[2]RECIPE ROW'!$B$4:$B$107,0))*D167</f>
        <v>0</v>
      </c>
      <c r="H167" s="20">
        <f>HLOOKUP(B167,'[2]RECIPE ROW'!$A$4:$BK$107,MATCH($H$3,'[2]RECIPE ROW'!$B$4:$B$107,0))*D167</f>
        <v>0</v>
      </c>
      <c r="I167" s="20">
        <f>HLOOKUP(B167,'[2]RECIPE ROW'!$A$4:$BK$107,MATCH($I$3,'[2]RECIPE ROW'!$B$4:$B$107,0))*D167</f>
        <v>0</v>
      </c>
      <c r="J167" s="20">
        <f>HLOOKUP(B167,'[2]RECIPE ROW'!$A$4:$BK$107,MATCH($J$3,'[2]RECIPE ROW'!$B$4:$B$107,0))*D167</f>
        <v>0</v>
      </c>
      <c r="K167" s="20">
        <f>HLOOKUP(B167,'[2]RECIPE ROW'!$A$4:$BK$107,MATCH($K$3,'[2]RECIPE ROW'!$B$4:$B$107,0))*D167</f>
        <v>0</v>
      </c>
      <c r="L167" s="20">
        <f>HLOOKUP(B167,'[2]RECIPE ROW'!$A$4:$BK$107,MATCH($L$3,'[2]RECIPE ROW'!$B$4:$B$107,0))*D167</f>
        <v>0</v>
      </c>
      <c r="M167" s="20">
        <f>HLOOKUP(B167,'[2]RECIPE ROW'!$A$4:$BK$107,MATCH($M$3,'[2]RECIPE ROW'!$B$4:$B$107,0))*D167</f>
        <v>0</v>
      </c>
      <c r="N167" s="20">
        <f>HLOOKUP(B167,'[2]RECIPE ROW'!$A$4:$BK$107,MATCH($N$3,'[2]RECIPE ROW'!$B$4:$B$107,0))*D167</f>
        <v>0</v>
      </c>
      <c r="O167" s="20">
        <f>HLOOKUP(B167,'[2]RECIPE ROW'!$A$4:$BK$107,MATCH($O$3,'[2]RECIPE ROW'!$B$4:$B$107,0))*D167</f>
        <v>0</v>
      </c>
      <c r="P167" s="20">
        <f>HLOOKUP(B167,'[2]RECIPE ROW'!$A$4:$BK$107,MATCH($P$3,'[2]RECIPE ROW'!$B$4:$B$107,0))*D167</f>
        <v>0</v>
      </c>
      <c r="Q167" s="20">
        <f>HLOOKUP(B167,'[2]RECIPE ROW'!$A$4:$BK$107,MATCH($Q$3,'[2]RECIPE ROW'!$B$4:$B$107,0))*D167</f>
        <v>0</v>
      </c>
      <c r="R167" s="20">
        <f>HLOOKUP(B167,'[2]RECIPE ROW'!$A$4:$BK$107,MATCH($R$3,'[2]RECIPE ROW'!$B$4:$B$107,0))*D167</f>
        <v>0</v>
      </c>
      <c r="S167" s="20">
        <f>HLOOKUP(B167,'[2]RECIPE ROW'!$A$4:$BK$107,MATCH($S$3,'[2]RECIPE ROW'!$B$4:$B$107,0))*D167</f>
        <v>0</v>
      </c>
      <c r="T167" s="20">
        <f>HLOOKUP(B167,'[2]RECIPE ROW'!$A$4:$BK$107,MATCH($T$3,'[2]RECIPE ROW'!$B$4:$B$107,0))*D167</f>
        <v>0</v>
      </c>
      <c r="U167" s="20">
        <f>HLOOKUP(B167,'[2]RECIPE ROW'!$A$4:$BK$107,MATCH($U$3,'[2]RECIPE ROW'!$B$4:$B$107,0))*D167</f>
        <v>0</v>
      </c>
      <c r="V167" s="20">
        <f>HLOOKUP(B167,'[2]RECIPE ROW'!$A$4:$BK$107,MATCH($V$3,'[2]RECIPE ROW'!$B$4:$B$107,0))*D167</f>
        <v>0</v>
      </c>
      <c r="W167" s="20">
        <f>HLOOKUP(B167,'[2]RECIPE ROW'!$A$4:$BK$107,MATCH($W$3,'[2]RECIPE ROW'!$B$4:$B$107,0))*D167</f>
        <v>0</v>
      </c>
      <c r="X167" s="20">
        <f>HLOOKUP(B167,'[2]RECIPE ROW'!$A$4:$BK$107,MATCH($X$3,'[2]RECIPE ROW'!$B$4:$B$107,0))*D167</f>
        <v>0</v>
      </c>
      <c r="Y167" s="20">
        <f>HLOOKUP(B167,'[2]RECIPE ROW'!$A$4:$BK$107,MATCH($Y$3,'[2]RECIPE ROW'!$B$4:$B$107,0))*D167</f>
        <v>0</v>
      </c>
      <c r="Z167" s="20">
        <f>HLOOKUP(B167,'[2]RECIPE ROW'!$A$4:$BK$107,MATCH($Z$3,'[2]RECIPE ROW'!$B$4:$B$107,0))*D167</f>
        <v>0</v>
      </c>
      <c r="AA167" s="20">
        <f>HLOOKUP(B167,'[2]RECIPE ROW'!$A$4:$BK$107,MATCH($AA$3,'[2]RECIPE ROW'!$B$4:$B$107,0))*D167</f>
        <v>0</v>
      </c>
      <c r="AB167" s="20">
        <f>HLOOKUP(B167,'[2]RECIPE ROW'!$A$4:$BK$107,MATCH($AB$3,'[2]RECIPE ROW'!$B$4:$B$107,0))*D167</f>
        <v>0</v>
      </c>
      <c r="AC167" s="20">
        <f>HLOOKUP(B167,'[2]RECIPE ROW'!$A$4:$BK$107,MATCH($AC$3,'[2]RECIPE ROW'!$B$4:$B$107,0))*D167</f>
        <v>0</v>
      </c>
      <c r="AD167" s="20">
        <f>HLOOKUP(B167,'[2]RECIPE ROW'!$A$4:$BK$107,MATCH($AD$3,'[2]RECIPE ROW'!$B$4:$B$107,0))*D167</f>
        <v>0</v>
      </c>
      <c r="AE167" s="20">
        <f>HLOOKUP(B167,'[2]RECIPE ROW'!$A$4:$BK$107,MATCH($AE$3,'[2]RECIPE ROW'!$B$4:$B$107,0))*D167</f>
        <v>0</v>
      </c>
      <c r="AF167" s="20">
        <f>HLOOKUP(B167,'[2]RECIPE ROW'!$A$4:$BK$107,MATCH($AF$3,'[2]RECIPE ROW'!$B$4:$B$107,0))*D167</f>
        <v>0</v>
      </c>
      <c r="AG167" s="20">
        <f>HLOOKUP(B167,'[2]RECIPE ROW'!$A$4:$BK$107,MATCH($AG$3,'[2]RECIPE ROW'!$B$4:$B$107,0))*D167</f>
        <v>0</v>
      </c>
      <c r="AH167" s="20">
        <f>HLOOKUP(B167,'[2]RECIPE ROW'!$A$4:$BK$107,MATCH($AH$3,'[2]RECIPE ROW'!$B$4:$B$107,0))*D167</f>
        <v>0</v>
      </c>
      <c r="AI167" s="20">
        <f>HLOOKUP(B167,'[2]RECIPE ROW'!$A$4:$BK$107,MATCH($AI$3,'[2]RECIPE ROW'!$B$4:$B$107,0))*D167</f>
        <v>0</v>
      </c>
      <c r="AJ167" s="20">
        <f>HLOOKUP(B167,'[2]RECIPE ROW'!$A$4:$BK$107,MATCH($AJ$3,'[2]RECIPE ROW'!$B$4:$B$107,0))*D167</f>
        <v>0</v>
      </c>
      <c r="AK167" s="20">
        <f>HLOOKUP(B167,'[2]RECIPE ROW'!$A$4:$BK$107,MATCH($AK$3,'[2]RECIPE ROW'!$B$4:$B$107,0))*D167</f>
        <v>0</v>
      </c>
      <c r="AL167" s="20">
        <f>HLOOKUP(B167,'[2]RECIPE ROW'!$A$4:$BK$107,MATCH($AL$3,'[2]RECIPE ROW'!$B$4:$B$107,0))*D167</f>
        <v>0</v>
      </c>
      <c r="AM167" s="20">
        <f>HLOOKUP(B167,'[2]RECIPE ROW'!$A$4:$BK$107,MATCH($AM$3,'[2]RECIPE ROW'!$B$4:$B$107,0))*D167</f>
        <v>0</v>
      </c>
      <c r="AN167" s="20">
        <f>HLOOKUP(B167,'[2]RECIPE ROW'!$A$4:$BK$107,MATCH($AN$3,'[2]RECIPE ROW'!$B$4:$B$107,0))*D167</f>
        <v>0</v>
      </c>
      <c r="AO167" s="20">
        <f>HLOOKUP(B167,'[2]RECIPE ROW'!$A$4:$BK$107,MATCH($AO$3,'[2]RECIPE ROW'!$B$4:$B$107,0))*D167</f>
        <v>0</v>
      </c>
      <c r="AP167" s="20">
        <f>HLOOKUP(B167,'[2]RECIPE ROW'!$A$4:$BK$107,MATCH($AP$3,'[2]RECIPE ROW'!$B$4:$B$107,0))*D167</f>
        <v>0</v>
      </c>
      <c r="AQ167" s="20">
        <f>HLOOKUP(B167,'[2]RECIPE ROW'!$A$4:$BK$107,MATCH($AQ$3,'[2]RECIPE ROW'!$B$4:$B$107,0))*D167</f>
        <v>0</v>
      </c>
      <c r="AR167" s="20">
        <f>HLOOKUP(B167,'[2]RECIPE ROW'!$A$4:$BK$107,MATCH($AR$3,'[2]RECIPE ROW'!$B$4:$B$107,0))*D167</f>
        <v>0</v>
      </c>
      <c r="AS167" s="20">
        <f>HLOOKUP(B167,'[2]RECIPE ROW'!$A$4:$BK$107,MATCH($AS$3,'[2]RECIPE ROW'!$B$4:$B$107,0))*D167</f>
        <v>0</v>
      </c>
      <c r="AT167" s="20">
        <f>HLOOKUP(B167,'[2]RECIPE ROW'!$A$4:$BK$107,MATCH($AT$3,'[2]RECIPE ROW'!$B$4:$B$107,0))*D167</f>
        <v>0</v>
      </c>
      <c r="AU167" s="20">
        <f>HLOOKUP(B167,'[2]RECIPE ROW'!$A$4:$BK$107,MATCH($AU$3,'[2]RECIPE ROW'!$B$4:$B$107,0))*D167</f>
        <v>0</v>
      </c>
      <c r="AV167" s="20">
        <f>HLOOKUP(B167,'[2]RECIPE ROW'!$A$4:$BK$107,MATCH($AV$3,'[2]RECIPE ROW'!$B$4:$B$107,0))*D167</f>
        <v>0</v>
      </c>
      <c r="AW167" s="20">
        <f>HLOOKUP(B167,'[2]RECIPE ROW'!$A$4:$BK$107,MATCH($AW$3,'[2]RECIPE ROW'!$B$4:$B$107,0))*D167</f>
        <v>0</v>
      </c>
      <c r="AX167" s="20">
        <f>HLOOKUP(B167,'[2]RECIPE ROW'!$A$4:$BK$107,MATCH($AX$3,'[2]RECIPE ROW'!$B$4:$B$107,0))*D167</f>
        <v>0</v>
      </c>
      <c r="AY167" s="20">
        <f>HLOOKUP(B167,'[2]RECIPE ROW'!$A$4:$BK$107,MATCH($AY$3,'[2]RECIPE ROW'!$B$4:$B$107,0))*D167</f>
        <v>0</v>
      </c>
      <c r="AZ167" s="20">
        <f>HLOOKUP(B167,'[2]RECIPE ROW'!$A$4:$BK$107,MATCH($AZ$3,'[2]RECIPE ROW'!$B$4:$B$107,0))*D167</f>
        <v>0</v>
      </c>
      <c r="BA167" s="20">
        <f>HLOOKUP(B167,'[2]RECIPE ROW'!$A$4:$BK$107,MATCH($BA$3,'[2]RECIPE ROW'!$B$4:$B$107,0))*D167</f>
        <v>0</v>
      </c>
      <c r="BB167" s="20">
        <f>HLOOKUP(B167,'[2]RECIPE ROW'!$A$4:$BK$107,MATCH($BB$3,'[2]RECIPE ROW'!$B$4:$B$107,0))*D167</f>
        <v>0</v>
      </c>
      <c r="BC167" s="20">
        <f>HLOOKUP(B167,'[2]RECIPE ROW'!$A$4:$BK$107,MATCH($BC$3,'[2]RECIPE ROW'!$B$4:$B$107,0))*D167</f>
        <v>0</v>
      </c>
      <c r="BD167" s="20">
        <f>HLOOKUP(B167,'[2]RECIPE ROW'!$A$4:$BK$107,MATCH($BD$3,'[2]RECIPE ROW'!$B$4:$B$107,0))*D167</f>
        <v>0</v>
      </c>
      <c r="BE167" s="20">
        <f>HLOOKUP(B167,'[2]RECIPE ROW'!$A$4:$BK$107,MATCH($BE$3,'[2]RECIPE ROW'!$B$4:$B$107,0))*D167</f>
        <v>0</v>
      </c>
      <c r="BF167" s="20">
        <f>HLOOKUP(B167,'[2]RECIPE ROW'!$A$4:$BK$107,MATCH($BF$3,'[2]RECIPE ROW'!$B$4:$B$107,0))*D167</f>
        <v>0</v>
      </c>
      <c r="BG167" s="20">
        <f>HLOOKUP(B167,'[2]RECIPE ROW'!$A$4:$BK$107,MATCH($BG$3,'[2]RECIPE ROW'!$B$4:$B$107,0))*D167</f>
        <v>0</v>
      </c>
      <c r="BH167" s="20">
        <f>HLOOKUP(B167,'[2]RECIPE ROW'!$A$4:$BK$107,MATCH($BH$3,'[2]RECIPE ROW'!$B$4:$B$107,0))*D167</f>
        <v>0</v>
      </c>
    </row>
    <row r="168" spans="1:60" ht="17.25" customHeight="1">
      <c r="A168" s="12">
        <f t="shared" si="0"/>
        <v>324</v>
      </c>
      <c r="B168" s="12">
        <f>+B167</f>
        <v>29</v>
      </c>
      <c r="C168" s="10" t="str">
        <f>VLOOKUP(A168,'[1]موازنه المبيعات '!$B$5:$R$1200,2,0)</f>
        <v xml:space="preserve"> SMEDS FETA TETRA PAK EXPORT(100 gm) Shrink</v>
      </c>
      <c r="D168" s="11">
        <f>VLOOKUP(A168,'[1]SALES FORCAST'!$B$4:$O$338,3,0)</f>
        <v>0</v>
      </c>
      <c r="E168" s="20">
        <f>HLOOKUP(B168,'[2]RECIPE ROW'!$A$4:$BK$107,MATCH($E$3,'[2]RECIPE ROW'!$B$4:$B$107,0))*D168</f>
        <v>0</v>
      </c>
      <c r="F168" s="20">
        <f>HLOOKUP(B168,[2]!recipe,MATCH($F$3,'[2]RECIPE ROW'!$B$4:$B$107,0))*D168</f>
        <v>0</v>
      </c>
      <c r="G168" s="20">
        <f>HLOOKUP(B168,'[2]RECIPE ROW'!$A$4:$BK$107,MATCH($G$3,'[2]RECIPE ROW'!$B$4:$B$107,0))*D168</f>
        <v>0</v>
      </c>
      <c r="H168" s="20">
        <f>HLOOKUP(B168,'[2]RECIPE ROW'!$A$4:$BK$107,MATCH($H$3,'[2]RECIPE ROW'!$B$4:$B$107,0))*D168</f>
        <v>0</v>
      </c>
      <c r="I168" s="20">
        <f>HLOOKUP(B168,'[2]RECIPE ROW'!$A$4:$BK$107,MATCH($I$3,'[2]RECIPE ROW'!$B$4:$B$107,0))*D168</f>
        <v>0</v>
      </c>
      <c r="J168" s="20">
        <f>HLOOKUP(B168,'[2]RECIPE ROW'!$A$4:$BK$107,MATCH($J$3,'[2]RECIPE ROW'!$B$4:$B$107,0))*D168</f>
        <v>0</v>
      </c>
      <c r="K168" s="20">
        <f>HLOOKUP(B168,'[2]RECIPE ROW'!$A$4:$BK$107,MATCH($K$3,'[2]RECIPE ROW'!$B$4:$B$107,0))*D168</f>
        <v>0</v>
      </c>
      <c r="L168" s="20">
        <f>HLOOKUP(B168,'[2]RECIPE ROW'!$A$4:$BK$107,MATCH($L$3,'[2]RECIPE ROW'!$B$4:$B$107,0))*D168</f>
        <v>0</v>
      </c>
      <c r="M168" s="20">
        <f>HLOOKUP(B168,'[2]RECIPE ROW'!$A$4:$BK$107,MATCH($M$3,'[2]RECIPE ROW'!$B$4:$B$107,0))*D168</f>
        <v>0</v>
      </c>
      <c r="N168" s="20">
        <f>HLOOKUP(B168,'[2]RECIPE ROW'!$A$4:$BK$107,MATCH($N$3,'[2]RECIPE ROW'!$B$4:$B$107,0))*D168</f>
        <v>0</v>
      </c>
      <c r="O168" s="20">
        <f>HLOOKUP(B168,'[2]RECIPE ROW'!$A$4:$BK$107,MATCH($O$3,'[2]RECIPE ROW'!$B$4:$B$107,0))*D168</f>
        <v>0</v>
      </c>
      <c r="P168" s="20">
        <f>HLOOKUP(B168,'[2]RECIPE ROW'!$A$4:$BK$107,MATCH($P$3,'[2]RECIPE ROW'!$B$4:$B$107,0))*D168</f>
        <v>0</v>
      </c>
      <c r="Q168" s="20">
        <f>HLOOKUP(B168,'[2]RECIPE ROW'!$A$4:$BK$107,MATCH($Q$3,'[2]RECIPE ROW'!$B$4:$B$107,0))*D168</f>
        <v>0</v>
      </c>
      <c r="R168" s="20">
        <f>HLOOKUP(B168,'[2]RECIPE ROW'!$A$4:$BK$107,MATCH($R$3,'[2]RECIPE ROW'!$B$4:$B$107,0))*D168</f>
        <v>0</v>
      </c>
      <c r="S168" s="20">
        <f>HLOOKUP(B168,'[2]RECIPE ROW'!$A$4:$BK$107,MATCH($S$3,'[2]RECIPE ROW'!$B$4:$B$107,0))*D168</f>
        <v>0</v>
      </c>
      <c r="T168" s="20">
        <f>HLOOKUP(B168,'[2]RECIPE ROW'!$A$4:$BK$107,MATCH($T$3,'[2]RECIPE ROW'!$B$4:$B$107,0))*D168</f>
        <v>0</v>
      </c>
      <c r="U168" s="20">
        <f>HLOOKUP(B168,'[2]RECIPE ROW'!$A$4:$BK$107,MATCH($U$3,'[2]RECIPE ROW'!$B$4:$B$107,0))*D168</f>
        <v>0</v>
      </c>
      <c r="V168" s="20">
        <f>HLOOKUP(B168,'[2]RECIPE ROW'!$A$4:$BK$107,MATCH($V$3,'[2]RECIPE ROW'!$B$4:$B$107,0))*D168</f>
        <v>0</v>
      </c>
      <c r="W168" s="20">
        <f>HLOOKUP(B168,'[2]RECIPE ROW'!$A$4:$BK$107,MATCH($W$3,'[2]RECIPE ROW'!$B$4:$B$107,0))*D168</f>
        <v>0</v>
      </c>
      <c r="X168" s="20">
        <f>HLOOKUP(B168,'[2]RECIPE ROW'!$A$4:$BK$107,MATCH($X$3,'[2]RECIPE ROW'!$B$4:$B$107,0))*D168</f>
        <v>0</v>
      </c>
      <c r="Y168" s="20">
        <f>HLOOKUP(B168,'[2]RECIPE ROW'!$A$4:$BK$107,MATCH($Y$3,'[2]RECIPE ROW'!$B$4:$B$107,0))*D168</f>
        <v>0</v>
      </c>
      <c r="Z168" s="20">
        <f>HLOOKUP(B168,'[2]RECIPE ROW'!$A$4:$BK$107,MATCH($Z$3,'[2]RECIPE ROW'!$B$4:$B$107,0))*D168</f>
        <v>0</v>
      </c>
      <c r="AA168" s="20">
        <f>HLOOKUP(B168,'[2]RECIPE ROW'!$A$4:$BK$107,MATCH($AA$3,'[2]RECIPE ROW'!$B$4:$B$107,0))*D168</f>
        <v>0</v>
      </c>
      <c r="AB168" s="20">
        <f>HLOOKUP(B168,'[2]RECIPE ROW'!$A$4:$BK$107,MATCH($AB$3,'[2]RECIPE ROW'!$B$4:$B$107,0))*D168</f>
        <v>0</v>
      </c>
      <c r="AC168" s="20">
        <f>HLOOKUP(B168,'[2]RECIPE ROW'!$A$4:$BK$107,MATCH($AC$3,'[2]RECIPE ROW'!$B$4:$B$107,0))*D168</f>
        <v>0</v>
      </c>
      <c r="AD168" s="20">
        <f>HLOOKUP(B168,'[2]RECIPE ROW'!$A$4:$BK$107,MATCH($AD$3,'[2]RECIPE ROW'!$B$4:$B$107,0))*D168</f>
        <v>0</v>
      </c>
      <c r="AE168" s="20">
        <f>HLOOKUP(B168,'[2]RECIPE ROW'!$A$4:$BK$107,MATCH($AE$3,'[2]RECIPE ROW'!$B$4:$B$107,0))*D168</f>
        <v>0</v>
      </c>
      <c r="AF168" s="20">
        <f>HLOOKUP(B168,'[2]RECIPE ROW'!$A$4:$BK$107,MATCH($AF$3,'[2]RECIPE ROW'!$B$4:$B$107,0))*D168</f>
        <v>0</v>
      </c>
      <c r="AG168" s="20">
        <f>HLOOKUP(B168,'[2]RECIPE ROW'!$A$4:$BK$107,MATCH($AG$3,'[2]RECIPE ROW'!$B$4:$B$107,0))*D168</f>
        <v>0</v>
      </c>
      <c r="AH168" s="20">
        <f>HLOOKUP(B168,'[2]RECIPE ROW'!$A$4:$BK$107,MATCH($AH$3,'[2]RECIPE ROW'!$B$4:$B$107,0))*D168</f>
        <v>0</v>
      </c>
      <c r="AI168" s="20">
        <f>HLOOKUP(B168,'[2]RECIPE ROW'!$A$4:$BK$107,MATCH($AI$3,'[2]RECIPE ROW'!$B$4:$B$107,0))*D168</f>
        <v>0</v>
      </c>
      <c r="AJ168" s="20">
        <f>HLOOKUP(B168,'[2]RECIPE ROW'!$A$4:$BK$107,MATCH($AJ$3,'[2]RECIPE ROW'!$B$4:$B$107,0))*D168</f>
        <v>0</v>
      </c>
      <c r="AK168" s="20">
        <f>HLOOKUP(B168,'[2]RECIPE ROW'!$A$4:$BK$107,MATCH($AK$3,'[2]RECIPE ROW'!$B$4:$B$107,0))*D168</f>
        <v>0</v>
      </c>
      <c r="AL168" s="20">
        <f>HLOOKUP(B168,'[2]RECIPE ROW'!$A$4:$BK$107,MATCH($AL$3,'[2]RECIPE ROW'!$B$4:$B$107,0))*D168</f>
        <v>0</v>
      </c>
      <c r="AM168" s="20">
        <f>HLOOKUP(B168,'[2]RECIPE ROW'!$A$4:$BK$107,MATCH($AM$3,'[2]RECIPE ROW'!$B$4:$B$107,0))*D168</f>
        <v>0</v>
      </c>
      <c r="AN168" s="20">
        <f>HLOOKUP(B168,'[2]RECIPE ROW'!$A$4:$BK$107,MATCH($AN$3,'[2]RECIPE ROW'!$B$4:$B$107,0))*D168</f>
        <v>0</v>
      </c>
      <c r="AO168" s="20">
        <f>HLOOKUP(B168,'[2]RECIPE ROW'!$A$4:$BK$107,MATCH($AO$3,'[2]RECIPE ROW'!$B$4:$B$107,0))*D168</f>
        <v>0</v>
      </c>
      <c r="AP168" s="20">
        <f>HLOOKUP(B168,'[2]RECIPE ROW'!$A$4:$BK$107,MATCH($AP$3,'[2]RECIPE ROW'!$B$4:$B$107,0))*D168</f>
        <v>0</v>
      </c>
      <c r="AQ168" s="20">
        <f>HLOOKUP(B168,'[2]RECIPE ROW'!$A$4:$BK$107,MATCH($AQ$3,'[2]RECIPE ROW'!$B$4:$B$107,0))*D168</f>
        <v>0</v>
      </c>
      <c r="AR168" s="20">
        <f>HLOOKUP(B168,'[2]RECIPE ROW'!$A$4:$BK$107,MATCH($AR$3,'[2]RECIPE ROW'!$B$4:$B$107,0))*D168</f>
        <v>0</v>
      </c>
      <c r="AS168" s="20">
        <f>HLOOKUP(B168,'[2]RECIPE ROW'!$A$4:$BK$107,MATCH($AS$3,'[2]RECIPE ROW'!$B$4:$B$107,0))*D168</f>
        <v>0</v>
      </c>
      <c r="AT168" s="20">
        <f>HLOOKUP(B168,'[2]RECIPE ROW'!$A$4:$BK$107,MATCH($AT$3,'[2]RECIPE ROW'!$B$4:$B$107,0))*D168</f>
        <v>0</v>
      </c>
      <c r="AU168" s="20">
        <f>HLOOKUP(B168,'[2]RECIPE ROW'!$A$4:$BK$107,MATCH($AU$3,'[2]RECIPE ROW'!$B$4:$B$107,0))*D168</f>
        <v>0</v>
      </c>
      <c r="AV168" s="20">
        <f>HLOOKUP(B168,'[2]RECIPE ROW'!$A$4:$BK$107,MATCH($AV$3,'[2]RECIPE ROW'!$B$4:$B$107,0))*D168</f>
        <v>0</v>
      </c>
      <c r="AW168" s="20">
        <f>HLOOKUP(B168,'[2]RECIPE ROW'!$A$4:$BK$107,MATCH($AW$3,'[2]RECIPE ROW'!$B$4:$B$107,0))*D168</f>
        <v>0</v>
      </c>
      <c r="AX168" s="20">
        <f>HLOOKUP(B168,'[2]RECIPE ROW'!$A$4:$BK$107,MATCH($AX$3,'[2]RECIPE ROW'!$B$4:$B$107,0))*D168</f>
        <v>0</v>
      </c>
      <c r="AY168" s="20">
        <f>HLOOKUP(B168,'[2]RECIPE ROW'!$A$4:$BK$107,MATCH($AY$3,'[2]RECIPE ROW'!$B$4:$B$107,0))*D168</f>
        <v>0</v>
      </c>
      <c r="AZ168" s="20">
        <f>HLOOKUP(B168,'[2]RECIPE ROW'!$A$4:$BK$107,MATCH($AZ$3,'[2]RECIPE ROW'!$B$4:$B$107,0))*D168</f>
        <v>0</v>
      </c>
      <c r="BA168" s="20">
        <f>HLOOKUP(B168,'[2]RECIPE ROW'!$A$4:$BK$107,MATCH($BA$3,'[2]RECIPE ROW'!$B$4:$B$107,0))*D168</f>
        <v>0</v>
      </c>
      <c r="BB168" s="20">
        <f>HLOOKUP(B168,'[2]RECIPE ROW'!$A$4:$BK$107,MATCH($BB$3,'[2]RECIPE ROW'!$B$4:$B$107,0))*D168</f>
        <v>0</v>
      </c>
      <c r="BC168" s="20">
        <f>HLOOKUP(B168,'[2]RECIPE ROW'!$A$4:$BK$107,MATCH($BC$3,'[2]RECIPE ROW'!$B$4:$B$107,0))*D168</f>
        <v>0</v>
      </c>
      <c r="BD168" s="20">
        <f>HLOOKUP(B168,'[2]RECIPE ROW'!$A$4:$BK$107,MATCH($BD$3,'[2]RECIPE ROW'!$B$4:$B$107,0))*D168</f>
        <v>0</v>
      </c>
      <c r="BE168" s="20">
        <f>HLOOKUP(B168,'[2]RECIPE ROW'!$A$4:$BK$107,MATCH($BE$3,'[2]RECIPE ROW'!$B$4:$B$107,0))*D168</f>
        <v>0</v>
      </c>
      <c r="BF168" s="20">
        <f>HLOOKUP(B168,'[2]RECIPE ROW'!$A$4:$BK$107,MATCH($BF$3,'[2]RECIPE ROW'!$B$4:$B$107,0))*D168</f>
        <v>0</v>
      </c>
      <c r="BG168" s="20">
        <f>HLOOKUP(B168,'[2]RECIPE ROW'!$A$4:$BK$107,MATCH($BG$3,'[2]RECIPE ROW'!$B$4:$B$107,0))*D168</f>
        <v>0</v>
      </c>
      <c r="BH168" s="20">
        <f>HLOOKUP(B168,'[2]RECIPE ROW'!$A$4:$BK$107,MATCH($BH$3,'[2]RECIPE ROW'!$B$4:$B$107,0))*D168</f>
        <v>0</v>
      </c>
    </row>
    <row r="169" spans="1:60" ht="17.25" customHeight="1">
      <c r="A169" s="12">
        <f t="shared" si="0"/>
        <v>325</v>
      </c>
      <c r="B169" s="12">
        <v>1000</v>
      </c>
      <c r="C169" s="10">
        <f>VLOOKUP(A169,'[1]موازنه المبيعات '!$B$5:$R$1200,2,0)</f>
        <v>0</v>
      </c>
      <c r="D169" s="11">
        <f>VLOOKUP(A169,'[1]SALES FORCAST'!$B$4:$O$338,3,0)</f>
        <v>0</v>
      </c>
      <c r="E169" s="20">
        <f>HLOOKUP(B169,'[2]RECIPE ROW'!$A$4:$BK$107,MATCH($E$3,'[2]RECIPE ROW'!$B$4:$B$107,0))*D169</f>
        <v>0</v>
      </c>
      <c r="F169" s="20">
        <f>HLOOKUP(B169,[2]!recipe,MATCH($F$3,'[2]RECIPE ROW'!$B$4:$B$107,0))*D169</f>
        <v>0</v>
      </c>
      <c r="G169" s="20">
        <f>HLOOKUP(B169,'[2]RECIPE ROW'!$A$4:$BK$107,MATCH($G$3,'[2]RECIPE ROW'!$B$4:$B$107,0))*D169</f>
        <v>0</v>
      </c>
      <c r="H169" s="20">
        <f>HLOOKUP(B169,'[2]RECIPE ROW'!$A$4:$BK$107,MATCH($H$3,'[2]RECIPE ROW'!$B$4:$B$107,0))*D169</f>
        <v>0</v>
      </c>
      <c r="I169" s="20">
        <f>HLOOKUP(B169,'[2]RECIPE ROW'!$A$4:$BK$107,MATCH($I$3,'[2]RECIPE ROW'!$B$4:$B$107,0))*D169</f>
        <v>0</v>
      </c>
      <c r="J169" s="20">
        <f>HLOOKUP(B169,'[2]RECIPE ROW'!$A$4:$BK$107,MATCH($J$3,'[2]RECIPE ROW'!$B$4:$B$107,0))*D169</f>
        <v>0</v>
      </c>
      <c r="K169" s="20">
        <f>HLOOKUP(B169,'[2]RECIPE ROW'!$A$4:$BK$107,MATCH($K$3,'[2]RECIPE ROW'!$B$4:$B$107,0))*D169</f>
        <v>0</v>
      </c>
      <c r="L169" s="20">
        <f>HLOOKUP(B169,'[2]RECIPE ROW'!$A$4:$BK$107,MATCH($L$3,'[2]RECIPE ROW'!$B$4:$B$107,0))*D169</f>
        <v>0</v>
      </c>
      <c r="M169" s="20">
        <f>HLOOKUP(B169,'[2]RECIPE ROW'!$A$4:$BK$107,MATCH($M$3,'[2]RECIPE ROW'!$B$4:$B$107,0))*D169</f>
        <v>0</v>
      </c>
      <c r="N169" s="20">
        <f>HLOOKUP(B169,'[2]RECIPE ROW'!$A$4:$BK$107,MATCH($N$3,'[2]RECIPE ROW'!$B$4:$B$107,0))*D169</f>
        <v>0</v>
      </c>
      <c r="O169" s="20">
        <f>HLOOKUP(B169,'[2]RECIPE ROW'!$A$4:$BK$107,MATCH($O$3,'[2]RECIPE ROW'!$B$4:$B$107,0))*D169</f>
        <v>0</v>
      </c>
      <c r="P169" s="20">
        <f>HLOOKUP(B169,'[2]RECIPE ROW'!$A$4:$BK$107,MATCH($P$3,'[2]RECIPE ROW'!$B$4:$B$107,0))*D169</f>
        <v>0</v>
      </c>
      <c r="Q169" s="20">
        <f>HLOOKUP(B169,'[2]RECIPE ROW'!$A$4:$BK$107,MATCH($Q$3,'[2]RECIPE ROW'!$B$4:$B$107,0))*D169</f>
        <v>0</v>
      </c>
      <c r="R169" s="20">
        <f>HLOOKUP(B169,'[2]RECIPE ROW'!$A$4:$BK$107,MATCH($R$3,'[2]RECIPE ROW'!$B$4:$B$107,0))*D169</f>
        <v>0</v>
      </c>
      <c r="S169" s="20">
        <f>HLOOKUP(B169,'[2]RECIPE ROW'!$A$4:$BK$107,MATCH($S$3,'[2]RECIPE ROW'!$B$4:$B$107,0))*D169</f>
        <v>0</v>
      </c>
      <c r="T169" s="20">
        <f>HLOOKUP(B169,'[2]RECIPE ROW'!$A$4:$BK$107,MATCH($T$3,'[2]RECIPE ROW'!$B$4:$B$107,0))*D169</f>
        <v>0</v>
      </c>
      <c r="U169" s="20">
        <f>HLOOKUP(B169,'[2]RECIPE ROW'!$A$4:$BK$107,MATCH($U$3,'[2]RECIPE ROW'!$B$4:$B$107,0))*D169</f>
        <v>0</v>
      </c>
      <c r="V169" s="20">
        <f>HLOOKUP(B169,'[2]RECIPE ROW'!$A$4:$BK$107,MATCH($V$3,'[2]RECIPE ROW'!$B$4:$B$107,0))*D169</f>
        <v>0</v>
      </c>
      <c r="W169" s="20">
        <f>HLOOKUP(B169,'[2]RECIPE ROW'!$A$4:$BK$107,MATCH($W$3,'[2]RECIPE ROW'!$B$4:$B$107,0))*D169</f>
        <v>0</v>
      </c>
      <c r="X169" s="20">
        <f>HLOOKUP(B169,'[2]RECIPE ROW'!$A$4:$BK$107,MATCH($X$3,'[2]RECIPE ROW'!$B$4:$B$107,0))*D169</f>
        <v>0</v>
      </c>
      <c r="Y169" s="20">
        <f>HLOOKUP(B169,'[2]RECIPE ROW'!$A$4:$BK$107,MATCH($Y$3,'[2]RECIPE ROW'!$B$4:$B$107,0))*D169</f>
        <v>0</v>
      </c>
      <c r="Z169" s="20">
        <f>HLOOKUP(B169,'[2]RECIPE ROW'!$A$4:$BK$107,MATCH($Z$3,'[2]RECIPE ROW'!$B$4:$B$107,0))*D169</f>
        <v>0</v>
      </c>
      <c r="AA169" s="20">
        <f>HLOOKUP(B169,'[2]RECIPE ROW'!$A$4:$BK$107,MATCH($AA$3,'[2]RECIPE ROW'!$B$4:$B$107,0))*D169</f>
        <v>0</v>
      </c>
      <c r="AB169" s="20">
        <f>HLOOKUP(B169,'[2]RECIPE ROW'!$A$4:$BK$107,MATCH($AB$3,'[2]RECIPE ROW'!$B$4:$B$107,0))*D169</f>
        <v>0</v>
      </c>
      <c r="AC169" s="20">
        <f>HLOOKUP(B169,'[2]RECIPE ROW'!$A$4:$BK$107,MATCH($AC$3,'[2]RECIPE ROW'!$B$4:$B$107,0))*D169</f>
        <v>0</v>
      </c>
      <c r="AD169" s="20">
        <f>HLOOKUP(B169,'[2]RECIPE ROW'!$A$4:$BK$107,MATCH($AD$3,'[2]RECIPE ROW'!$B$4:$B$107,0))*D169</f>
        <v>0</v>
      </c>
      <c r="AE169" s="20">
        <f>HLOOKUP(B169,'[2]RECIPE ROW'!$A$4:$BK$107,MATCH($AE$3,'[2]RECIPE ROW'!$B$4:$B$107,0))*D169</f>
        <v>0</v>
      </c>
      <c r="AF169" s="20">
        <f>HLOOKUP(B169,'[2]RECIPE ROW'!$A$4:$BK$107,MATCH($AF$3,'[2]RECIPE ROW'!$B$4:$B$107,0))*D169</f>
        <v>0</v>
      </c>
      <c r="AG169" s="20">
        <f>HLOOKUP(B169,'[2]RECIPE ROW'!$A$4:$BK$107,MATCH($AG$3,'[2]RECIPE ROW'!$B$4:$B$107,0))*D169</f>
        <v>0</v>
      </c>
      <c r="AH169" s="20">
        <f>HLOOKUP(B169,'[2]RECIPE ROW'!$A$4:$BK$107,MATCH($AH$3,'[2]RECIPE ROW'!$B$4:$B$107,0))*D169</f>
        <v>0</v>
      </c>
      <c r="AI169" s="20">
        <f>HLOOKUP(B169,'[2]RECIPE ROW'!$A$4:$BK$107,MATCH($AI$3,'[2]RECIPE ROW'!$B$4:$B$107,0))*D169</f>
        <v>0</v>
      </c>
      <c r="AJ169" s="20">
        <f>HLOOKUP(B169,'[2]RECIPE ROW'!$A$4:$BK$107,MATCH($AJ$3,'[2]RECIPE ROW'!$B$4:$B$107,0))*D169</f>
        <v>0</v>
      </c>
      <c r="AK169" s="20">
        <f>HLOOKUP(B169,'[2]RECIPE ROW'!$A$4:$BK$107,MATCH($AK$3,'[2]RECIPE ROW'!$B$4:$B$107,0))*D169</f>
        <v>0</v>
      </c>
      <c r="AL169" s="20">
        <f>HLOOKUP(B169,'[2]RECIPE ROW'!$A$4:$BK$107,MATCH($AL$3,'[2]RECIPE ROW'!$B$4:$B$107,0))*D169</f>
        <v>0</v>
      </c>
      <c r="AM169" s="20">
        <f>HLOOKUP(B169,'[2]RECIPE ROW'!$A$4:$BK$107,MATCH($AM$3,'[2]RECIPE ROW'!$B$4:$B$107,0))*D169</f>
        <v>0</v>
      </c>
      <c r="AN169" s="20">
        <f>HLOOKUP(B169,'[2]RECIPE ROW'!$A$4:$BK$107,MATCH($AN$3,'[2]RECIPE ROW'!$B$4:$B$107,0))*D169</f>
        <v>0</v>
      </c>
      <c r="AO169" s="20">
        <f>HLOOKUP(B169,'[2]RECIPE ROW'!$A$4:$BK$107,MATCH($AO$3,'[2]RECIPE ROW'!$B$4:$B$107,0))*D169</f>
        <v>0</v>
      </c>
      <c r="AP169" s="20">
        <f>HLOOKUP(B169,'[2]RECIPE ROW'!$A$4:$BK$107,MATCH($AP$3,'[2]RECIPE ROW'!$B$4:$B$107,0))*D169</f>
        <v>0</v>
      </c>
      <c r="AQ169" s="20">
        <f>HLOOKUP(B169,'[2]RECIPE ROW'!$A$4:$BK$107,MATCH($AQ$3,'[2]RECIPE ROW'!$B$4:$B$107,0))*D169</f>
        <v>0</v>
      </c>
      <c r="AR169" s="20">
        <f>HLOOKUP(B169,'[2]RECIPE ROW'!$A$4:$BK$107,MATCH($AR$3,'[2]RECIPE ROW'!$B$4:$B$107,0))*D169</f>
        <v>0</v>
      </c>
      <c r="AS169" s="20">
        <f>HLOOKUP(B169,'[2]RECIPE ROW'!$A$4:$BK$107,MATCH($AS$3,'[2]RECIPE ROW'!$B$4:$B$107,0))*D169</f>
        <v>0</v>
      </c>
      <c r="AT169" s="20">
        <f>HLOOKUP(B169,'[2]RECIPE ROW'!$A$4:$BK$107,MATCH($AT$3,'[2]RECIPE ROW'!$B$4:$B$107,0))*D169</f>
        <v>0</v>
      </c>
      <c r="AU169" s="20">
        <f>HLOOKUP(B169,'[2]RECIPE ROW'!$A$4:$BK$107,MATCH($AU$3,'[2]RECIPE ROW'!$B$4:$B$107,0))*D169</f>
        <v>0</v>
      </c>
      <c r="AV169" s="20">
        <f>HLOOKUP(B169,'[2]RECIPE ROW'!$A$4:$BK$107,MATCH($AV$3,'[2]RECIPE ROW'!$B$4:$B$107,0))*D169</f>
        <v>0</v>
      </c>
      <c r="AW169" s="20">
        <f>HLOOKUP(B169,'[2]RECIPE ROW'!$A$4:$BK$107,MATCH($AW$3,'[2]RECIPE ROW'!$B$4:$B$107,0))*D169</f>
        <v>0</v>
      </c>
      <c r="AX169" s="20">
        <f>HLOOKUP(B169,'[2]RECIPE ROW'!$A$4:$BK$107,MATCH($AX$3,'[2]RECIPE ROW'!$B$4:$B$107,0))*D169</f>
        <v>0</v>
      </c>
      <c r="AY169" s="20">
        <f>HLOOKUP(B169,'[2]RECIPE ROW'!$A$4:$BK$107,MATCH($AY$3,'[2]RECIPE ROW'!$B$4:$B$107,0))*D169</f>
        <v>0</v>
      </c>
      <c r="AZ169" s="20">
        <f>HLOOKUP(B169,'[2]RECIPE ROW'!$A$4:$BK$107,MATCH($AZ$3,'[2]RECIPE ROW'!$B$4:$B$107,0))*D169</f>
        <v>0</v>
      </c>
      <c r="BA169" s="20">
        <f>HLOOKUP(B169,'[2]RECIPE ROW'!$A$4:$BK$107,MATCH($BA$3,'[2]RECIPE ROW'!$B$4:$B$107,0))*D169</f>
        <v>0</v>
      </c>
      <c r="BB169" s="20">
        <f>HLOOKUP(B169,'[2]RECIPE ROW'!$A$4:$BK$107,MATCH($BB$3,'[2]RECIPE ROW'!$B$4:$B$107,0))*D169</f>
        <v>0</v>
      </c>
      <c r="BC169" s="20">
        <f>HLOOKUP(B169,'[2]RECIPE ROW'!$A$4:$BK$107,MATCH($BC$3,'[2]RECIPE ROW'!$B$4:$B$107,0))*D169</f>
        <v>0</v>
      </c>
      <c r="BD169" s="20">
        <f>HLOOKUP(B169,'[2]RECIPE ROW'!$A$4:$BK$107,MATCH($BD$3,'[2]RECIPE ROW'!$B$4:$B$107,0))*D169</f>
        <v>0</v>
      </c>
      <c r="BE169" s="20">
        <f>HLOOKUP(B169,'[2]RECIPE ROW'!$A$4:$BK$107,MATCH($BE$3,'[2]RECIPE ROW'!$B$4:$B$107,0))*D169</f>
        <v>0</v>
      </c>
      <c r="BF169" s="20">
        <f>HLOOKUP(B169,'[2]RECIPE ROW'!$A$4:$BK$107,MATCH($BF$3,'[2]RECIPE ROW'!$B$4:$B$107,0))*D169</f>
        <v>0</v>
      </c>
      <c r="BG169" s="20">
        <f>HLOOKUP(B169,'[2]RECIPE ROW'!$A$4:$BK$107,MATCH($BG$3,'[2]RECIPE ROW'!$B$4:$B$107,0))*D169</f>
        <v>0</v>
      </c>
      <c r="BH169" s="20">
        <f>HLOOKUP(B169,'[2]RECIPE ROW'!$A$4:$BK$107,MATCH($BH$3,'[2]RECIPE ROW'!$B$4:$B$107,0))*D169</f>
        <v>0</v>
      </c>
    </row>
    <row r="170" spans="1:60" ht="17.25" customHeight="1">
      <c r="A170" s="12">
        <f t="shared" si="0"/>
        <v>326</v>
      </c>
      <c r="B170" s="12">
        <v>1000</v>
      </c>
      <c r="C170" s="10">
        <f>VLOOKUP(A170,'[1]موازنه المبيعات '!$B$5:$R$1200,2,0)</f>
        <v>0</v>
      </c>
      <c r="D170" s="11">
        <f>VLOOKUP(A170,'[1]SALES FORCAST'!$B$4:$O$338,3,0)</f>
        <v>0</v>
      </c>
      <c r="E170" s="20">
        <f>HLOOKUP(B170,'[2]RECIPE ROW'!$A$4:$BK$107,MATCH($E$3,'[2]RECIPE ROW'!$B$4:$B$107,0))*D170</f>
        <v>0</v>
      </c>
      <c r="F170" s="20">
        <f>HLOOKUP(B170,[2]!recipe,MATCH($F$3,'[2]RECIPE ROW'!$B$4:$B$107,0))*D170</f>
        <v>0</v>
      </c>
      <c r="G170" s="20">
        <f>HLOOKUP(B170,'[2]RECIPE ROW'!$A$4:$BK$107,MATCH($G$3,'[2]RECIPE ROW'!$B$4:$B$107,0))*D170</f>
        <v>0</v>
      </c>
      <c r="H170" s="20">
        <f>HLOOKUP(B170,'[2]RECIPE ROW'!$A$4:$BK$107,MATCH($H$3,'[2]RECIPE ROW'!$B$4:$B$107,0))*D170</f>
        <v>0</v>
      </c>
      <c r="I170" s="20">
        <f>HLOOKUP(B170,'[2]RECIPE ROW'!$A$4:$BK$107,MATCH($I$3,'[2]RECIPE ROW'!$B$4:$B$107,0))*D170</f>
        <v>0</v>
      </c>
      <c r="J170" s="20">
        <f>HLOOKUP(B170,'[2]RECIPE ROW'!$A$4:$BK$107,MATCH($J$3,'[2]RECIPE ROW'!$B$4:$B$107,0))*D170</f>
        <v>0</v>
      </c>
      <c r="K170" s="20">
        <f>HLOOKUP(B170,'[2]RECIPE ROW'!$A$4:$BK$107,MATCH($K$3,'[2]RECIPE ROW'!$B$4:$B$107,0))*D170</f>
        <v>0</v>
      </c>
      <c r="L170" s="20">
        <f>HLOOKUP(B170,'[2]RECIPE ROW'!$A$4:$BK$107,MATCH($L$3,'[2]RECIPE ROW'!$B$4:$B$107,0))*D170</f>
        <v>0</v>
      </c>
      <c r="M170" s="20">
        <f>HLOOKUP(B170,'[2]RECIPE ROW'!$A$4:$BK$107,MATCH($M$3,'[2]RECIPE ROW'!$B$4:$B$107,0))*D170</f>
        <v>0</v>
      </c>
      <c r="N170" s="20">
        <f>HLOOKUP(B170,'[2]RECIPE ROW'!$A$4:$BK$107,MATCH($N$3,'[2]RECIPE ROW'!$B$4:$B$107,0))*D170</f>
        <v>0</v>
      </c>
      <c r="O170" s="20">
        <f>HLOOKUP(B170,'[2]RECIPE ROW'!$A$4:$BK$107,MATCH($O$3,'[2]RECIPE ROW'!$B$4:$B$107,0))*D170</f>
        <v>0</v>
      </c>
      <c r="P170" s="20">
        <f>HLOOKUP(B170,'[2]RECIPE ROW'!$A$4:$BK$107,MATCH($P$3,'[2]RECIPE ROW'!$B$4:$B$107,0))*D170</f>
        <v>0</v>
      </c>
      <c r="Q170" s="20">
        <f>HLOOKUP(B170,'[2]RECIPE ROW'!$A$4:$BK$107,MATCH($Q$3,'[2]RECIPE ROW'!$B$4:$B$107,0))*D170</f>
        <v>0</v>
      </c>
      <c r="R170" s="20">
        <f>HLOOKUP(B170,'[2]RECIPE ROW'!$A$4:$BK$107,MATCH($R$3,'[2]RECIPE ROW'!$B$4:$B$107,0))*D170</f>
        <v>0</v>
      </c>
      <c r="S170" s="20">
        <f>HLOOKUP(B170,'[2]RECIPE ROW'!$A$4:$BK$107,MATCH($S$3,'[2]RECIPE ROW'!$B$4:$B$107,0))*D170</f>
        <v>0</v>
      </c>
      <c r="T170" s="20">
        <f>HLOOKUP(B170,'[2]RECIPE ROW'!$A$4:$BK$107,MATCH($T$3,'[2]RECIPE ROW'!$B$4:$B$107,0))*D170</f>
        <v>0</v>
      </c>
      <c r="U170" s="20">
        <f>HLOOKUP(B170,'[2]RECIPE ROW'!$A$4:$BK$107,MATCH($U$3,'[2]RECIPE ROW'!$B$4:$B$107,0))*D170</f>
        <v>0</v>
      </c>
      <c r="V170" s="20">
        <f>HLOOKUP(B170,'[2]RECIPE ROW'!$A$4:$BK$107,MATCH($V$3,'[2]RECIPE ROW'!$B$4:$B$107,0))*D170</f>
        <v>0</v>
      </c>
      <c r="W170" s="20">
        <f>HLOOKUP(B170,'[2]RECIPE ROW'!$A$4:$BK$107,MATCH($W$3,'[2]RECIPE ROW'!$B$4:$B$107,0))*D170</f>
        <v>0</v>
      </c>
      <c r="X170" s="20">
        <f>HLOOKUP(B170,'[2]RECIPE ROW'!$A$4:$BK$107,MATCH($X$3,'[2]RECIPE ROW'!$B$4:$B$107,0))*D170</f>
        <v>0</v>
      </c>
      <c r="Y170" s="20">
        <f>HLOOKUP(B170,'[2]RECIPE ROW'!$A$4:$BK$107,MATCH($Y$3,'[2]RECIPE ROW'!$B$4:$B$107,0))*D170</f>
        <v>0</v>
      </c>
      <c r="Z170" s="20">
        <f>HLOOKUP(B170,'[2]RECIPE ROW'!$A$4:$BK$107,MATCH($Z$3,'[2]RECIPE ROW'!$B$4:$B$107,0))*D170</f>
        <v>0</v>
      </c>
      <c r="AA170" s="20">
        <f>HLOOKUP(B170,'[2]RECIPE ROW'!$A$4:$BK$107,MATCH($AA$3,'[2]RECIPE ROW'!$B$4:$B$107,0))*D170</f>
        <v>0</v>
      </c>
      <c r="AB170" s="20">
        <f>HLOOKUP(B170,'[2]RECIPE ROW'!$A$4:$BK$107,MATCH($AB$3,'[2]RECIPE ROW'!$B$4:$B$107,0))*D170</f>
        <v>0</v>
      </c>
      <c r="AC170" s="20">
        <f>HLOOKUP(B170,'[2]RECIPE ROW'!$A$4:$BK$107,MATCH($AC$3,'[2]RECIPE ROW'!$B$4:$B$107,0))*D170</f>
        <v>0</v>
      </c>
      <c r="AD170" s="20">
        <f>HLOOKUP(B170,'[2]RECIPE ROW'!$A$4:$BK$107,MATCH($AD$3,'[2]RECIPE ROW'!$B$4:$B$107,0))*D170</f>
        <v>0</v>
      </c>
      <c r="AE170" s="20">
        <f>HLOOKUP(B170,'[2]RECIPE ROW'!$A$4:$BK$107,MATCH($AE$3,'[2]RECIPE ROW'!$B$4:$B$107,0))*D170</f>
        <v>0</v>
      </c>
      <c r="AF170" s="20">
        <f>HLOOKUP(B170,'[2]RECIPE ROW'!$A$4:$BK$107,MATCH($AF$3,'[2]RECIPE ROW'!$B$4:$B$107,0))*D170</f>
        <v>0</v>
      </c>
      <c r="AG170" s="20">
        <f>HLOOKUP(B170,'[2]RECIPE ROW'!$A$4:$BK$107,MATCH($AG$3,'[2]RECIPE ROW'!$B$4:$B$107,0))*D170</f>
        <v>0</v>
      </c>
      <c r="AH170" s="20">
        <f>HLOOKUP(B170,'[2]RECIPE ROW'!$A$4:$BK$107,MATCH($AH$3,'[2]RECIPE ROW'!$B$4:$B$107,0))*D170</f>
        <v>0</v>
      </c>
      <c r="AI170" s="20">
        <f>HLOOKUP(B170,'[2]RECIPE ROW'!$A$4:$BK$107,MATCH($AI$3,'[2]RECIPE ROW'!$B$4:$B$107,0))*D170</f>
        <v>0</v>
      </c>
      <c r="AJ170" s="20">
        <f>HLOOKUP(B170,'[2]RECIPE ROW'!$A$4:$BK$107,MATCH($AJ$3,'[2]RECIPE ROW'!$B$4:$B$107,0))*D170</f>
        <v>0</v>
      </c>
      <c r="AK170" s="20">
        <f>HLOOKUP(B170,'[2]RECIPE ROW'!$A$4:$BK$107,MATCH($AK$3,'[2]RECIPE ROW'!$B$4:$B$107,0))*D170</f>
        <v>0</v>
      </c>
      <c r="AL170" s="20">
        <f>HLOOKUP(B170,'[2]RECIPE ROW'!$A$4:$BK$107,MATCH($AL$3,'[2]RECIPE ROW'!$B$4:$B$107,0))*D170</f>
        <v>0</v>
      </c>
      <c r="AM170" s="20">
        <f>HLOOKUP(B170,'[2]RECIPE ROW'!$A$4:$BK$107,MATCH($AM$3,'[2]RECIPE ROW'!$B$4:$B$107,0))*D170</f>
        <v>0</v>
      </c>
      <c r="AN170" s="20">
        <f>HLOOKUP(B170,'[2]RECIPE ROW'!$A$4:$BK$107,MATCH($AN$3,'[2]RECIPE ROW'!$B$4:$B$107,0))*D170</f>
        <v>0</v>
      </c>
      <c r="AO170" s="20">
        <f>HLOOKUP(B170,'[2]RECIPE ROW'!$A$4:$BK$107,MATCH($AO$3,'[2]RECIPE ROW'!$B$4:$B$107,0))*D170</f>
        <v>0</v>
      </c>
      <c r="AP170" s="20">
        <f>HLOOKUP(B170,'[2]RECIPE ROW'!$A$4:$BK$107,MATCH($AP$3,'[2]RECIPE ROW'!$B$4:$B$107,0))*D170</f>
        <v>0</v>
      </c>
      <c r="AQ170" s="20">
        <f>HLOOKUP(B170,'[2]RECIPE ROW'!$A$4:$BK$107,MATCH($AQ$3,'[2]RECIPE ROW'!$B$4:$B$107,0))*D170</f>
        <v>0</v>
      </c>
      <c r="AR170" s="20">
        <f>HLOOKUP(B170,'[2]RECIPE ROW'!$A$4:$BK$107,MATCH($AR$3,'[2]RECIPE ROW'!$B$4:$B$107,0))*D170</f>
        <v>0</v>
      </c>
      <c r="AS170" s="20">
        <f>HLOOKUP(B170,'[2]RECIPE ROW'!$A$4:$BK$107,MATCH($AS$3,'[2]RECIPE ROW'!$B$4:$B$107,0))*D170</f>
        <v>0</v>
      </c>
      <c r="AT170" s="20">
        <f>HLOOKUP(B170,'[2]RECIPE ROW'!$A$4:$BK$107,MATCH($AT$3,'[2]RECIPE ROW'!$B$4:$B$107,0))*D170</f>
        <v>0</v>
      </c>
      <c r="AU170" s="20">
        <f>HLOOKUP(B170,'[2]RECIPE ROW'!$A$4:$BK$107,MATCH($AU$3,'[2]RECIPE ROW'!$B$4:$B$107,0))*D170</f>
        <v>0</v>
      </c>
      <c r="AV170" s="20">
        <f>HLOOKUP(B170,'[2]RECIPE ROW'!$A$4:$BK$107,MATCH($AV$3,'[2]RECIPE ROW'!$B$4:$B$107,0))*D170</f>
        <v>0</v>
      </c>
      <c r="AW170" s="20">
        <f>HLOOKUP(B170,'[2]RECIPE ROW'!$A$4:$BK$107,MATCH($AW$3,'[2]RECIPE ROW'!$B$4:$B$107,0))*D170</f>
        <v>0</v>
      </c>
      <c r="AX170" s="20">
        <f>HLOOKUP(B170,'[2]RECIPE ROW'!$A$4:$BK$107,MATCH($AX$3,'[2]RECIPE ROW'!$B$4:$B$107,0))*D170</f>
        <v>0</v>
      </c>
      <c r="AY170" s="20">
        <f>HLOOKUP(B170,'[2]RECIPE ROW'!$A$4:$BK$107,MATCH($AY$3,'[2]RECIPE ROW'!$B$4:$B$107,0))*D170</f>
        <v>0</v>
      </c>
      <c r="AZ170" s="20">
        <f>HLOOKUP(B170,'[2]RECIPE ROW'!$A$4:$BK$107,MATCH($AZ$3,'[2]RECIPE ROW'!$B$4:$B$107,0))*D170</f>
        <v>0</v>
      </c>
      <c r="BA170" s="20">
        <f>HLOOKUP(B170,'[2]RECIPE ROW'!$A$4:$BK$107,MATCH($BA$3,'[2]RECIPE ROW'!$B$4:$B$107,0))*D170</f>
        <v>0</v>
      </c>
      <c r="BB170" s="20">
        <f>HLOOKUP(B170,'[2]RECIPE ROW'!$A$4:$BK$107,MATCH($BB$3,'[2]RECIPE ROW'!$B$4:$B$107,0))*D170</f>
        <v>0</v>
      </c>
      <c r="BC170" s="20">
        <f>HLOOKUP(B170,'[2]RECIPE ROW'!$A$4:$BK$107,MATCH($BC$3,'[2]RECIPE ROW'!$B$4:$B$107,0))*D170</f>
        <v>0</v>
      </c>
      <c r="BD170" s="20">
        <f>HLOOKUP(B170,'[2]RECIPE ROW'!$A$4:$BK$107,MATCH($BD$3,'[2]RECIPE ROW'!$B$4:$B$107,0))*D170</f>
        <v>0</v>
      </c>
      <c r="BE170" s="20">
        <f>HLOOKUP(B170,'[2]RECIPE ROW'!$A$4:$BK$107,MATCH($BE$3,'[2]RECIPE ROW'!$B$4:$B$107,0))*D170</f>
        <v>0</v>
      </c>
      <c r="BF170" s="20">
        <f>HLOOKUP(B170,'[2]RECIPE ROW'!$A$4:$BK$107,MATCH($BF$3,'[2]RECIPE ROW'!$B$4:$B$107,0))*D170</f>
        <v>0</v>
      </c>
      <c r="BG170" s="20">
        <f>HLOOKUP(B170,'[2]RECIPE ROW'!$A$4:$BK$107,MATCH($BG$3,'[2]RECIPE ROW'!$B$4:$B$107,0))*D170</f>
        <v>0</v>
      </c>
      <c r="BH170" s="20">
        <f>HLOOKUP(B170,'[2]RECIPE ROW'!$A$4:$BK$107,MATCH($BH$3,'[2]RECIPE ROW'!$B$4:$B$107,0))*D170</f>
        <v>0</v>
      </c>
    </row>
    <row r="171" spans="1:60" ht="17.25" customHeight="1">
      <c r="A171" s="12">
        <f t="shared" si="0"/>
        <v>327</v>
      </c>
      <c r="B171" s="12">
        <v>1000</v>
      </c>
      <c r="C171" s="10">
        <f>VLOOKUP(A171,'[1]موازنه المبيعات '!$B$5:$R$1200,2,0)</f>
        <v>0</v>
      </c>
      <c r="D171" s="11">
        <f>VLOOKUP(A171,'[1]SALES FORCAST'!$B$4:$O$338,3,0)</f>
        <v>0</v>
      </c>
      <c r="E171" s="20">
        <f>HLOOKUP(B171,'[2]RECIPE ROW'!$A$4:$BK$107,MATCH($E$3,'[2]RECIPE ROW'!$B$4:$B$107,0))*D171</f>
        <v>0</v>
      </c>
      <c r="F171" s="20">
        <f>HLOOKUP(B171,[2]!recipe,MATCH($F$3,'[2]RECIPE ROW'!$B$4:$B$107,0))*D171</f>
        <v>0</v>
      </c>
      <c r="G171" s="20">
        <f>HLOOKUP(B171,'[2]RECIPE ROW'!$A$4:$BK$107,MATCH($G$3,'[2]RECIPE ROW'!$B$4:$B$107,0))*D171</f>
        <v>0</v>
      </c>
      <c r="H171" s="20">
        <f>HLOOKUP(B171,'[2]RECIPE ROW'!$A$4:$BK$107,MATCH($H$3,'[2]RECIPE ROW'!$B$4:$B$107,0))*D171</f>
        <v>0</v>
      </c>
      <c r="I171" s="20">
        <f>HLOOKUP(B171,'[2]RECIPE ROW'!$A$4:$BK$107,MATCH($I$3,'[2]RECIPE ROW'!$B$4:$B$107,0))*D171</f>
        <v>0</v>
      </c>
      <c r="J171" s="20">
        <f>HLOOKUP(B171,'[2]RECIPE ROW'!$A$4:$BK$107,MATCH($J$3,'[2]RECIPE ROW'!$B$4:$B$107,0))*D171</f>
        <v>0</v>
      </c>
      <c r="K171" s="20">
        <f>HLOOKUP(B171,'[2]RECIPE ROW'!$A$4:$BK$107,MATCH($K$3,'[2]RECIPE ROW'!$B$4:$B$107,0))*D171</f>
        <v>0</v>
      </c>
      <c r="L171" s="20">
        <f>HLOOKUP(B171,'[2]RECIPE ROW'!$A$4:$BK$107,MATCH($L$3,'[2]RECIPE ROW'!$B$4:$B$107,0))*D171</f>
        <v>0</v>
      </c>
      <c r="M171" s="20">
        <f>HLOOKUP(B171,'[2]RECIPE ROW'!$A$4:$BK$107,MATCH($M$3,'[2]RECIPE ROW'!$B$4:$B$107,0))*D171</f>
        <v>0</v>
      </c>
      <c r="N171" s="20">
        <f>HLOOKUP(B171,'[2]RECIPE ROW'!$A$4:$BK$107,MATCH($N$3,'[2]RECIPE ROW'!$B$4:$B$107,0))*D171</f>
        <v>0</v>
      </c>
      <c r="O171" s="20">
        <f>HLOOKUP(B171,'[2]RECIPE ROW'!$A$4:$BK$107,MATCH($O$3,'[2]RECIPE ROW'!$B$4:$B$107,0))*D171</f>
        <v>0</v>
      </c>
      <c r="P171" s="20">
        <f>HLOOKUP(B171,'[2]RECIPE ROW'!$A$4:$BK$107,MATCH($P$3,'[2]RECIPE ROW'!$B$4:$B$107,0))*D171</f>
        <v>0</v>
      </c>
      <c r="Q171" s="20">
        <f>HLOOKUP(B171,'[2]RECIPE ROW'!$A$4:$BK$107,MATCH($Q$3,'[2]RECIPE ROW'!$B$4:$B$107,0))*D171</f>
        <v>0</v>
      </c>
      <c r="R171" s="20">
        <f>HLOOKUP(B171,'[2]RECIPE ROW'!$A$4:$BK$107,MATCH($R$3,'[2]RECIPE ROW'!$B$4:$B$107,0))*D171</f>
        <v>0</v>
      </c>
      <c r="S171" s="20">
        <f>HLOOKUP(B171,'[2]RECIPE ROW'!$A$4:$BK$107,MATCH($S$3,'[2]RECIPE ROW'!$B$4:$B$107,0))*D171</f>
        <v>0</v>
      </c>
      <c r="T171" s="20">
        <f>HLOOKUP(B171,'[2]RECIPE ROW'!$A$4:$BK$107,MATCH($T$3,'[2]RECIPE ROW'!$B$4:$B$107,0))*D171</f>
        <v>0</v>
      </c>
      <c r="U171" s="20">
        <f>HLOOKUP(B171,'[2]RECIPE ROW'!$A$4:$BK$107,MATCH($U$3,'[2]RECIPE ROW'!$B$4:$B$107,0))*D171</f>
        <v>0</v>
      </c>
      <c r="V171" s="20">
        <f>HLOOKUP(B171,'[2]RECIPE ROW'!$A$4:$BK$107,MATCH($V$3,'[2]RECIPE ROW'!$B$4:$B$107,0))*D171</f>
        <v>0</v>
      </c>
      <c r="W171" s="20">
        <f>HLOOKUP(B171,'[2]RECIPE ROW'!$A$4:$BK$107,MATCH($W$3,'[2]RECIPE ROW'!$B$4:$B$107,0))*D171</f>
        <v>0</v>
      </c>
      <c r="X171" s="20">
        <f>HLOOKUP(B171,'[2]RECIPE ROW'!$A$4:$BK$107,MATCH($X$3,'[2]RECIPE ROW'!$B$4:$B$107,0))*D171</f>
        <v>0</v>
      </c>
      <c r="Y171" s="20">
        <f>HLOOKUP(B171,'[2]RECIPE ROW'!$A$4:$BK$107,MATCH($Y$3,'[2]RECIPE ROW'!$B$4:$B$107,0))*D171</f>
        <v>0</v>
      </c>
      <c r="Z171" s="20">
        <f>HLOOKUP(B171,'[2]RECIPE ROW'!$A$4:$BK$107,MATCH($Z$3,'[2]RECIPE ROW'!$B$4:$B$107,0))*D171</f>
        <v>0</v>
      </c>
      <c r="AA171" s="20">
        <f>HLOOKUP(B171,'[2]RECIPE ROW'!$A$4:$BK$107,MATCH($AA$3,'[2]RECIPE ROW'!$B$4:$B$107,0))*D171</f>
        <v>0</v>
      </c>
      <c r="AB171" s="20">
        <f>HLOOKUP(B171,'[2]RECIPE ROW'!$A$4:$BK$107,MATCH($AB$3,'[2]RECIPE ROW'!$B$4:$B$107,0))*D171</f>
        <v>0</v>
      </c>
      <c r="AC171" s="20">
        <f>HLOOKUP(B171,'[2]RECIPE ROW'!$A$4:$BK$107,MATCH($AC$3,'[2]RECIPE ROW'!$B$4:$B$107,0))*D171</f>
        <v>0</v>
      </c>
      <c r="AD171" s="20">
        <f>HLOOKUP(B171,'[2]RECIPE ROW'!$A$4:$BK$107,MATCH($AD$3,'[2]RECIPE ROW'!$B$4:$B$107,0))*D171</f>
        <v>0</v>
      </c>
      <c r="AE171" s="20">
        <f>HLOOKUP(B171,'[2]RECIPE ROW'!$A$4:$BK$107,MATCH($AE$3,'[2]RECIPE ROW'!$B$4:$B$107,0))*D171</f>
        <v>0</v>
      </c>
      <c r="AF171" s="20">
        <f>HLOOKUP(B171,'[2]RECIPE ROW'!$A$4:$BK$107,MATCH($AF$3,'[2]RECIPE ROW'!$B$4:$B$107,0))*D171</f>
        <v>0</v>
      </c>
      <c r="AG171" s="20">
        <f>HLOOKUP(B171,'[2]RECIPE ROW'!$A$4:$BK$107,MATCH($AG$3,'[2]RECIPE ROW'!$B$4:$B$107,0))*D171</f>
        <v>0</v>
      </c>
      <c r="AH171" s="20">
        <f>HLOOKUP(B171,'[2]RECIPE ROW'!$A$4:$BK$107,MATCH($AH$3,'[2]RECIPE ROW'!$B$4:$B$107,0))*D171</f>
        <v>0</v>
      </c>
      <c r="AI171" s="20">
        <f>HLOOKUP(B171,'[2]RECIPE ROW'!$A$4:$BK$107,MATCH($AI$3,'[2]RECIPE ROW'!$B$4:$B$107,0))*D171</f>
        <v>0</v>
      </c>
      <c r="AJ171" s="20">
        <f>HLOOKUP(B171,'[2]RECIPE ROW'!$A$4:$BK$107,MATCH($AJ$3,'[2]RECIPE ROW'!$B$4:$B$107,0))*D171</f>
        <v>0</v>
      </c>
      <c r="AK171" s="20">
        <f>HLOOKUP(B171,'[2]RECIPE ROW'!$A$4:$BK$107,MATCH($AK$3,'[2]RECIPE ROW'!$B$4:$B$107,0))*D171</f>
        <v>0</v>
      </c>
      <c r="AL171" s="20">
        <f>HLOOKUP(B171,'[2]RECIPE ROW'!$A$4:$BK$107,MATCH($AL$3,'[2]RECIPE ROW'!$B$4:$B$107,0))*D171</f>
        <v>0</v>
      </c>
      <c r="AM171" s="20">
        <f>HLOOKUP(B171,'[2]RECIPE ROW'!$A$4:$BK$107,MATCH($AM$3,'[2]RECIPE ROW'!$B$4:$B$107,0))*D171</f>
        <v>0</v>
      </c>
      <c r="AN171" s="20">
        <f>HLOOKUP(B171,'[2]RECIPE ROW'!$A$4:$BK$107,MATCH($AN$3,'[2]RECIPE ROW'!$B$4:$B$107,0))*D171</f>
        <v>0</v>
      </c>
      <c r="AO171" s="20">
        <f>HLOOKUP(B171,'[2]RECIPE ROW'!$A$4:$BK$107,MATCH($AO$3,'[2]RECIPE ROW'!$B$4:$B$107,0))*D171</f>
        <v>0</v>
      </c>
      <c r="AP171" s="20">
        <f>HLOOKUP(B171,'[2]RECIPE ROW'!$A$4:$BK$107,MATCH($AP$3,'[2]RECIPE ROW'!$B$4:$B$107,0))*D171</f>
        <v>0</v>
      </c>
      <c r="AQ171" s="20">
        <f>HLOOKUP(B171,'[2]RECIPE ROW'!$A$4:$BK$107,MATCH($AQ$3,'[2]RECIPE ROW'!$B$4:$B$107,0))*D171</f>
        <v>0</v>
      </c>
      <c r="AR171" s="20">
        <f>HLOOKUP(B171,'[2]RECIPE ROW'!$A$4:$BK$107,MATCH($AR$3,'[2]RECIPE ROW'!$B$4:$B$107,0))*D171</f>
        <v>0</v>
      </c>
      <c r="AS171" s="20">
        <f>HLOOKUP(B171,'[2]RECIPE ROW'!$A$4:$BK$107,MATCH($AS$3,'[2]RECIPE ROW'!$B$4:$B$107,0))*D171</f>
        <v>0</v>
      </c>
      <c r="AT171" s="20">
        <f>HLOOKUP(B171,'[2]RECIPE ROW'!$A$4:$BK$107,MATCH($AT$3,'[2]RECIPE ROW'!$B$4:$B$107,0))*D171</f>
        <v>0</v>
      </c>
      <c r="AU171" s="20">
        <f>HLOOKUP(B171,'[2]RECIPE ROW'!$A$4:$BK$107,MATCH($AU$3,'[2]RECIPE ROW'!$B$4:$B$107,0))*D171</f>
        <v>0</v>
      </c>
      <c r="AV171" s="20">
        <f>HLOOKUP(B171,'[2]RECIPE ROW'!$A$4:$BK$107,MATCH($AV$3,'[2]RECIPE ROW'!$B$4:$B$107,0))*D171</f>
        <v>0</v>
      </c>
      <c r="AW171" s="20">
        <f>HLOOKUP(B171,'[2]RECIPE ROW'!$A$4:$BK$107,MATCH($AW$3,'[2]RECIPE ROW'!$B$4:$B$107,0))*D171</f>
        <v>0</v>
      </c>
      <c r="AX171" s="20">
        <f>HLOOKUP(B171,'[2]RECIPE ROW'!$A$4:$BK$107,MATCH($AX$3,'[2]RECIPE ROW'!$B$4:$B$107,0))*D171</f>
        <v>0</v>
      </c>
      <c r="AY171" s="20">
        <f>HLOOKUP(B171,'[2]RECIPE ROW'!$A$4:$BK$107,MATCH($AY$3,'[2]RECIPE ROW'!$B$4:$B$107,0))*D171</f>
        <v>0</v>
      </c>
      <c r="AZ171" s="20">
        <f>HLOOKUP(B171,'[2]RECIPE ROW'!$A$4:$BK$107,MATCH($AZ$3,'[2]RECIPE ROW'!$B$4:$B$107,0))*D171</f>
        <v>0</v>
      </c>
      <c r="BA171" s="20">
        <f>HLOOKUP(B171,'[2]RECIPE ROW'!$A$4:$BK$107,MATCH($BA$3,'[2]RECIPE ROW'!$B$4:$B$107,0))*D171</f>
        <v>0</v>
      </c>
      <c r="BB171" s="20">
        <f>HLOOKUP(B171,'[2]RECIPE ROW'!$A$4:$BK$107,MATCH($BB$3,'[2]RECIPE ROW'!$B$4:$B$107,0))*D171</f>
        <v>0</v>
      </c>
      <c r="BC171" s="20">
        <f>HLOOKUP(B171,'[2]RECIPE ROW'!$A$4:$BK$107,MATCH($BC$3,'[2]RECIPE ROW'!$B$4:$B$107,0))*D171</f>
        <v>0</v>
      </c>
      <c r="BD171" s="20">
        <f>HLOOKUP(B171,'[2]RECIPE ROW'!$A$4:$BK$107,MATCH($BD$3,'[2]RECIPE ROW'!$B$4:$B$107,0))*D171</f>
        <v>0</v>
      </c>
      <c r="BE171" s="20">
        <f>HLOOKUP(B171,'[2]RECIPE ROW'!$A$4:$BK$107,MATCH($BE$3,'[2]RECIPE ROW'!$B$4:$B$107,0))*D171</f>
        <v>0</v>
      </c>
      <c r="BF171" s="20">
        <f>HLOOKUP(B171,'[2]RECIPE ROW'!$A$4:$BK$107,MATCH($BF$3,'[2]RECIPE ROW'!$B$4:$B$107,0))*D171</f>
        <v>0</v>
      </c>
      <c r="BG171" s="20">
        <f>HLOOKUP(B171,'[2]RECIPE ROW'!$A$4:$BK$107,MATCH($BG$3,'[2]RECIPE ROW'!$B$4:$B$107,0))*D171</f>
        <v>0</v>
      </c>
      <c r="BH171" s="20">
        <f>HLOOKUP(B171,'[2]RECIPE ROW'!$A$4:$BK$107,MATCH($BH$3,'[2]RECIPE ROW'!$B$4:$B$107,0))*D171</f>
        <v>0</v>
      </c>
    </row>
    <row r="172" spans="1:60" ht="17.25" customHeight="1">
      <c r="A172" s="12">
        <f t="shared" si="0"/>
        <v>328</v>
      </c>
      <c r="B172" s="12">
        <v>1000</v>
      </c>
      <c r="C172" s="10">
        <f>VLOOKUP(A172,'[1]موازنه المبيعات '!$B$5:$R$1200,2,0)</f>
        <v>0</v>
      </c>
      <c r="D172" s="11">
        <f>VLOOKUP(A172,'[1]SALES FORCAST'!$B$4:$O$338,3,0)</f>
        <v>0</v>
      </c>
      <c r="E172" s="20">
        <f>HLOOKUP(B172,'[2]RECIPE ROW'!$A$4:$BK$107,MATCH($E$3,'[2]RECIPE ROW'!$B$4:$B$107,0))*D172</f>
        <v>0</v>
      </c>
      <c r="F172" s="20">
        <f>HLOOKUP(B172,[2]!recipe,MATCH($F$3,'[2]RECIPE ROW'!$B$4:$B$107,0))*D172</f>
        <v>0</v>
      </c>
      <c r="G172" s="20">
        <f>HLOOKUP(B172,'[2]RECIPE ROW'!$A$4:$BK$107,MATCH($G$3,'[2]RECIPE ROW'!$B$4:$B$107,0))*D172</f>
        <v>0</v>
      </c>
      <c r="H172" s="20">
        <f>HLOOKUP(B172,'[2]RECIPE ROW'!$A$4:$BK$107,MATCH($H$3,'[2]RECIPE ROW'!$B$4:$B$107,0))*D172</f>
        <v>0</v>
      </c>
      <c r="I172" s="20">
        <f>HLOOKUP(B172,'[2]RECIPE ROW'!$A$4:$BK$107,MATCH($I$3,'[2]RECIPE ROW'!$B$4:$B$107,0))*D172</f>
        <v>0</v>
      </c>
      <c r="J172" s="20">
        <f>HLOOKUP(B172,'[2]RECIPE ROW'!$A$4:$BK$107,MATCH($J$3,'[2]RECIPE ROW'!$B$4:$B$107,0))*D172</f>
        <v>0</v>
      </c>
      <c r="K172" s="20">
        <f>HLOOKUP(B172,'[2]RECIPE ROW'!$A$4:$BK$107,MATCH($K$3,'[2]RECIPE ROW'!$B$4:$B$107,0))*D172</f>
        <v>0</v>
      </c>
      <c r="L172" s="20">
        <f>HLOOKUP(B172,'[2]RECIPE ROW'!$A$4:$BK$107,MATCH($L$3,'[2]RECIPE ROW'!$B$4:$B$107,0))*D172</f>
        <v>0</v>
      </c>
      <c r="M172" s="20">
        <f>HLOOKUP(B172,'[2]RECIPE ROW'!$A$4:$BK$107,MATCH($M$3,'[2]RECIPE ROW'!$B$4:$B$107,0))*D172</f>
        <v>0</v>
      </c>
      <c r="N172" s="20">
        <f>HLOOKUP(B172,'[2]RECIPE ROW'!$A$4:$BK$107,MATCH($N$3,'[2]RECIPE ROW'!$B$4:$B$107,0))*D172</f>
        <v>0</v>
      </c>
      <c r="O172" s="20">
        <f>HLOOKUP(B172,'[2]RECIPE ROW'!$A$4:$BK$107,MATCH($O$3,'[2]RECIPE ROW'!$B$4:$B$107,0))*D172</f>
        <v>0</v>
      </c>
      <c r="P172" s="20">
        <f>HLOOKUP(B172,'[2]RECIPE ROW'!$A$4:$BK$107,MATCH($P$3,'[2]RECIPE ROW'!$B$4:$B$107,0))*D172</f>
        <v>0</v>
      </c>
      <c r="Q172" s="20">
        <f>HLOOKUP(B172,'[2]RECIPE ROW'!$A$4:$BK$107,MATCH($Q$3,'[2]RECIPE ROW'!$B$4:$B$107,0))*D172</f>
        <v>0</v>
      </c>
      <c r="R172" s="20">
        <f>HLOOKUP(B172,'[2]RECIPE ROW'!$A$4:$BK$107,MATCH($R$3,'[2]RECIPE ROW'!$B$4:$B$107,0))*D172</f>
        <v>0</v>
      </c>
      <c r="S172" s="20">
        <f>HLOOKUP(B172,'[2]RECIPE ROW'!$A$4:$BK$107,MATCH($S$3,'[2]RECIPE ROW'!$B$4:$B$107,0))*D172</f>
        <v>0</v>
      </c>
      <c r="T172" s="20">
        <f>HLOOKUP(B172,'[2]RECIPE ROW'!$A$4:$BK$107,MATCH($T$3,'[2]RECIPE ROW'!$B$4:$B$107,0))*D172</f>
        <v>0</v>
      </c>
      <c r="U172" s="20">
        <f>HLOOKUP(B172,'[2]RECIPE ROW'!$A$4:$BK$107,MATCH($U$3,'[2]RECIPE ROW'!$B$4:$B$107,0))*D172</f>
        <v>0</v>
      </c>
      <c r="V172" s="20">
        <f>HLOOKUP(B172,'[2]RECIPE ROW'!$A$4:$BK$107,MATCH($V$3,'[2]RECIPE ROW'!$B$4:$B$107,0))*D172</f>
        <v>0</v>
      </c>
      <c r="W172" s="20">
        <f>HLOOKUP(B172,'[2]RECIPE ROW'!$A$4:$BK$107,MATCH($W$3,'[2]RECIPE ROW'!$B$4:$B$107,0))*D172</f>
        <v>0</v>
      </c>
      <c r="X172" s="20">
        <f>HLOOKUP(B172,'[2]RECIPE ROW'!$A$4:$BK$107,MATCH($X$3,'[2]RECIPE ROW'!$B$4:$B$107,0))*D172</f>
        <v>0</v>
      </c>
      <c r="Y172" s="20">
        <f>HLOOKUP(B172,'[2]RECIPE ROW'!$A$4:$BK$107,MATCH($Y$3,'[2]RECIPE ROW'!$B$4:$B$107,0))*D172</f>
        <v>0</v>
      </c>
      <c r="Z172" s="20">
        <f>HLOOKUP(B172,'[2]RECIPE ROW'!$A$4:$BK$107,MATCH($Z$3,'[2]RECIPE ROW'!$B$4:$B$107,0))*D172</f>
        <v>0</v>
      </c>
      <c r="AA172" s="20">
        <f>HLOOKUP(B172,'[2]RECIPE ROW'!$A$4:$BK$107,MATCH($AA$3,'[2]RECIPE ROW'!$B$4:$B$107,0))*D172</f>
        <v>0</v>
      </c>
      <c r="AB172" s="20">
        <f>HLOOKUP(B172,'[2]RECIPE ROW'!$A$4:$BK$107,MATCH($AB$3,'[2]RECIPE ROW'!$B$4:$B$107,0))*D172</f>
        <v>0</v>
      </c>
      <c r="AC172" s="20">
        <f>HLOOKUP(B172,'[2]RECIPE ROW'!$A$4:$BK$107,MATCH($AC$3,'[2]RECIPE ROW'!$B$4:$B$107,0))*D172</f>
        <v>0</v>
      </c>
      <c r="AD172" s="20">
        <f>HLOOKUP(B172,'[2]RECIPE ROW'!$A$4:$BK$107,MATCH($AD$3,'[2]RECIPE ROW'!$B$4:$B$107,0))*D172</f>
        <v>0</v>
      </c>
      <c r="AE172" s="20">
        <f>HLOOKUP(B172,'[2]RECIPE ROW'!$A$4:$BK$107,MATCH($AE$3,'[2]RECIPE ROW'!$B$4:$B$107,0))*D172</f>
        <v>0</v>
      </c>
      <c r="AF172" s="20">
        <f>HLOOKUP(B172,'[2]RECIPE ROW'!$A$4:$BK$107,MATCH($AF$3,'[2]RECIPE ROW'!$B$4:$B$107,0))*D172</f>
        <v>0</v>
      </c>
      <c r="AG172" s="20">
        <f>HLOOKUP(B172,'[2]RECIPE ROW'!$A$4:$BK$107,MATCH($AG$3,'[2]RECIPE ROW'!$B$4:$B$107,0))*D172</f>
        <v>0</v>
      </c>
      <c r="AH172" s="20">
        <f>HLOOKUP(B172,'[2]RECIPE ROW'!$A$4:$BK$107,MATCH($AH$3,'[2]RECIPE ROW'!$B$4:$B$107,0))*D172</f>
        <v>0</v>
      </c>
      <c r="AI172" s="20">
        <f>HLOOKUP(B172,'[2]RECIPE ROW'!$A$4:$BK$107,MATCH($AI$3,'[2]RECIPE ROW'!$B$4:$B$107,0))*D172</f>
        <v>0</v>
      </c>
      <c r="AJ172" s="20">
        <f>HLOOKUP(B172,'[2]RECIPE ROW'!$A$4:$BK$107,MATCH($AJ$3,'[2]RECIPE ROW'!$B$4:$B$107,0))*D172</f>
        <v>0</v>
      </c>
      <c r="AK172" s="20">
        <f>HLOOKUP(B172,'[2]RECIPE ROW'!$A$4:$BK$107,MATCH($AK$3,'[2]RECIPE ROW'!$B$4:$B$107,0))*D172</f>
        <v>0</v>
      </c>
      <c r="AL172" s="20">
        <f>HLOOKUP(B172,'[2]RECIPE ROW'!$A$4:$BK$107,MATCH($AL$3,'[2]RECIPE ROW'!$B$4:$B$107,0))*D172</f>
        <v>0</v>
      </c>
      <c r="AM172" s="20">
        <f>HLOOKUP(B172,'[2]RECIPE ROW'!$A$4:$BK$107,MATCH($AM$3,'[2]RECIPE ROW'!$B$4:$B$107,0))*D172</f>
        <v>0</v>
      </c>
      <c r="AN172" s="20">
        <f>HLOOKUP(B172,'[2]RECIPE ROW'!$A$4:$BK$107,MATCH($AN$3,'[2]RECIPE ROW'!$B$4:$B$107,0))*D172</f>
        <v>0</v>
      </c>
      <c r="AO172" s="20">
        <f>HLOOKUP(B172,'[2]RECIPE ROW'!$A$4:$BK$107,MATCH($AO$3,'[2]RECIPE ROW'!$B$4:$B$107,0))*D172</f>
        <v>0</v>
      </c>
      <c r="AP172" s="20">
        <f>HLOOKUP(B172,'[2]RECIPE ROW'!$A$4:$BK$107,MATCH($AP$3,'[2]RECIPE ROW'!$B$4:$B$107,0))*D172</f>
        <v>0</v>
      </c>
      <c r="AQ172" s="20">
        <f>HLOOKUP(B172,'[2]RECIPE ROW'!$A$4:$BK$107,MATCH($AQ$3,'[2]RECIPE ROW'!$B$4:$B$107,0))*D172</f>
        <v>0</v>
      </c>
      <c r="AR172" s="20">
        <f>HLOOKUP(B172,'[2]RECIPE ROW'!$A$4:$BK$107,MATCH($AR$3,'[2]RECIPE ROW'!$B$4:$B$107,0))*D172</f>
        <v>0</v>
      </c>
      <c r="AS172" s="20">
        <f>HLOOKUP(B172,'[2]RECIPE ROW'!$A$4:$BK$107,MATCH($AS$3,'[2]RECIPE ROW'!$B$4:$B$107,0))*D172</f>
        <v>0</v>
      </c>
      <c r="AT172" s="20">
        <f>HLOOKUP(B172,'[2]RECIPE ROW'!$A$4:$BK$107,MATCH($AT$3,'[2]RECIPE ROW'!$B$4:$B$107,0))*D172</f>
        <v>0</v>
      </c>
      <c r="AU172" s="20">
        <f>HLOOKUP(B172,'[2]RECIPE ROW'!$A$4:$BK$107,MATCH($AU$3,'[2]RECIPE ROW'!$B$4:$B$107,0))*D172</f>
        <v>0</v>
      </c>
      <c r="AV172" s="20">
        <f>HLOOKUP(B172,'[2]RECIPE ROW'!$A$4:$BK$107,MATCH($AV$3,'[2]RECIPE ROW'!$B$4:$B$107,0))*D172</f>
        <v>0</v>
      </c>
      <c r="AW172" s="20">
        <f>HLOOKUP(B172,'[2]RECIPE ROW'!$A$4:$BK$107,MATCH($AW$3,'[2]RECIPE ROW'!$B$4:$B$107,0))*D172</f>
        <v>0</v>
      </c>
      <c r="AX172" s="20">
        <f>HLOOKUP(B172,'[2]RECIPE ROW'!$A$4:$BK$107,MATCH($AX$3,'[2]RECIPE ROW'!$B$4:$B$107,0))*D172</f>
        <v>0</v>
      </c>
      <c r="AY172" s="20">
        <f>HLOOKUP(B172,'[2]RECIPE ROW'!$A$4:$BK$107,MATCH($AY$3,'[2]RECIPE ROW'!$B$4:$B$107,0))*D172</f>
        <v>0</v>
      </c>
      <c r="AZ172" s="20">
        <f>HLOOKUP(B172,'[2]RECIPE ROW'!$A$4:$BK$107,MATCH($AZ$3,'[2]RECIPE ROW'!$B$4:$B$107,0))*D172</f>
        <v>0</v>
      </c>
      <c r="BA172" s="20">
        <f>HLOOKUP(B172,'[2]RECIPE ROW'!$A$4:$BK$107,MATCH($BA$3,'[2]RECIPE ROW'!$B$4:$B$107,0))*D172</f>
        <v>0</v>
      </c>
      <c r="BB172" s="20">
        <f>HLOOKUP(B172,'[2]RECIPE ROW'!$A$4:$BK$107,MATCH($BB$3,'[2]RECIPE ROW'!$B$4:$B$107,0))*D172</f>
        <v>0</v>
      </c>
      <c r="BC172" s="20">
        <f>HLOOKUP(B172,'[2]RECIPE ROW'!$A$4:$BK$107,MATCH($BC$3,'[2]RECIPE ROW'!$B$4:$B$107,0))*D172</f>
        <v>0</v>
      </c>
      <c r="BD172" s="20">
        <f>HLOOKUP(B172,'[2]RECIPE ROW'!$A$4:$BK$107,MATCH($BD$3,'[2]RECIPE ROW'!$B$4:$B$107,0))*D172</f>
        <v>0</v>
      </c>
      <c r="BE172" s="20">
        <f>HLOOKUP(B172,'[2]RECIPE ROW'!$A$4:$BK$107,MATCH($BE$3,'[2]RECIPE ROW'!$B$4:$B$107,0))*D172</f>
        <v>0</v>
      </c>
      <c r="BF172" s="20">
        <f>HLOOKUP(B172,'[2]RECIPE ROW'!$A$4:$BK$107,MATCH($BF$3,'[2]RECIPE ROW'!$B$4:$B$107,0))*D172</f>
        <v>0</v>
      </c>
      <c r="BG172" s="20">
        <f>HLOOKUP(B172,'[2]RECIPE ROW'!$A$4:$BK$107,MATCH($BG$3,'[2]RECIPE ROW'!$B$4:$B$107,0))*D172</f>
        <v>0</v>
      </c>
      <c r="BH172" s="20">
        <f>HLOOKUP(B172,'[2]RECIPE ROW'!$A$4:$BK$107,MATCH($BH$3,'[2]RECIPE ROW'!$B$4:$B$107,0))*D172</f>
        <v>0</v>
      </c>
    </row>
    <row r="173" spans="1:60" ht="17.25" customHeight="1">
      <c r="A173" s="12">
        <f t="shared" si="0"/>
        <v>329</v>
      </c>
      <c r="B173" s="12">
        <v>1000</v>
      </c>
      <c r="C173" s="10">
        <f>VLOOKUP(A173,'[1]موازنه المبيعات '!$B$5:$R$1200,2,0)</f>
        <v>0</v>
      </c>
      <c r="D173" s="11">
        <f>VLOOKUP(A173,'[1]SALES FORCAST'!$B$4:$O$338,3,0)</f>
        <v>0</v>
      </c>
      <c r="E173" s="20">
        <f>HLOOKUP(B173,'[2]RECIPE ROW'!$A$4:$BK$107,MATCH($E$3,'[2]RECIPE ROW'!$B$4:$B$107,0))*D173</f>
        <v>0</v>
      </c>
      <c r="F173" s="20">
        <f>HLOOKUP(B173,[2]!recipe,MATCH($F$3,'[2]RECIPE ROW'!$B$4:$B$107,0))*D173</f>
        <v>0</v>
      </c>
      <c r="G173" s="20">
        <f>HLOOKUP(B173,'[2]RECIPE ROW'!$A$4:$BK$107,MATCH($G$3,'[2]RECIPE ROW'!$B$4:$B$107,0))*D173</f>
        <v>0</v>
      </c>
      <c r="H173" s="20">
        <f>HLOOKUP(B173,'[2]RECIPE ROW'!$A$4:$BK$107,MATCH($H$3,'[2]RECIPE ROW'!$B$4:$B$107,0))*D173</f>
        <v>0</v>
      </c>
      <c r="I173" s="20">
        <f>HLOOKUP(B173,'[2]RECIPE ROW'!$A$4:$BK$107,MATCH($I$3,'[2]RECIPE ROW'!$B$4:$B$107,0))*D173</f>
        <v>0</v>
      </c>
      <c r="J173" s="20">
        <f>HLOOKUP(B173,'[2]RECIPE ROW'!$A$4:$BK$107,MATCH($J$3,'[2]RECIPE ROW'!$B$4:$B$107,0))*D173</f>
        <v>0</v>
      </c>
      <c r="K173" s="20">
        <f>HLOOKUP(B173,'[2]RECIPE ROW'!$A$4:$BK$107,MATCH($K$3,'[2]RECIPE ROW'!$B$4:$B$107,0))*D173</f>
        <v>0</v>
      </c>
      <c r="L173" s="20">
        <f>HLOOKUP(B173,'[2]RECIPE ROW'!$A$4:$BK$107,MATCH($L$3,'[2]RECIPE ROW'!$B$4:$B$107,0))*D173</f>
        <v>0</v>
      </c>
      <c r="M173" s="20">
        <f>HLOOKUP(B173,'[2]RECIPE ROW'!$A$4:$BK$107,MATCH($M$3,'[2]RECIPE ROW'!$B$4:$B$107,0))*D173</f>
        <v>0</v>
      </c>
      <c r="N173" s="20">
        <f>HLOOKUP(B173,'[2]RECIPE ROW'!$A$4:$BK$107,MATCH($N$3,'[2]RECIPE ROW'!$B$4:$B$107,0))*D173</f>
        <v>0</v>
      </c>
      <c r="O173" s="20">
        <f>HLOOKUP(B173,'[2]RECIPE ROW'!$A$4:$BK$107,MATCH($O$3,'[2]RECIPE ROW'!$B$4:$B$107,0))*D173</f>
        <v>0</v>
      </c>
      <c r="P173" s="20">
        <f>HLOOKUP(B173,'[2]RECIPE ROW'!$A$4:$BK$107,MATCH($P$3,'[2]RECIPE ROW'!$B$4:$B$107,0))*D173</f>
        <v>0</v>
      </c>
      <c r="Q173" s="20">
        <f>HLOOKUP(B173,'[2]RECIPE ROW'!$A$4:$BK$107,MATCH($Q$3,'[2]RECIPE ROW'!$B$4:$B$107,0))*D173</f>
        <v>0</v>
      </c>
      <c r="R173" s="20">
        <f>HLOOKUP(B173,'[2]RECIPE ROW'!$A$4:$BK$107,MATCH($R$3,'[2]RECIPE ROW'!$B$4:$B$107,0))*D173</f>
        <v>0</v>
      </c>
      <c r="S173" s="20">
        <f>HLOOKUP(B173,'[2]RECIPE ROW'!$A$4:$BK$107,MATCH($S$3,'[2]RECIPE ROW'!$B$4:$B$107,0))*D173</f>
        <v>0</v>
      </c>
      <c r="T173" s="20">
        <f>HLOOKUP(B173,'[2]RECIPE ROW'!$A$4:$BK$107,MATCH($T$3,'[2]RECIPE ROW'!$B$4:$B$107,0))*D173</f>
        <v>0</v>
      </c>
      <c r="U173" s="20">
        <f>HLOOKUP(B173,'[2]RECIPE ROW'!$A$4:$BK$107,MATCH($U$3,'[2]RECIPE ROW'!$B$4:$B$107,0))*D173</f>
        <v>0</v>
      </c>
      <c r="V173" s="20">
        <f>HLOOKUP(B173,'[2]RECIPE ROW'!$A$4:$BK$107,MATCH($V$3,'[2]RECIPE ROW'!$B$4:$B$107,0))*D173</f>
        <v>0</v>
      </c>
      <c r="W173" s="20">
        <f>HLOOKUP(B173,'[2]RECIPE ROW'!$A$4:$BK$107,MATCH($W$3,'[2]RECIPE ROW'!$B$4:$B$107,0))*D173</f>
        <v>0</v>
      </c>
      <c r="X173" s="20">
        <f>HLOOKUP(B173,'[2]RECIPE ROW'!$A$4:$BK$107,MATCH($X$3,'[2]RECIPE ROW'!$B$4:$B$107,0))*D173</f>
        <v>0</v>
      </c>
      <c r="Y173" s="20">
        <f>HLOOKUP(B173,'[2]RECIPE ROW'!$A$4:$BK$107,MATCH($Y$3,'[2]RECIPE ROW'!$B$4:$B$107,0))*D173</f>
        <v>0</v>
      </c>
      <c r="Z173" s="20">
        <f>HLOOKUP(B173,'[2]RECIPE ROW'!$A$4:$BK$107,MATCH($Z$3,'[2]RECIPE ROW'!$B$4:$B$107,0))*D173</f>
        <v>0</v>
      </c>
      <c r="AA173" s="20">
        <f>HLOOKUP(B173,'[2]RECIPE ROW'!$A$4:$BK$107,MATCH($AA$3,'[2]RECIPE ROW'!$B$4:$B$107,0))*D173</f>
        <v>0</v>
      </c>
      <c r="AB173" s="20">
        <f>HLOOKUP(B173,'[2]RECIPE ROW'!$A$4:$BK$107,MATCH($AB$3,'[2]RECIPE ROW'!$B$4:$B$107,0))*D173</f>
        <v>0</v>
      </c>
      <c r="AC173" s="20">
        <f>HLOOKUP(B173,'[2]RECIPE ROW'!$A$4:$BK$107,MATCH($AC$3,'[2]RECIPE ROW'!$B$4:$B$107,0))*D173</f>
        <v>0</v>
      </c>
      <c r="AD173" s="20">
        <f>HLOOKUP(B173,'[2]RECIPE ROW'!$A$4:$BK$107,MATCH($AD$3,'[2]RECIPE ROW'!$B$4:$B$107,0))*D173</f>
        <v>0</v>
      </c>
      <c r="AE173" s="20">
        <f>HLOOKUP(B173,'[2]RECIPE ROW'!$A$4:$BK$107,MATCH($AE$3,'[2]RECIPE ROW'!$B$4:$B$107,0))*D173</f>
        <v>0</v>
      </c>
      <c r="AF173" s="20">
        <f>HLOOKUP(B173,'[2]RECIPE ROW'!$A$4:$BK$107,MATCH($AF$3,'[2]RECIPE ROW'!$B$4:$B$107,0))*D173</f>
        <v>0</v>
      </c>
      <c r="AG173" s="20">
        <f>HLOOKUP(B173,'[2]RECIPE ROW'!$A$4:$BK$107,MATCH($AG$3,'[2]RECIPE ROW'!$B$4:$B$107,0))*D173</f>
        <v>0</v>
      </c>
      <c r="AH173" s="20">
        <f>HLOOKUP(B173,'[2]RECIPE ROW'!$A$4:$BK$107,MATCH($AH$3,'[2]RECIPE ROW'!$B$4:$B$107,0))*D173</f>
        <v>0</v>
      </c>
      <c r="AI173" s="20">
        <f>HLOOKUP(B173,'[2]RECIPE ROW'!$A$4:$BK$107,MATCH($AI$3,'[2]RECIPE ROW'!$B$4:$B$107,0))*D173</f>
        <v>0</v>
      </c>
      <c r="AJ173" s="20">
        <f>HLOOKUP(B173,'[2]RECIPE ROW'!$A$4:$BK$107,MATCH($AJ$3,'[2]RECIPE ROW'!$B$4:$B$107,0))*D173</f>
        <v>0</v>
      </c>
      <c r="AK173" s="20">
        <f>HLOOKUP(B173,'[2]RECIPE ROW'!$A$4:$BK$107,MATCH($AK$3,'[2]RECIPE ROW'!$B$4:$B$107,0))*D173</f>
        <v>0</v>
      </c>
      <c r="AL173" s="20">
        <f>HLOOKUP(B173,'[2]RECIPE ROW'!$A$4:$BK$107,MATCH($AL$3,'[2]RECIPE ROW'!$B$4:$B$107,0))*D173</f>
        <v>0</v>
      </c>
      <c r="AM173" s="20">
        <f>HLOOKUP(B173,'[2]RECIPE ROW'!$A$4:$BK$107,MATCH($AM$3,'[2]RECIPE ROW'!$B$4:$B$107,0))*D173</f>
        <v>0</v>
      </c>
      <c r="AN173" s="20">
        <f>HLOOKUP(B173,'[2]RECIPE ROW'!$A$4:$BK$107,MATCH($AN$3,'[2]RECIPE ROW'!$B$4:$B$107,0))*D173</f>
        <v>0</v>
      </c>
      <c r="AO173" s="20">
        <f>HLOOKUP(B173,'[2]RECIPE ROW'!$A$4:$BK$107,MATCH($AO$3,'[2]RECIPE ROW'!$B$4:$B$107,0))*D173</f>
        <v>0</v>
      </c>
      <c r="AP173" s="20">
        <f>HLOOKUP(B173,'[2]RECIPE ROW'!$A$4:$BK$107,MATCH($AP$3,'[2]RECIPE ROW'!$B$4:$B$107,0))*D173</f>
        <v>0</v>
      </c>
      <c r="AQ173" s="20">
        <f>HLOOKUP(B173,'[2]RECIPE ROW'!$A$4:$BK$107,MATCH($AQ$3,'[2]RECIPE ROW'!$B$4:$B$107,0))*D173</f>
        <v>0</v>
      </c>
      <c r="AR173" s="20">
        <f>HLOOKUP(B173,'[2]RECIPE ROW'!$A$4:$BK$107,MATCH($AR$3,'[2]RECIPE ROW'!$B$4:$B$107,0))*D173</f>
        <v>0</v>
      </c>
      <c r="AS173" s="20">
        <f>HLOOKUP(B173,'[2]RECIPE ROW'!$A$4:$BK$107,MATCH($AS$3,'[2]RECIPE ROW'!$B$4:$B$107,0))*D173</f>
        <v>0</v>
      </c>
      <c r="AT173" s="20">
        <f>HLOOKUP(B173,'[2]RECIPE ROW'!$A$4:$BK$107,MATCH($AT$3,'[2]RECIPE ROW'!$B$4:$B$107,0))*D173</f>
        <v>0</v>
      </c>
      <c r="AU173" s="20">
        <f>HLOOKUP(B173,'[2]RECIPE ROW'!$A$4:$BK$107,MATCH($AU$3,'[2]RECIPE ROW'!$B$4:$B$107,0))*D173</f>
        <v>0</v>
      </c>
      <c r="AV173" s="20">
        <f>HLOOKUP(B173,'[2]RECIPE ROW'!$A$4:$BK$107,MATCH($AV$3,'[2]RECIPE ROW'!$B$4:$B$107,0))*D173</f>
        <v>0</v>
      </c>
      <c r="AW173" s="20">
        <f>HLOOKUP(B173,'[2]RECIPE ROW'!$A$4:$BK$107,MATCH($AW$3,'[2]RECIPE ROW'!$B$4:$B$107,0))*D173</f>
        <v>0</v>
      </c>
      <c r="AX173" s="20">
        <f>HLOOKUP(B173,'[2]RECIPE ROW'!$A$4:$BK$107,MATCH($AX$3,'[2]RECIPE ROW'!$B$4:$B$107,0))*D173</f>
        <v>0</v>
      </c>
      <c r="AY173" s="20">
        <f>HLOOKUP(B173,'[2]RECIPE ROW'!$A$4:$BK$107,MATCH($AY$3,'[2]RECIPE ROW'!$B$4:$B$107,0))*D173</f>
        <v>0</v>
      </c>
      <c r="AZ173" s="20">
        <f>HLOOKUP(B173,'[2]RECIPE ROW'!$A$4:$BK$107,MATCH($AZ$3,'[2]RECIPE ROW'!$B$4:$B$107,0))*D173</f>
        <v>0</v>
      </c>
      <c r="BA173" s="20">
        <f>HLOOKUP(B173,'[2]RECIPE ROW'!$A$4:$BK$107,MATCH($BA$3,'[2]RECIPE ROW'!$B$4:$B$107,0))*D173</f>
        <v>0</v>
      </c>
      <c r="BB173" s="20">
        <f>HLOOKUP(B173,'[2]RECIPE ROW'!$A$4:$BK$107,MATCH($BB$3,'[2]RECIPE ROW'!$B$4:$B$107,0))*D173</f>
        <v>0</v>
      </c>
      <c r="BC173" s="20">
        <f>HLOOKUP(B173,'[2]RECIPE ROW'!$A$4:$BK$107,MATCH($BC$3,'[2]RECIPE ROW'!$B$4:$B$107,0))*D173</f>
        <v>0</v>
      </c>
      <c r="BD173" s="20">
        <f>HLOOKUP(B173,'[2]RECIPE ROW'!$A$4:$BK$107,MATCH($BD$3,'[2]RECIPE ROW'!$B$4:$B$107,0))*D173</f>
        <v>0</v>
      </c>
      <c r="BE173" s="20">
        <f>HLOOKUP(B173,'[2]RECIPE ROW'!$A$4:$BK$107,MATCH($BE$3,'[2]RECIPE ROW'!$B$4:$B$107,0))*D173</f>
        <v>0</v>
      </c>
      <c r="BF173" s="20">
        <f>HLOOKUP(B173,'[2]RECIPE ROW'!$A$4:$BK$107,MATCH($BF$3,'[2]RECIPE ROW'!$B$4:$B$107,0))*D173</f>
        <v>0</v>
      </c>
      <c r="BG173" s="20">
        <f>HLOOKUP(B173,'[2]RECIPE ROW'!$A$4:$BK$107,MATCH($BG$3,'[2]RECIPE ROW'!$B$4:$B$107,0))*D173</f>
        <v>0</v>
      </c>
      <c r="BH173" s="20">
        <f>HLOOKUP(B173,'[2]RECIPE ROW'!$A$4:$BK$107,MATCH($BH$3,'[2]RECIPE ROW'!$B$4:$B$107,0))*D173</f>
        <v>0</v>
      </c>
    </row>
    <row r="174" spans="1:60" ht="17.25" customHeight="1">
      <c r="A174" s="12">
        <f t="shared" si="0"/>
        <v>330</v>
      </c>
      <c r="B174" s="12">
        <v>1000</v>
      </c>
      <c r="C174" s="10">
        <f>VLOOKUP(A174,'[1]موازنه المبيعات '!$B$5:$R$1200,2,0)</f>
        <v>0</v>
      </c>
      <c r="D174" s="11">
        <f>VLOOKUP(A174,'[1]SALES FORCAST'!$B$4:$O$338,3,0)</f>
        <v>0</v>
      </c>
      <c r="E174" s="20">
        <f>HLOOKUP(B174,'[2]RECIPE ROW'!$A$4:$BK$107,MATCH($E$3,'[2]RECIPE ROW'!$B$4:$B$107,0))*D174</f>
        <v>0</v>
      </c>
      <c r="F174" s="20">
        <f>HLOOKUP(B174,[2]!recipe,MATCH($F$3,'[2]RECIPE ROW'!$B$4:$B$107,0))*D174</f>
        <v>0</v>
      </c>
      <c r="G174" s="20">
        <f>HLOOKUP(B174,'[2]RECIPE ROW'!$A$4:$BK$107,MATCH($G$3,'[2]RECIPE ROW'!$B$4:$B$107,0))*D174</f>
        <v>0</v>
      </c>
      <c r="H174" s="20">
        <f>HLOOKUP(B174,'[2]RECIPE ROW'!$A$4:$BK$107,MATCH($H$3,'[2]RECIPE ROW'!$B$4:$B$107,0))*D174</f>
        <v>0</v>
      </c>
      <c r="I174" s="20">
        <f>HLOOKUP(B174,'[2]RECIPE ROW'!$A$4:$BK$107,MATCH($I$3,'[2]RECIPE ROW'!$B$4:$B$107,0))*D174</f>
        <v>0</v>
      </c>
      <c r="J174" s="20">
        <f>HLOOKUP(B174,'[2]RECIPE ROW'!$A$4:$BK$107,MATCH($J$3,'[2]RECIPE ROW'!$B$4:$B$107,0))*D174</f>
        <v>0</v>
      </c>
      <c r="K174" s="20">
        <f>HLOOKUP(B174,'[2]RECIPE ROW'!$A$4:$BK$107,MATCH($K$3,'[2]RECIPE ROW'!$B$4:$B$107,0))*D174</f>
        <v>0</v>
      </c>
      <c r="L174" s="20">
        <f>HLOOKUP(B174,'[2]RECIPE ROW'!$A$4:$BK$107,MATCH($L$3,'[2]RECIPE ROW'!$B$4:$B$107,0))*D174</f>
        <v>0</v>
      </c>
      <c r="M174" s="20">
        <f>HLOOKUP(B174,'[2]RECIPE ROW'!$A$4:$BK$107,MATCH($M$3,'[2]RECIPE ROW'!$B$4:$B$107,0))*D174</f>
        <v>0</v>
      </c>
      <c r="N174" s="20">
        <f>HLOOKUP(B174,'[2]RECIPE ROW'!$A$4:$BK$107,MATCH($N$3,'[2]RECIPE ROW'!$B$4:$B$107,0))*D174</f>
        <v>0</v>
      </c>
      <c r="O174" s="20">
        <f>HLOOKUP(B174,'[2]RECIPE ROW'!$A$4:$BK$107,MATCH($O$3,'[2]RECIPE ROW'!$B$4:$B$107,0))*D174</f>
        <v>0</v>
      </c>
      <c r="P174" s="20">
        <f>HLOOKUP(B174,'[2]RECIPE ROW'!$A$4:$BK$107,MATCH($P$3,'[2]RECIPE ROW'!$B$4:$B$107,0))*D174</f>
        <v>0</v>
      </c>
      <c r="Q174" s="20">
        <f>HLOOKUP(B174,'[2]RECIPE ROW'!$A$4:$BK$107,MATCH($Q$3,'[2]RECIPE ROW'!$B$4:$B$107,0))*D174</f>
        <v>0</v>
      </c>
      <c r="R174" s="20">
        <f>HLOOKUP(B174,'[2]RECIPE ROW'!$A$4:$BK$107,MATCH($R$3,'[2]RECIPE ROW'!$B$4:$B$107,0))*D174</f>
        <v>0</v>
      </c>
      <c r="S174" s="20">
        <f>HLOOKUP(B174,'[2]RECIPE ROW'!$A$4:$BK$107,MATCH($S$3,'[2]RECIPE ROW'!$B$4:$B$107,0))*D174</f>
        <v>0</v>
      </c>
      <c r="T174" s="20">
        <f>HLOOKUP(B174,'[2]RECIPE ROW'!$A$4:$BK$107,MATCH($T$3,'[2]RECIPE ROW'!$B$4:$B$107,0))*D174</f>
        <v>0</v>
      </c>
      <c r="U174" s="20">
        <f>HLOOKUP(B174,'[2]RECIPE ROW'!$A$4:$BK$107,MATCH($U$3,'[2]RECIPE ROW'!$B$4:$B$107,0))*D174</f>
        <v>0</v>
      </c>
      <c r="V174" s="20">
        <f>HLOOKUP(B174,'[2]RECIPE ROW'!$A$4:$BK$107,MATCH($V$3,'[2]RECIPE ROW'!$B$4:$B$107,0))*D174</f>
        <v>0</v>
      </c>
      <c r="W174" s="20">
        <f>HLOOKUP(B174,'[2]RECIPE ROW'!$A$4:$BK$107,MATCH($W$3,'[2]RECIPE ROW'!$B$4:$B$107,0))*D174</f>
        <v>0</v>
      </c>
      <c r="X174" s="20">
        <f>HLOOKUP(B174,'[2]RECIPE ROW'!$A$4:$BK$107,MATCH($X$3,'[2]RECIPE ROW'!$B$4:$B$107,0))*D174</f>
        <v>0</v>
      </c>
      <c r="Y174" s="20">
        <f>HLOOKUP(B174,'[2]RECIPE ROW'!$A$4:$BK$107,MATCH($Y$3,'[2]RECIPE ROW'!$B$4:$B$107,0))*D174</f>
        <v>0</v>
      </c>
      <c r="Z174" s="20">
        <f>HLOOKUP(B174,'[2]RECIPE ROW'!$A$4:$BK$107,MATCH($Z$3,'[2]RECIPE ROW'!$B$4:$B$107,0))*D174</f>
        <v>0</v>
      </c>
      <c r="AA174" s="20">
        <f>HLOOKUP(B174,'[2]RECIPE ROW'!$A$4:$BK$107,MATCH($AA$3,'[2]RECIPE ROW'!$B$4:$B$107,0))*D174</f>
        <v>0</v>
      </c>
      <c r="AB174" s="20">
        <f>HLOOKUP(B174,'[2]RECIPE ROW'!$A$4:$BK$107,MATCH($AB$3,'[2]RECIPE ROW'!$B$4:$B$107,0))*D174</f>
        <v>0</v>
      </c>
      <c r="AC174" s="20">
        <f>HLOOKUP(B174,'[2]RECIPE ROW'!$A$4:$BK$107,MATCH($AC$3,'[2]RECIPE ROW'!$B$4:$B$107,0))*D174</f>
        <v>0</v>
      </c>
      <c r="AD174" s="20">
        <f>HLOOKUP(B174,'[2]RECIPE ROW'!$A$4:$BK$107,MATCH($AD$3,'[2]RECIPE ROW'!$B$4:$B$107,0))*D174</f>
        <v>0</v>
      </c>
      <c r="AE174" s="20">
        <f>HLOOKUP(B174,'[2]RECIPE ROW'!$A$4:$BK$107,MATCH($AE$3,'[2]RECIPE ROW'!$B$4:$B$107,0))*D174</f>
        <v>0</v>
      </c>
      <c r="AF174" s="20">
        <f>HLOOKUP(B174,'[2]RECIPE ROW'!$A$4:$BK$107,MATCH($AF$3,'[2]RECIPE ROW'!$B$4:$B$107,0))*D174</f>
        <v>0</v>
      </c>
      <c r="AG174" s="20">
        <f>HLOOKUP(B174,'[2]RECIPE ROW'!$A$4:$BK$107,MATCH($AG$3,'[2]RECIPE ROW'!$B$4:$B$107,0))*D174</f>
        <v>0</v>
      </c>
      <c r="AH174" s="20">
        <f>HLOOKUP(B174,'[2]RECIPE ROW'!$A$4:$BK$107,MATCH($AH$3,'[2]RECIPE ROW'!$B$4:$B$107,0))*D174</f>
        <v>0</v>
      </c>
      <c r="AI174" s="20">
        <f>HLOOKUP(B174,'[2]RECIPE ROW'!$A$4:$BK$107,MATCH($AI$3,'[2]RECIPE ROW'!$B$4:$B$107,0))*D174</f>
        <v>0</v>
      </c>
      <c r="AJ174" s="20">
        <f>HLOOKUP(B174,'[2]RECIPE ROW'!$A$4:$BK$107,MATCH($AJ$3,'[2]RECIPE ROW'!$B$4:$B$107,0))*D174</f>
        <v>0</v>
      </c>
      <c r="AK174" s="20">
        <f>HLOOKUP(B174,'[2]RECIPE ROW'!$A$4:$BK$107,MATCH($AK$3,'[2]RECIPE ROW'!$B$4:$B$107,0))*D174</f>
        <v>0</v>
      </c>
      <c r="AL174" s="20">
        <f>HLOOKUP(B174,'[2]RECIPE ROW'!$A$4:$BK$107,MATCH($AL$3,'[2]RECIPE ROW'!$B$4:$B$107,0))*D174</f>
        <v>0</v>
      </c>
      <c r="AM174" s="20">
        <f>HLOOKUP(B174,'[2]RECIPE ROW'!$A$4:$BK$107,MATCH($AM$3,'[2]RECIPE ROW'!$B$4:$B$107,0))*D174</f>
        <v>0</v>
      </c>
      <c r="AN174" s="20">
        <f>HLOOKUP(B174,'[2]RECIPE ROW'!$A$4:$BK$107,MATCH($AN$3,'[2]RECIPE ROW'!$B$4:$B$107,0))*D174</f>
        <v>0</v>
      </c>
      <c r="AO174" s="20">
        <f>HLOOKUP(B174,'[2]RECIPE ROW'!$A$4:$BK$107,MATCH($AO$3,'[2]RECIPE ROW'!$B$4:$B$107,0))*D174</f>
        <v>0</v>
      </c>
      <c r="AP174" s="20">
        <f>HLOOKUP(B174,'[2]RECIPE ROW'!$A$4:$BK$107,MATCH($AP$3,'[2]RECIPE ROW'!$B$4:$B$107,0))*D174</f>
        <v>0</v>
      </c>
      <c r="AQ174" s="20">
        <f>HLOOKUP(B174,'[2]RECIPE ROW'!$A$4:$BK$107,MATCH($AQ$3,'[2]RECIPE ROW'!$B$4:$B$107,0))*D174</f>
        <v>0</v>
      </c>
      <c r="AR174" s="20">
        <f>HLOOKUP(B174,'[2]RECIPE ROW'!$A$4:$BK$107,MATCH($AR$3,'[2]RECIPE ROW'!$B$4:$B$107,0))*D174</f>
        <v>0</v>
      </c>
      <c r="AS174" s="20">
        <f>HLOOKUP(B174,'[2]RECIPE ROW'!$A$4:$BK$107,MATCH($AS$3,'[2]RECIPE ROW'!$B$4:$B$107,0))*D174</f>
        <v>0</v>
      </c>
      <c r="AT174" s="20">
        <f>HLOOKUP(B174,'[2]RECIPE ROW'!$A$4:$BK$107,MATCH($AT$3,'[2]RECIPE ROW'!$B$4:$B$107,0))*D174</f>
        <v>0</v>
      </c>
      <c r="AU174" s="20">
        <f>HLOOKUP(B174,'[2]RECIPE ROW'!$A$4:$BK$107,MATCH($AU$3,'[2]RECIPE ROW'!$B$4:$B$107,0))*D174</f>
        <v>0</v>
      </c>
      <c r="AV174" s="20">
        <f>HLOOKUP(B174,'[2]RECIPE ROW'!$A$4:$BK$107,MATCH($AV$3,'[2]RECIPE ROW'!$B$4:$B$107,0))*D174</f>
        <v>0</v>
      </c>
      <c r="AW174" s="20">
        <f>HLOOKUP(B174,'[2]RECIPE ROW'!$A$4:$BK$107,MATCH($AW$3,'[2]RECIPE ROW'!$B$4:$B$107,0))*D174</f>
        <v>0</v>
      </c>
      <c r="AX174" s="20">
        <f>HLOOKUP(B174,'[2]RECIPE ROW'!$A$4:$BK$107,MATCH($AX$3,'[2]RECIPE ROW'!$B$4:$B$107,0))*D174</f>
        <v>0</v>
      </c>
      <c r="AY174" s="20">
        <f>HLOOKUP(B174,'[2]RECIPE ROW'!$A$4:$BK$107,MATCH($AY$3,'[2]RECIPE ROW'!$B$4:$B$107,0))*D174</f>
        <v>0</v>
      </c>
      <c r="AZ174" s="20">
        <f>HLOOKUP(B174,'[2]RECIPE ROW'!$A$4:$BK$107,MATCH($AZ$3,'[2]RECIPE ROW'!$B$4:$B$107,0))*D174</f>
        <v>0</v>
      </c>
      <c r="BA174" s="20">
        <f>HLOOKUP(B174,'[2]RECIPE ROW'!$A$4:$BK$107,MATCH($BA$3,'[2]RECIPE ROW'!$B$4:$B$107,0))*D174</f>
        <v>0</v>
      </c>
      <c r="BB174" s="20">
        <f>HLOOKUP(B174,'[2]RECIPE ROW'!$A$4:$BK$107,MATCH($BB$3,'[2]RECIPE ROW'!$B$4:$B$107,0))*D174</f>
        <v>0</v>
      </c>
      <c r="BC174" s="20">
        <f>HLOOKUP(B174,'[2]RECIPE ROW'!$A$4:$BK$107,MATCH($BC$3,'[2]RECIPE ROW'!$B$4:$B$107,0))*D174</f>
        <v>0</v>
      </c>
      <c r="BD174" s="20">
        <f>HLOOKUP(B174,'[2]RECIPE ROW'!$A$4:$BK$107,MATCH($BD$3,'[2]RECIPE ROW'!$B$4:$B$107,0))*D174</f>
        <v>0</v>
      </c>
      <c r="BE174" s="20">
        <f>HLOOKUP(B174,'[2]RECIPE ROW'!$A$4:$BK$107,MATCH($BE$3,'[2]RECIPE ROW'!$B$4:$B$107,0))*D174</f>
        <v>0</v>
      </c>
      <c r="BF174" s="20">
        <f>HLOOKUP(B174,'[2]RECIPE ROW'!$A$4:$BK$107,MATCH($BF$3,'[2]RECIPE ROW'!$B$4:$B$107,0))*D174</f>
        <v>0</v>
      </c>
      <c r="BG174" s="20">
        <f>HLOOKUP(B174,'[2]RECIPE ROW'!$A$4:$BK$107,MATCH($BG$3,'[2]RECIPE ROW'!$B$4:$B$107,0))*D174</f>
        <v>0</v>
      </c>
      <c r="BH174" s="20">
        <f>HLOOKUP(B174,'[2]RECIPE ROW'!$A$4:$BK$107,MATCH($BH$3,'[2]RECIPE ROW'!$B$4:$B$107,0))*D174</f>
        <v>0</v>
      </c>
    </row>
    <row r="175" spans="1:60" ht="17.25" customHeight="1">
      <c r="A175" s="12">
        <f t="shared" si="0"/>
        <v>331</v>
      </c>
      <c r="B175" s="17">
        <v>1000</v>
      </c>
      <c r="C175" s="10" t="str">
        <f>VLOOKUP(A175,'[1]موازنه المبيعات '!$B$5:$R$1200,2,0)</f>
        <v>لبن بودره كامل 12 × 800</v>
      </c>
      <c r="D175" s="11">
        <f>VLOOKUP(A175,'[1]SALES FORCAST'!$B$4:$O$338,3,0)</f>
        <v>0</v>
      </c>
      <c r="E175" s="20">
        <f>HLOOKUP(B175,'[2]RECIPE ROW'!$A$4:$BK$107,MATCH($E$3,'[2]RECIPE ROW'!$B$4:$B$107,0))*D175</f>
        <v>0</v>
      </c>
      <c r="F175" s="20">
        <f>HLOOKUP(B175,[2]!recipe,MATCH($F$3,'[2]RECIPE ROW'!$B$4:$B$107,0))*D175</f>
        <v>0</v>
      </c>
      <c r="G175" s="20">
        <f>HLOOKUP(B175,'[2]RECIPE ROW'!$A$4:$BK$107,MATCH($G$3,'[2]RECIPE ROW'!$B$4:$B$107,0))*D175</f>
        <v>0</v>
      </c>
      <c r="H175" s="20">
        <f>HLOOKUP(B175,'[2]RECIPE ROW'!$A$4:$BK$107,MATCH($H$3,'[2]RECIPE ROW'!$B$4:$B$107,0))*D175</f>
        <v>0</v>
      </c>
      <c r="I175" s="20">
        <f>HLOOKUP(B175,'[2]RECIPE ROW'!$A$4:$BK$107,MATCH($I$3,'[2]RECIPE ROW'!$B$4:$B$107,0))*D175</f>
        <v>0</v>
      </c>
      <c r="J175" s="20">
        <f>HLOOKUP(B175,'[2]RECIPE ROW'!$A$4:$BK$107,MATCH($J$3,'[2]RECIPE ROW'!$B$4:$B$107,0))*D175</f>
        <v>0</v>
      </c>
      <c r="K175" s="20">
        <f>HLOOKUP(B175,'[2]RECIPE ROW'!$A$4:$BK$107,MATCH($K$3,'[2]RECIPE ROW'!$B$4:$B$107,0))*D175</f>
        <v>0</v>
      </c>
      <c r="L175" s="20">
        <f>HLOOKUP(B175,'[2]RECIPE ROW'!$A$4:$BK$107,MATCH($L$3,'[2]RECIPE ROW'!$B$4:$B$107,0))*D175</f>
        <v>0</v>
      </c>
      <c r="M175" s="20">
        <f>HLOOKUP(B175,'[2]RECIPE ROW'!$A$4:$BK$107,MATCH($M$3,'[2]RECIPE ROW'!$B$4:$B$107,0))*D175</f>
        <v>0</v>
      </c>
      <c r="N175" s="20">
        <f>HLOOKUP(B175,'[2]RECIPE ROW'!$A$4:$BK$107,MATCH($N$3,'[2]RECIPE ROW'!$B$4:$B$107,0))*D175</f>
        <v>0</v>
      </c>
      <c r="O175" s="20">
        <f>HLOOKUP(B175,'[2]RECIPE ROW'!$A$4:$BK$107,MATCH($O$3,'[2]RECIPE ROW'!$B$4:$B$107,0))*D175</f>
        <v>0</v>
      </c>
      <c r="P175" s="20">
        <f>HLOOKUP(B175,'[2]RECIPE ROW'!$A$4:$BK$107,MATCH($P$3,'[2]RECIPE ROW'!$B$4:$B$107,0))*D175</f>
        <v>0</v>
      </c>
      <c r="Q175" s="20">
        <f>HLOOKUP(B175,'[2]RECIPE ROW'!$A$4:$BK$107,MATCH($Q$3,'[2]RECIPE ROW'!$B$4:$B$107,0))*D175</f>
        <v>0</v>
      </c>
      <c r="R175" s="20">
        <f>HLOOKUP(B175,'[2]RECIPE ROW'!$A$4:$BK$107,MATCH($R$3,'[2]RECIPE ROW'!$B$4:$B$107,0))*D175</f>
        <v>0</v>
      </c>
      <c r="S175" s="20">
        <f>HLOOKUP(B175,'[2]RECIPE ROW'!$A$4:$BK$107,MATCH($S$3,'[2]RECIPE ROW'!$B$4:$B$107,0))*D175</f>
        <v>0</v>
      </c>
      <c r="T175" s="20">
        <f>HLOOKUP(B175,'[2]RECIPE ROW'!$A$4:$BK$107,MATCH($T$3,'[2]RECIPE ROW'!$B$4:$B$107,0))*D175</f>
        <v>0</v>
      </c>
      <c r="U175" s="20">
        <f>HLOOKUP(B175,'[2]RECIPE ROW'!$A$4:$BK$107,MATCH($U$3,'[2]RECIPE ROW'!$B$4:$B$107,0))*D175</f>
        <v>0</v>
      </c>
      <c r="V175" s="20">
        <f>HLOOKUP(B175,'[2]RECIPE ROW'!$A$4:$BK$107,MATCH($V$3,'[2]RECIPE ROW'!$B$4:$B$107,0))*D175</f>
        <v>0</v>
      </c>
      <c r="W175" s="20">
        <f>HLOOKUP(B175,'[2]RECIPE ROW'!$A$4:$BK$107,MATCH($W$3,'[2]RECIPE ROW'!$B$4:$B$107,0))*D175</f>
        <v>0</v>
      </c>
      <c r="X175" s="20">
        <f>HLOOKUP(B175,'[2]RECIPE ROW'!$A$4:$BK$107,MATCH($X$3,'[2]RECIPE ROW'!$B$4:$B$107,0))*D175</f>
        <v>0</v>
      </c>
      <c r="Y175" s="20">
        <f>HLOOKUP(B175,'[2]RECIPE ROW'!$A$4:$BK$107,MATCH($Y$3,'[2]RECIPE ROW'!$B$4:$B$107,0))*D175</f>
        <v>0</v>
      </c>
      <c r="Z175" s="20">
        <f>HLOOKUP(B175,'[2]RECIPE ROW'!$A$4:$BK$107,MATCH($Z$3,'[2]RECIPE ROW'!$B$4:$B$107,0))*D175</f>
        <v>0</v>
      </c>
      <c r="AA175" s="20">
        <f>HLOOKUP(B175,'[2]RECIPE ROW'!$A$4:$BK$107,MATCH($AA$3,'[2]RECIPE ROW'!$B$4:$B$107,0))*D175</f>
        <v>0</v>
      </c>
      <c r="AB175" s="20">
        <f>HLOOKUP(B175,'[2]RECIPE ROW'!$A$4:$BK$107,MATCH($AB$3,'[2]RECIPE ROW'!$B$4:$B$107,0))*D175</f>
        <v>0</v>
      </c>
      <c r="AC175" s="20">
        <f>HLOOKUP(B175,'[2]RECIPE ROW'!$A$4:$BK$107,MATCH($AC$3,'[2]RECIPE ROW'!$B$4:$B$107,0))*D175</f>
        <v>0</v>
      </c>
      <c r="AD175" s="20">
        <f>HLOOKUP(B175,'[2]RECIPE ROW'!$A$4:$BK$107,MATCH($AD$3,'[2]RECIPE ROW'!$B$4:$B$107,0))*D175</f>
        <v>0</v>
      </c>
      <c r="AE175" s="20">
        <f>HLOOKUP(B175,'[2]RECIPE ROW'!$A$4:$BK$107,MATCH($AE$3,'[2]RECIPE ROW'!$B$4:$B$107,0))*D175</f>
        <v>0</v>
      </c>
      <c r="AF175" s="20">
        <f>HLOOKUP(B175,'[2]RECIPE ROW'!$A$4:$BK$107,MATCH($AF$3,'[2]RECIPE ROW'!$B$4:$B$107,0))*D175</f>
        <v>0</v>
      </c>
      <c r="AG175" s="20">
        <f>HLOOKUP(B175,'[2]RECIPE ROW'!$A$4:$BK$107,MATCH($AG$3,'[2]RECIPE ROW'!$B$4:$B$107,0))*D175</f>
        <v>0</v>
      </c>
      <c r="AH175" s="20">
        <f>HLOOKUP(B175,'[2]RECIPE ROW'!$A$4:$BK$107,MATCH($AH$3,'[2]RECIPE ROW'!$B$4:$B$107,0))*D175</f>
        <v>0</v>
      </c>
      <c r="AI175" s="20">
        <f>HLOOKUP(B175,'[2]RECIPE ROW'!$A$4:$BK$107,MATCH($AI$3,'[2]RECIPE ROW'!$B$4:$B$107,0))*D175</f>
        <v>0</v>
      </c>
      <c r="AJ175" s="20">
        <f>HLOOKUP(B175,'[2]RECIPE ROW'!$A$4:$BK$107,MATCH($AJ$3,'[2]RECIPE ROW'!$B$4:$B$107,0))*D175</f>
        <v>0</v>
      </c>
      <c r="AK175" s="20">
        <f>HLOOKUP(B175,'[2]RECIPE ROW'!$A$4:$BK$107,MATCH($AK$3,'[2]RECIPE ROW'!$B$4:$B$107,0))*D175</f>
        <v>0</v>
      </c>
      <c r="AL175" s="20">
        <f>HLOOKUP(B175,'[2]RECIPE ROW'!$A$4:$BK$107,MATCH($AL$3,'[2]RECIPE ROW'!$B$4:$B$107,0))*D175</f>
        <v>0</v>
      </c>
      <c r="AM175" s="20">
        <f>HLOOKUP(B175,'[2]RECIPE ROW'!$A$4:$BK$107,MATCH($AM$3,'[2]RECIPE ROW'!$B$4:$B$107,0))*D175</f>
        <v>0</v>
      </c>
      <c r="AN175" s="20">
        <f>HLOOKUP(B175,'[2]RECIPE ROW'!$A$4:$BK$107,MATCH($AN$3,'[2]RECIPE ROW'!$B$4:$B$107,0))*D175</f>
        <v>0</v>
      </c>
      <c r="AO175" s="20">
        <f>HLOOKUP(B175,'[2]RECIPE ROW'!$A$4:$BK$107,MATCH($AO$3,'[2]RECIPE ROW'!$B$4:$B$107,0))*D175</f>
        <v>0</v>
      </c>
      <c r="AP175" s="20">
        <f>HLOOKUP(B175,'[2]RECIPE ROW'!$A$4:$BK$107,MATCH($AP$3,'[2]RECIPE ROW'!$B$4:$B$107,0))*D175</f>
        <v>0</v>
      </c>
      <c r="AQ175" s="20">
        <f>HLOOKUP(B175,'[2]RECIPE ROW'!$A$4:$BK$107,MATCH($AQ$3,'[2]RECIPE ROW'!$B$4:$B$107,0))*D175</f>
        <v>0</v>
      </c>
      <c r="AR175" s="20">
        <f>HLOOKUP(B175,'[2]RECIPE ROW'!$A$4:$BK$107,MATCH($AR$3,'[2]RECIPE ROW'!$B$4:$B$107,0))*D175</f>
        <v>0</v>
      </c>
      <c r="AS175" s="20">
        <f>HLOOKUP(B175,'[2]RECIPE ROW'!$A$4:$BK$107,MATCH($AS$3,'[2]RECIPE ROW'!$B$4:$B$107,0))*D175</f>
        <v>0</v>
      </c>
      <c r="AT175" s="20">
        <f>HLOOKUP(B175,'[2]RECIPE ROW'!$A$4:$BK$107,MATCH($AT$3,'[2]RECIPE ROW'!$B$4:$B$107,0))*D175</f>
        <v>0</v>
      </c>
      <c r="AU175" s="20">
        <f>HLOOKUP(B175,'[2]RECIPE ROW'!$A$4:$BK$107,MATCH($AU$3,'[2]RECIPE ROW'!$B$4:$B$107,0))*D175</f>
        <v>0</v>
      </c>
      <c r="AV175" s="20">
        <f>HLOOKUP(B175,'[2]RECIPE ROW'!$A$4:$BK$107,MATCH($AV$3,'[2]RECIPE ROW'!$B$4:$B$107,0))*D175</f>
        <v>0</v>
      </c>
      <c r="AW175" s="20">
        <f>HLOOKUP(B175,'[2]RECIPE ROW'!$A$4:$BK$107,MATCH($AW$3,'[2]RECIPE ROW'!$B$4:$B$107,0))*D175</f>
        <v>0</v>
      </c>
      <c r="AX175" s="20">
        <f>HLOOKUP(B175,'[2]RECIPE ROW'!$A$4:$BK$107,MATCH($AX$3,'[2]RECIPE ROW'!$B$4:$B$107,0))*D175</f>
        <v>0</v>
      </c>
      <c r="AY175" s="20">
        <f>HLOOKUP(B175,'[2]RECIPE ROW'!$A$4:$BK$107,MATCH($AY$3,'[2]RECIPE ROW'!$B$4:$B$107,0))*D175</f>
        <v>0</v>
      </c>
      <c r="AZ175" s="20">
        <f>HLOOKUP(B175,'[2]RECIPE ROW'!$A$4:$BK$107,MATCH($AZ$3,'[2]RECIPE ROW'!$B$4:$B$107,0))*D175</f>
        <v>0</v>
      </c>
      <c r="BA175" s="20">
        <f>HLOOKUP(B175,'[2]RECIPE ROW'!$A$4:$BK$107,MATCH($BA$3,'[2]RECIPE ROW'!$B$4:$B$107,0))*D175</f>
        <v>0</v>
      </c>
      <c r="BB175" s="20">
        <f>HLOOKUP(B175,'[2]RECIPE ROW'!$A$4:$BK$107,MATCH($BB$3,'[2]RECIPE ROW'!$B$4:$B$107,0))*D175</f>
        <v>0</v>
      </c>
      <c r="BC175" s="20">
        <f>HLOOKUP(B175,'[2]RECIPE ROW'!$A$4:$BK$107,MATCH($BC$3,'[2]RECIPE ROW'!$B$4:$B$107,0))*D175</f>
        <v>0</v>
      </c>
      <c r="BD175" s="20">
        <f>HLOOKUP(B175,'[2]RECIPE ROW'!$A$4:$BK$107,MATCH($BD$3,'[2]RECIPE ROW'!$B$4:$B$107,0))*D175</f>
        <v>0</v>
      </c>
      <c r="BE175" s="20">
        <f>HLOOKUP(B175,'[2]RECIPE ROW'!$A$4:$BK$107,MATCH($BE$3,'[2]RECIPE ROW'!$B$4:$B$107,0))*D175</f>
        <v>0</v>
      </c>
      <c r="BF175" s="20">
        <f>HLOOKUP(B175,'[2]RECIPE ROW'!$A$4:$BK$107,MATCH($BF$3,'[2]RECIPE ROW'!$B$4:$B$107,0))*D175</f>
        <v>0</v>
      </c>
      <c r="BG175" s="20">
        <f>HLOOKUP(B175,'[2]RECIPE ROW'!$A$4:$BK$107,MATCH($BG$3,'[2]RECIPE ROW'!$B$4:$B$107,0))*D175</f>
        <v>0</v>
      </c>
      <c r="BH175" s="20">
        <f>HLOOKUP(B175,'[2]RECIPE ROW'!$A$4:$BK$107,MATCH($BH$3,'[2]RECIPE ROW'!$B$4:$B$107,0))*D175</f>
        <v>0</v>
      </c>
    </row>
    <row r="176" spans="1:60" ht="17.25" customHeight="1">
      <c r="A176" s="12">
        <f t="shared" si="0"/>
        <v>332</v>
      </c>
      <c r="B176" s="17">
        <v>1000</v>
      </c>
      <c r="C176" s="10" t="str">
        <f>VLOOKUP(A176,'[1]موازنه المبيعات '!$B$5:$R$1200,2,0)</f>
        <v>semi hard</v>
      </c>
      <c r="D176" s="11">
        <f>VLOOKUP(A176,'[1]SALES FORCAST'!$B$4:$O$338,3,0)</f>
        <v>0</v>
      </c>
      <c r="E176" s="20">
        <f>HLOOKUP(B176,'[2]RECIPE ROW'!$A$4:$BK$107,MATCH($E$3,'[2]RECIPE ROW'!$B$4:$B$107,0))*D176</f>
        <v>0</v>
      </c>
      <c r="F176" s="20">
        <f>HLOOKUP(B176,[2]!recipe,MATCH($F$3,'[2]RECIPE ROW'!$B$4:$B$107,0))*D176</f>
        <v>0</v>
      </c>
      <c r="G176" s="20">
        <f>HLOOKUP(B176,'[2]RECIPE ROW'!$A$4:$BK$107,MATCH($G$3,'[2]RECIPE ROW'!$B$4:$B$107,0))*D176</f>
        <v>0</v>
      </c>
      <c r="H176" s="20">
        <f>HLOOKUP(B176,'[2]RECIPE ROW'!$A$4:$BK$107,MATCH($H$3,'[2]RECIPE ROW'!$B$4:$B$107,0))*D176</f>
        <v>0</v>
      </c>
      <c r="I176" s="20">
        <f>HLOOKUP(B176,'[2]RECIPE ROW'!$A$4:$BK$107,MATCH($I$3,'[2]RECIPE ROW'!$B$4:$B$107,0))*D176</f>
        <v>0</v>
      </c>
      <c r="J176" s="20">
        <f>HLOOKUP(B176,'[2]RECIPE ROW'!$A$4:$BK$107,MATCH($J$3,'[2]RECIPE ROW'!$B$4:$B$107,0))*D176</f>
        <v>0</v>
      </c>
      <c r="K176" s="20">
        <f>HLOOKUP(B176,'[2]RECIPE ROW'!$A$4:$BK$107,MATCH($K$3,'[2]RECIPE ROW'!$B$4:$B$107,0))*D176</f>
        <v>0</v>
      </c>
      <c r="L176" s="20">
        <f>HLOOKUP(B176,'[2]RECIPE ROW'!$A$4:$BK$107,MATCH($L$3,'[2]RECIPE ROW'!$B$4:$B$107,0))*D176</f>
        <v>0</v>
      </c>
      <c r="M176" s="20">
        <f>HLOOKUP(B176,'[2]RECIPE ROW'!$A$4:$BK$107,MATCH($M$3,'[2]RECIPE ROW'!$B$4:$B$107,0))*D176</f>
        <v>0</v>
      </c>
      <c r="N176" s="20">
        <f>HLOOKUP(B176,'[2]RECIPE ROW'!$A$4:$BK$107,MATCH($N$3,'[2]RECIPE ROW'!$B$4:$B$107,0))*D176</f>
        <v>0</v>
      </c>
      <c r="O176" s="20">
        <f>HLOOKUP(B176,'[2]RECIPE ROW'!$A$4:$BK$107,MATCH($O$3,'[2]RECIPE ROW'!$B$4:$B$107,0))*D176</f>
        <v>0</v>
      </c>
      <c r="P176" s="20">
        <f>HLOOKUP(B176,'[2]RECIPE ROW'!$A$4:$BK$107,MATCH($P$3,'[2]RECIPE ROW'!$B$4:$B$107,0))*D176</f>
        <v>0</v>
      </c>
      <c r="Q176" s="20">
        <f>HLOOKUP(B176,'[2]RECIPE ROW'!$A$4:$BK$107,MATCH($Q$3,'[2]RECIPE ROW'!$B$4:$B$107,0))*D176</f>
        <v>0</v>
      </c>
      <c r="R176" s="20">
        <f>HLOOKUP(B176,'[2]RECIPE ROW'!$A$4:$BK$107,MATCH($R$3,'[2]RECIPE ROW'!$B$4:$B$107,0))*D176</f>
        <v>0</v>
      </c>
      <c r="S176" s="20">
        <f>HLOOKUP(B176,'[2]RECIPE ROW'!$A$4:$BK$107,MATCH($S$3,'[2]RECIPE ROW'!$B$4:$B$107,0))*D176</f>
        <v>0</v>
      </c>
      <c r="T176" s="20">
        <f>HLOOKUP(B176,'[2]RECIPE ROW'!$A$4:$BK$107,MATCH($T$3,'[2]RECIPE ROW'!$B$4:$B$107,0))*D176</f>
        <v>0</v>
      </c>
      <c r="U176" s="20">
        <f>HLOOKUP(B176,'[2]RECIPE ROW'!$A$4:$BK$107,MATCH($U$3,'[2]RECIPE ROW'!$B$4:$B$107,0))*D176</f>
        <v>0</v>
      </c>
      <c r="V176" s="20">
        <f>HLOOKUP(B176,'[2]RECIPE ROW'!$A$4:$BK$107,MATCH($V$3,'[2]RECIPE ROW'!$B$4:$B$107,0))*D176</f>
        <v>0</v>
      </c>
      <c r="W176" s="20">
        <f>HLOOKUP(B176,'[2]RECIPE ROW'!$A$4:$BK$107,MATCH($W$3,'[2]RECIPE ROW'!$B$4:$B$107,0))*D176</f>
        <v>0</v>
      </c>
      <c r="X176" s="20">
        <f>HLOOKUP(B176,'[2]RECIPE ROW'!$A$4:$BK$107,MATCH($X$3,'[2]RECIPE ROW'!$B$4:$B$107,0))*D176</f>
        <v>0</v>
      </c>
      <c r="Y176" s="20">
        <f>HLOOKUP(B176,'[2]RECIPE ROW'!$A$4:$BK$107,MATCH($Y$3,'[2]RECIPE ROW'!$B$4:$B$107,0))*D176</f>
        <v>0</v>
      </c>
      <c r="Z176" s="20">
        <f>HLOOKUP(B176,'[2]RECIPE ROW'!$A$4:$BK$107,MATCH($Z$3,'[2]RECIPE ROW'!$B$4:$B$107,0))*D176</f>
        <v>0</v>
      </c>
      <c r="AA176" s="20">
        <f>HLOOKUP(B176,'[2]RECIPE ROW'!$A$4:$BK$107,MATCH($AA$3,'[2]RECIPE ROW'!$B$4:$B$107,0))*D176</f>
        <v>0</v>
      </c>
      <c r="AB176" s="20">
        <f>HLOOKUP(B176,'[2]RECIPE ROW'!$A$4:$BK$107,MATCH($AB$3,'[2]RECIPE ROW'!$B$4:$B$107,0))*D176</f>
        <v>0</v>
      </c>
      <c r="AC176" s="20">
        <f>HLOOKUP(B176,'[2]RECIPE ROW'!$A$4:$BK$107,MATCH($AC$3,'[2]RECIPE ROW'!$B$4:$B$107,0))*D176</f>
        <v>0</v>
      </c>
      <c r="AD176" s="20">
        <f>HLOOKUP(B176,'[2]RECIPE ROW'!$A$4:$BK$107,MATCH($AD$3,'[2]RECIPE ROW'!$B$4:$B$107,0))*D176</f>
        <v>0</v>
      </c>
      <c r="AE176" s="20">
        <f>HLOOKUP(B176,'[2]RECIPE ROW'!$A$4:$BK$107,MATCH($AE$3,'[2]RECIPE ROW'!$B$4:$B$107,0))*D176</f>
        <v>0</v>
      </c>
      <c r="AF176" s="20">
        <f>HLOOKUP(B176,'[2]RECIPE ROW'!$A$4:$BK$107,MATCH($AF$3,'[2]RECIPE ROW'!$B$4:$B$107,0))*D176</f>
        <v>0</v>
      </c>
      <c r="AG176" s="20">
        <f>HLOOKUP(B176,'[2]RECIPE ROW'!$A$4:$BK$107,MATCH($AG$3,'[2]RECIPE ROW'!$B$4:$B$107,0))*D176</f>
        <v>0</v>
      </c>
      <c r="AH176" s="20">
        <f>HLOOKUP(B176,'[2]RECIPE ROW'!$A$4:$BK$107,MATCH($AH$3,'[2]RECIPE ROW'!$B$4:$B$107,0))*D176</f>
        <v>0</v>
      </c>
      <c r="AI176" s="20">
        <f>HLOOKUP(B176,'[2]RECIPE ROW'!$A$4:$BK$107,MATCH($AI$3,'[2]RECIPE ROW'!$B$4:$B$107,0))*D176</f>
        <v>0</v>
      </c>
      <c r="AJ176" s="20">
        <f>HLOOKUP(B176,'[2]RECIPE ROW'!$A$4:$BK$107,MATCH($AJ$3,'[2]RECIPE ROW'!$B$4:$B$107,0))*D176</f>
        <v>0</v>
      </c>
      <c r="AK176" s="20">
        <f>HLOOKUP(B176,'[2]RECIPE ROW'!$A$4:$BK$107,MATCH($AK$3,'[2]RECIPE ROW'!$B$4:$B$107,0))*D176</f>
        <v>0</v>
      </c>
      <c r="AL176" s="20">
        <f>HLOOKUP(B176,'[2]RECIPE ROW'!$A$4:$BK$107,MATCH($AL$3,'[2]RECIPE ROW'!$B$4:$B$107,0))*D176</f>
        <v>0</v>
      </c>
      <c r="AM176" s="20">
        <f>HLOOKUP(B176,'[2]RECIPE ROW'!$A$4:$BK$107,MATCH($AM$3,'[2]RECIPE ROW'!$B$4:$B$107,0))*D176</f>
        <v>0</v>
      </c>
      <c r="AN176" s="20">
        <f>HLOOKUP(B176,'[2]RECIPE ROW'!$A$4:$BK$107,MATCH($AN$3,'[2]RECIPE ROW'!$B$4:$B$107,0))*D176</f>
        <v>0</v>
      </c>
      <c r="AO176" s="20">
        <f>HLOOKUP(B176,'[2]RECIPE ROW'!$A$4:$BK$107,MATCH($AO$3,'[2]RECIPE ROW'!$B$4:$B$107,0))*D176</f>
        <v>0</v>
      </c>
      <c r="AP176" s="20">
        <f>HLOOKUP(B176,'[2]RECIPE ROW'!$A$4:$BK$107,MATCH($AP$3,'[2]RECIPE ROW'!$B$4:$B$107,0))*D176</f>
        <v>0</v>
      </c>
      <c r="AQ176" s="20">
        <f>HLOOKUP(B176,'[2]RECIPE ROW'!$A$4:$BK$107,MATCH($AQ$3,'[2]RECIPE ROW'!$B$4:$B$107,0))*D176</f>
        <v>0</v>
      </c>
      <c r="AR176" s="20">
        <f>HLOOKUP(B176,'[2]RECIPE ROW'!$A$4:$BK$107,MATCH($AR$3,'[2]RECIPE ROW'!$B$4:$B$107,0))*D176</f>
        <v>0</v>
      </c>
      <c r="AS176" s="20">
        <f>HLOOKUP(B176,'[2]RECIPE ROW'!$A$4:$BK$107,MATCH($AS$3,'[2]RECIPE ROW'!$B$4:$B$107,0))*D176</f>
        <v>0</v>
      </c>
      <c r="AT176" s="20">
        <f>HLOOKUP(B176,'[2]RECIPE ROW'!$A$4:$BK$107,MATCH($AT$3,'[2]RECIPE ROW'!$B$4:$B$107,0))*D176</f>
        <v>0</v>
      </c>
      <c r="AU176" s="20">
        <f>HLOOKUP(B176,'[2]RECIPE ROW'!$A$4:$BK$107,MATCH($AU$3,'[2]RECIPE ROW'!$B$4:$B$107,0))*D176</f>
        <v>0</v>
      </c>
      <c r="AV176" s="20">
        <f>HLOOKUP(B176,'[2]RECIPE ROW'!$A$4:$BK$107,MATCH($AV$3,'[2]RECIPE ROW'!$B$4:$B$107,0))*D176</f>
        <v>0</v>
      </c>
      <c r="AW176" s="20">
        <f>HLOOKUP(B176,'[2]RECIPE ROW'!$A$4:$BK$107,MATCH($AW$3,'[2]RECIPE ROW'!$B$4:$B$107,0))*D176</f>
        <v>0</v>
      </c>
      <c r="AX176" s="20">
        <f>HLOOKUP(B176,'[2]RECIPE ROW'!$A$4:$BK$107,MATCH($AX$3,'[2]RECIPE ROW'!$B$4:$B$107,0))*D176</f>
        <v>0</v>
      </c>
      <c r="AY176" s="20">
        <f>HLOOKUP(B176,'[2]RECIPE ROW'!$A$4:$BK$107,MATCH($AY$3,'[2]RECIPE ROW'!$B$4:$B$107,0))*D176</f>
        <v>0</v>
      </c>
      <c r="AZ176" s="20">
        <f>HLOOKUP(B176,'[2]RECIPE ROW'!$A$4:$BK$107,MATCH($AZ$3,'[2]RECIPE ROW'!$B$4:$B$107,0))*D176</f>
        <v>0</v>
      </c>
      <c r="BA176" s="20">
        <f>HLOOKUP(B176,'[2]RECIPE ROW'!$A$4:$BK$107,MATCH($BA$3,'[2]RECIPE ROW'!$B$4:$B$107,0))*D176</f>
        <v>0</v>
      </c>
      <c r="BB176" s="20">
        <f>HLOOKUP(B176,'[2]RECIPE ROW'!$A$4:$BK$107,MATCH($BB$3,'[2]RECIPE ROW'!$B$4:$B$107,0))*D176</f>
        <v>0</v>
      </c>
      <c r="BC176" s="20">
        <f>HLOOKUP(B176,'[2]RECIPE ROW'!$A$4:$BK$107,MATCH($BC$3,'[2]RECIPE ROW'!$B$4:$B$107,0))*D176</f>
        <v>0</v>
      </c>
      <c r="BD176" s="20">
        <f>HLOOKUP(B176,'[2]RECIPE ROW'!$A$4:$BK$107,MATCH($BD$3,'[2]RECIPE ROW'!$B$4:$B$107,0))*D176</f>
        <v>0</v>
      </c>
      <c r="BE176" s="20">
        <f>HLOOKUP(B176,'[2]RECIPE ROW'!$A$4:$BK$107,MATCH($BE$3,'[2]RECIPE ROW'!$B$4:$B$107,0))*D176</f>
        <v>0</v>
      </c>
      <c r="BF176" s="20">
        <f>HLOOKUP(B176,'[2]RECIPE ROW'!$A$4:$BK$107,MATCH($BF$3,'[2]RECIPE ROW'!$B$4:$B$107,0))*D176</f>
        <v>0</v>
      </c>
      <c r="BG176" s="20">
        <f>HLOOKUP(B176,'[2]RECIPE ROW'!$A$4:$BK$107,MATCH($BG$3,'[2]RECIPE ROW'!$B$4:$B$107,0))*D176</f>
        <v>0</v>
      </c>
      <c r="BH176" s="20">
        <f>HLOOKUP(B176,'[2]RECIPE ROW'!$A$4:$BK$107,MATCH($BH$3,'[2]RECIPE ROW'!$B$4:$B$107,0))*D176</f>
        <v>0</v>
      </c>
    </row>
    <row r="177" spans="1:60" ht="17.25" customHeight="1">
      <c r="A177" s="12">
        <f t="shared" si="0"/>
        <v>333</v>
      </c>
      <c r="B177" s="17">
        <v>1000</v>
      </c>
      <c r="C177" s="10" t="str">
        <f>VLOOKUP(A177,'[1]موازنه المبيعات '!$B$5:$R$1200,2,0)</f>
        <v>butter mix</v>
      </c>
      <c r="D177" s="11">
        <f>VLOOKUP(A177,'[1]SALES FORCAST'!$B$4:$O$338,3,0)</f>
        <v>0</v>
      </c>
      <c r="E177" s="20">
        <f>HLOOKUP(B177,'[2]RECIPE ROW'!$A$4:$BK$107,MATCH($E$3,'[2]RECIPE ROW'!$B$4:$B$107,0))*D177</f>
        <v>0</v>
      </c>
      <c r="F177" s="20">
        <f>HLOOKUP(B177,[2]!recipe,MATCH($F$3,'[2]RECIPE ROW'!$B$4:$B$107,0))*D177</f>
        <v>0</v>
      </c>
      <c r="G177" s="20">
        <f>HLOOKUP(B177,'[2]RECIPE ROW'!$A$4:$BK$107,MATCH($G$3,'[2]RECIPE ROW'!$B$4:$B$107,0))*D177</f>
        <v>0</v>
      </c>
      <c r="H177" s="20">
        <f>HLOOKUP(B177,'[2]RECIPE ROW'!$A$4:$BK$107,MATCH($H$3,'[2]RECIPE ROW'!$B$4:$B$107,0))*D177</f>
        <v>0</v>
      </c>
      <c r="I177" s="20">
        <f>HLOOKUP(B177,'[2]RECIPE ROW'!$A$4:$BK$107,MATCH($I$3,'[2]RECIPE ROW'!$B$4:$B$107,0))*D177</f>
        <v>0</v>
      </c>
      <c r="J177" s="20">
        <f>HLOOKUP(B177,'[2]RECIPE ROW'!$A$4:$BK$107,MATCH($J$3,'[2]RECIPE ROW'!$B$4:$B$107,0))*D177</f>
        <v>0</v>
      </c>
      <c r="K177" s="20">
        <f>HLOOKUP(B177,'[2]RECIPE ROW'!$A$4:$BK$107,MATCH($K$3,'[2]RECIPE ROW'!$B$4:$B$107,0))*D177</f>
        <v>0</v>
      </c>
      <c r="L177" s="20">
        <f>HLOOKUP(B177,'[2]RECIPE ROW'!$A$4:$BK$107,MATCH($L$3,'[2]RECIPE ROW'!$B$4:$B$107,0))*D177</f>
        <v>0</v>
      </c>
      <c r="M177" s="20">
        <f>HLOOKUP(B177,'[2]RECIPE ROW'!$A$4:$BK$107,MATCH($M$3,'[2]RECIPE ROW'!$B$4:$B$107,0))*D177</f>
        <v>0</v>
      </c>
      <c r="N177" s="20">
        <f>HLOOKUP(B177,'[2]RECIPE ROW'!$A$4:$BK$107,MATCH($N$3,'[2]RECIPE ROW'!$B$4:$B$107,0))*D177</f>
        <v>0</v>
      </c>
      <c r="O177" s="20">
        <f>HLOOKUP(B177,'[2]RECIPE ROW'!$A$4:$BK$107,MATCH($O$3,'[2]RECIPE ROW'!$B$4:$B$107,0))*D177</f>
        <v>0</v>
      </c>
      <c r="P177" s="20">
        <f>HLOOKUP(B177,'[2]RECIPE ROW'!$A$4:$BK$107,MATCH($P$3,'[2]RECIPE ROW'!$B$4:$B$107,0))*D177</f>
        <v>0</v>
      </c>
      <c r="Q177" s="20">
        <f>HLOOKUP(B177,'[2]RECIPE ROW'!$A$4:$BK$107,MATCH($Q$3,'[2]RECIPE ROW'!$B$4:$B$107,0))*D177</f>
        <v>0</v>
      </c>
      <c r="R177" s="20">
        <f>HLOOKUP(B177,'[2]RECIPE ROW'!$A$4:$BK$107,MATCH($R$3,'[2]RECIPE ROW'!$B$4:$B$107,0))*D177</f>
        <v>0</v>
      </c>
      <c r="S177" s="20">
        <f>HLOOKUP(B177,'[2]RECIPE ROW'!$A$4:$BK$107,MATCH($S$3,'[2]RECIPE ROW'!$B$4:$B$107,0))*D177</f>
        <v>0</v>
      </c>
      <c r="T177" s="20">
        <f>HLOOKUP(B177,'[2]RECIPE ROW'!$A$4:$BK$107,MATCH($T$3,'[2]RECIPE ROW'!$B$4:$B$107,0))*D177</f>
        <v>0</v>
      </c>
      <c r="U177" s="20">
        <f>HLOOKUP(B177,'[2]RECIPE ROW'!$A$4:$BK$107,MATCH($U$3,'[2]RECIPE ROW'!$B$4:$B$107,0))*D177</f>
        <v>0</v>
      </c>
      <c r="V177" s="20">
        <f>HLOOKUP(B177,'[2]RECIPE ROW'!$A$4:$BK$107,MATCH($V$3,'[2]RECIPE ROW'!$B$4:$B$107,0))*D177</f>
        <v>0</v>
      </c>
      <c r="W177" s="20">
        <f>HLOOKUP(B177,'[2]RECIPE ROW'!$A$4:$BK$107,MATCH($W$3,'[2]RECIPE ROW'!$B$4:$B$107,0))*D177</f>
        <v>0</v>
      </c>
      <c r="X177" s="20">
        <f>HLOOKUP(B177,'[2]RECIPE ROW'!$A$4:$BK$107,MATCH($X$3,'[2]RECIPE ROW'!$B$4:$B$107,0))*D177</f>
        <v>0</v>
      </c>
      <c r="Y177" s="20">
        <f>HLOOKUP(B177,'[2]RECIPE ROW'!$A$4:$BK$107,MATCH($Y$3,'[2]RECIPE ROW'!$B$4:$B$107,0))*D177</f>
        <v>0</v>
      </c>
      <c r="Z177" s="20">
        <f>HLOOKUP(B177,'[2]RECIPE ROW'!$A$4:$BK$107,MATCH($Z$3,'[2]RECIPE ROW'!$B$4:$B$107,0))*D177</f>
        <v>0</v>
      </c>
      <c r="AA177" s="20">
        <f>HLOOKUP(B177,'[2]RECIPE ROW'!$A$4:$BK$107,MATCH($AA$3,'[2]RECIPE ROW'!$B$4:$B$107,0))*D177</f>
        <v>0</v>
      </c>
      <c r="AB177" s="20">
        <f>HLOOKUP(B177,'[2]RECIPE ROW'!$A$4:$BK$107,MATCH($AB$3,'[2]RECIPE ROW'!$B$4:$B$107,0))*D177</f>
        <v>0</v>
      </c>
      <c r="AC177" s="20">
        <f>HLOOKUP(B177,'[2]RECIPE ROW'!$A$4:$BK$107,MATCH($AC$3,'[2]RECIPE ROW'!$B$4:$B$107,0))*D177</f>
        <v>0</v>
      </c>
      <c r="AD177" s="20">
        <f>HLOOKUP(B177,'[2]RECIPE ROW'!$A$4:$BK$107,MATCH($AD$3,'[2]RECIPE ROW'!$B$4:$B$107,0))*D177</f>
        <v>0</v>
      </c>
      <c r="AE177" s="20">
        <f>HLOOKUP(B177,'[2]RECIPE ROW'!$A$4:$BK$107,MATCH($AE$3,'[2]RECIPE ROW'!$B$4:$B$107,0))*D177</f>
        <v>0</v>
      </c>
      <c r="AF177" s="20">
        <f>HLOOKUP(B177,'[2]RECIPE ROW'!$A$4:$BK$107,MATCH($AF$3,'[2]RECIPE ROW'!$B$4:$B$107,0))*D177</f>
        <v>0</v>
      </c>
      <c r="AG177" s="20">
        <f>HLOOKUP(B177,'[2]RECIPE ROW'!$A$4:$BK$107,MATCH($AG$3,'[2]RECIPE ROW'!$B$4:$B$107,0))*D177</f>
        <v>0</v>
      </c>
      <c r="AH177" s="20">
        <f>HLOOKUP(B177,'[2]RECIPE ROW'!$A$4:$BK$107,MATCH($AH$3,'[2]RECIPE ROW'!$B$4:$B$107,0))*D177</f>
        <v>0</v>
      </c>
      <c r="AI177" s="20">
        <f>HLOOKUP(B177,'[2]RECIPE ROW'!$A$4:$BK$107,MATCH($AI$3,'[2]RECIPE ROW'!$B$4:$B$107,0))*D177</f>
        <v>0</v>
      </c>
      <c r="AJ177" s="20">
        <f>HLOOKUP(B177,'[2]RECIPE ROW'!$A$4:$BK$107,MATCH($AJ$3,'[2]RECIPE ROW'!$B$4:$B$107,0))*D177</f>
        <v>0</v>
      </c>
      <c r="AK177" s="20">
        <f>HLOOKUP(B177,'[2]RECIPE ROW'!$A$4:$BK$107,MATCH($AK$3,'[2]RECIPE ROW'!$B$4:$B$107,0))*D177</f>
        <v>0</v>
      </c>
      <c r="AL177" s="20">
        <f>HLOOKUP(B177,'[2]RECIPE ROW'!$A$4:$BK$107,MATCH($AL$3,'[2]RECIPE ROW'!$B$4:$B$107,0))*D177</f>
        <v>0</v>
      </c>
      <c r="AM177" s="20">
        <f>HLOOKUP(B177,'[2]RECIPE ROW'!$A$4:$BK$107,MATCH($AM$3,'[2]RECIPE ROW'!$B$4:$B$107,0))*D177</f>
        <v>0</v>
      </c>
      <c r="AN177" s="20">
        <f>HLOOKUP(B177,'[2]RECIPE ROW'!$A$4:$BK$107,MATCH($AN$3,'[2]RECIPE ROW'!$B$4:$B$107,0))*D177</f>
        <v>0</v>
      </c>
      <c r="AO177" s="20">
        <f>HLOOKUP(B177,'[2]RECIPE ROW'!$A$4:$BK$107,MATCH($AO$3,'[2]RECIPE ROW'!$B$4:$B$107,0))*D177</f>
        <v>0</v>
      </c>
      <c r="AP177" s="20">
        <f>HLOOKUP(B177,'[2]RECIPE ROW'!$A$4:$BK$107,MATCH($AP$3,'[2]RECIPE ROW'!$B$4:$B$107,0))*D177</f>
        <v>0</v>
      </c>
      <c r="AQ177" s="20">
        <f>HLOOKUP(B177,'[2]RECIPE ROW'!$A$4:$BK$107,MATCH($AQ$3,'[2]RECIPE ROW'!$B$4:$B$107,0))*D177</f>
        <v>0</v>
      </c>
      <c r="AR177" s="20">
        <f>HLOOKUP(B177,'[2]RECIPE ROW'!$A$4:$BK$107,MATCH($AR$3,'[2]RECIPE ROW'!$B$4:$B$107,0))*D177</f>
        <v>0</v>
      </c>
      <c r="AS177" s="20">
        <f>HLOOKUP(B177,'[2]RECIPE ROW'!$A$4:$BK$107,MATCH($AS$3,'[2]RECIPE ROW'!$B$4:$B$107,0))*D177</f>
        <v>0</v>
      </c>
      <c r="AT177" s="20">
        <f>HLOOKUP(B177,'[2]RECIPE ROW'!$A$4:$BK$107,MATCH($AT$3,'[2]RECIPE ROW'!$B$4:$B$107,0))*D177</f>
        <v>0</v>
      </c>
      <c r="AU177" s="20">
        <f>HLOOKUP(B177,'[2]RECIPE ROW'!$A$4:$BK$107,MATCH($AU$3,'[2]RECIPE ROW'!$B$4:$B$107,0))*D177</f>
        <v>0</v>
      </c>
      <c r="AV177" s="20">
        <f>HLOOKUP(B177,'[2]RECIPE ROW'!$A$4:$BK$107,MATCH($AV$3,'[2]RECIPE ROW'!$B$4:$B$107,0))*D177</f>
        <v>0</v>
      </c>
      <c r="AW177" s="20">
        <f>HLOOKUP(B177,'[2]RECIPE ROW'!$A$4:$BK$107,MATCH($AW$3,'[2]RECIPE ROW'!$B$4:$B$107,0))*D177</f>
        <v>0</v>
      </c>
      <c r="AX177" s="20">
        <f>HLOOKUP(B177,'[2]RECIPE ROW'!$A$4:$BK$107,MATCH($AX$3,'[2]RECIPE ROW'!$B$4:$B$107,0))*D177</f>
        <v>0</v>
      </c>
      <c r="AY177" s="20">
        <f>HLOOKUP(B177,'[2]RECIPE ROW'!$A$4:$BK$107,MATCH($AY$3,'[2]RECIPE ROW'!$B$4:$B$107,0))*D177</f>
        <v>0</v>
      </c>
      <c r="AZ177" s="20">
        <f>HLOOKUP(B177,'[2]RECIPE ROW'!$A$4:$BK$107,MATCH($AZ$3,'[2]RECIPE ROW'!$B$4:$B$107,0))*D177</f>
        <v>0</v>
      </c>
      <c r="BA177" s="20">
        <f>HLOOKUP(B177,'[2]RECIPE ROW'!$A$4:$BK$107,MATCH($BA$3,'[2]RECIPE ROW'!$B$4:$B$107,0))*D177</f>
        <v>0</v>
      </c>
      <c r="BB177" s="20">
        <f>HLOOKUP(B177,'[2]RECIPE ROW'!$A$4:$BK$107,MATCH($BB$3,'[2]RECIPE ROW'!$B$4:$B$107,0))*D177</f>
        <v>0</v>
      </c>
      <c r="BC177" s="20">
        <f>HLOOKUP(B177,'[2]RECIPE ROW'!$A$4:$BK$107,MATCH($BC$3,'[2]RECIPE ROW'!$B$4:$B$107,0))*D177</f>
        <v>0</v>
      </c>
      <c r="BD177" s="20">
        <f>HLOOKUP(B177,'[2]RECIPE ROW'!$A$4:$BK$107,MATCH($BD$3,'[2]RECIPE ROW'!$B$4:$B$107,0))*D177</f>
        <v>0</v>
      </c>
      <c r="BE177" s="20">
        <f>HLOOKUP(B177,'[2]RECIPE ROW'!$A$4:$BK$107,MATCH($BE$3,'[2]RECIPE ROW'!$B$4:$B$107,0))*D177</f>
        <v>0</v>
      </c>
      <c r="BF177" s="20">
        <f>HLOOKUP(B177,'[2]RECIPE ROW'!$A$4:$BK$107,MATCH($BF$3,'[2]RECIPE ROW'!$B$4:$B$107,0))*D177</f>
        <v>0</v>
      </c>
      <c r="BG177" s="20">
        <f>HLOOKUP(B177,'[2]RECIPE ROW'!$A$4:$BK$107,MATCH($BG$3,'[2]RECIPE ROW'!$B$4:$B$107,0))*D177</f>
        <v>0</v>
      </c>
      <c r="BH177" s="20">
        <f>HLOOKUP(B177,'[2]RECIPE ROW'!$A$4:$BK$107,MATCH($BH$3,'[2]RECIPE ROW'!$B$4:$B$107,0))*D177</f>
        <v>0</v>
      </c>
    </row>
    <row r="178" spans="1:60" ht="17.25" customHeight="1">
      <c r="A178" s="12">
        <f t="shared" si="0"/>
        <v>334</v>
      </c>
      <c r="B178" s="12">
        <v>1000</v>
      </c>
      <c r="C178" s="10">
        <f>VLOOKUP(A178,'[1]موازنه المبيعات '!$B$5:$R$1200,2,0)</f>
        <v>0</v>
      </c>
      <c r="D178" s="11">
        <f>VLOOKUP(A178,'[1]SALES FORCAST'!$B$4:$O$338,3,0)</f>
        <v>0</v>
      </c>
      <c r="E178" s="20">
        <f>HLOOKUP(B178,'[2]RECIPE ROW'!$A$4:$BK$107,MATCH($E$3,'[2]RECIPE ROW'!$B$4:$B$107,0))*D178</f>
        <v>0</v>
      </c>
      <c r="F178" s="20">
        <f>HLOOKUP(B178,[2]!recipe,MATCH($F$3,'[2]RECIPE ROW'!$B$4:$B$107,0))*D178</f>
        <v>0</v>
      </c>
      <c r="G178" s="20">
        <f>HLOOKUP(B178,'[2]RECIPE ROW'!$A$4:$BK$107,MATCH($G$3,'[2]RECIPE ROW'!$B$4:$B$107,0))*D178</f>
        <v>0</v>
      </c>
      <c r="H178" s="20">
        <f>HLOOKUP(B178,'[2]RECIPE ROW'!$A$4:$BK$107,MATCH($H$3,'[2]RECIPE ROW'!$B$4:$B$107,0))*D178</f>
        <v>0</v>
      </c>
      <c r="I178" s="20">
        <f>HLOOKUP(B178,'[2]RECIPE ROW'!$A$4:$BK$107,MATCH($I$3,'[2]RECIPE ROW'!$B$4:$B$107,0))*D178</f>
        <v>0</v>
      </c>
      <c r="J178" s="20">
        <f>HLOOKUP(B178,'[2]RECIPE ROW'!$A$4:$BK$107,MATCH($J$3,'[2]RECIPE ROW'!$B$4:$B$107,0))*D178</f>
        <v>0</v>
      </c>
      <c r="K178" s="20">
        <f>HLOOKUP(B178,'[2]RECIPE ROW'!$A$4:$BK$107,MATCH($K$3,'[2]RECIPE ROW'!$B$4:$B$107,0))*D178</f>
        <v>0</v>
      </c>
      <c r="L178" s="20">
        <f>HLOOKUP(B178,'[2]RECIPE ROW'!$A$4:$BK$107,MATCH($L$3,'[2]RECIPE ROW'!$B$4:$B$107,0))*D178</f>
        <v>0</v>
      </c>
      <c r="M178" s="20">
        <f>HLOOKUP(B178,'[2]RECIPE ROW'!$A$4:$BK$107,MATCH($M$3,'[2]RECIPE ROW'!$B$4:$B$107,0))*D178</f>
        <v>0</v>
      </c>
      <c r="N178" s="20">
        <f>HLOOKUP(B178,'[2]RECIPE ROW'!$A$4:$BK$107,MATCH($N$3,'[2]RECIPE ROW'!$B$4:$B$107,0))*D178</f>
        <v>0</v>
      </c>
      <c r="O178" s="20">
        <f>HLOOKUP(B178,'[2]RECIPE ROW'!$A$4:$BK$107,MATCH($O$3,'[2]RECIPE ROW'!$B$4:$B$107,0))*D178</f>
        <v>0</v>
      </c>
      <c r="P178" s="20">
        <f>HLOOKUP(B178,'[2]RECIPE ROW'!$A$4:$BK$107,MATCH($P$3,'[2]RECIPE ROW'!$B$4:$B$107,0))*D178</f>
        <v>0</v>
      </c>
      <c r="Q178" s="20">
        <f>HLOOKUP(B178,'[2]RECIPE ROW'!$A$4:$BK$107,MATCH($Q$3,'[2]RECIPE ROW'!$B$4:$B$107,0))*D178</f>
        <v>0</v>
      </c>
      <c r="R178" s="20">
        <f>HLOOKUP(B178,'[2]RECIPE ROW'!$A$4:$BK$107,MATCH($R$3,'[2]RECIPE ROW'!$B$4:$B$107,0))*D178</f>
        <v>0</v>
      </c>
      <c r="S178" s="20">
        <f>HLOOKUP(B178,'[2]RECIPE ROW'!$A$4:$BK$107,MATCH($S$3,'[2]RECIPE ROW'!$B$4:$B$107,0))*D178</f>
        <v>0</v>
      </c>
      <c r="T178" s="20">
        <f>HLOOKUP(B178,'[2]RECIPE ROW'!$A$4:$BK$107,MATCH($T$3,'[2]RECIPE ROW'!$B$4:$B$107,0))*D178</f>
        <v>0</v>
      </c>
      <c r="U178" s="20">
        <f>HLOOKUP(B178,'[2]RECIPE ROW'!$A$4:$BK$107,MATCH($U$3,'[2]RECIPE ROW'!$B$4:$B$107,0))*D178</f>
        <v>0</v>
      </c>
      <c r="V178" s="20">
        <f>HLOOKUP(B178,'[2]RECIPE ROW'!$A$4:$BK$107,MATCH($V$3,'[2]RECIPE ROW'!$B$4:$B$107,0))*D178</f>
        <v>0</v>
      </c>
      <c r="W178" s="20">
        <f>HLOOKUP(B178,'[2]RECIPE ROW'!$A$4:$BK$107,MATCH($W$3,'[2]RECIPE ROW'!$B$4:$B$107,0))*D178</f>
        <v>0</v>
      </c>
      <c r="X178" s="20">
        <f>HLOOKUP(B178,'[2]RECIPE ROW'!$A$4:$BK$107,MATCH($X$3,'[2]RECIPE ROW'!$B$4:$B$107,0))*D178</f>
        <v>0</v>
      </c>
      <c r="Y178" s="20">
        <f>HLOOKUP(B178,'[2]RECIPE ROW'!$A$4:$BK$107,MATCH($Y$3,'[2]RECIPE ROW'!$B$4:$B$107,0))*D178</f>
        <v>0</v>
      </c>
      <c r="Z178" s="20">
        <f>HLOOKUP(B178,'[2]RECIPE ROW'!$A$4:$BK$107,MATCH($Z$3,'[2]RECIPE ROW'!$B$4:$B$107,0))*D178</f>
        <v>0</v>
      </c>
      <c r="AA178" s="20">
        <f>HLOOKUP(B178,'[2]RECIPE ROW'!$A$4:$BK$107,MATCH($AA$3,'[2]RECIPE ROW'!$B$4:$B$107,0))*D178</f>
        <v>0</v>
      </c>
      <c r="AB178" s="20">
        <f>HLOOKUP(B178,'[2]RECIPE ROW'!$A$4:$BK$107,MATCH($AB$3,'[2]RECIPE ROW'!$B$4:$B$107,0))*D178</f>
        <v>0</v>
      </c>
      <c r="AC178" s="20">
        <f>HLOOKUP(B178,'[2]RECIPE ROW'!$A$4:$BK$107,MATCH($AC$3,'[2]RECIPE ROW'!$B$4:$B$107,0))*D178</f>
        <v>0</v>
      </c>
      <c r="AD178" s="20">
        <f>HLOOKUP(B178,'[2]RECIPE ROW'!$A$4:$BK$107,MATCH($AD$3,'[2]RECIPE ROW'!$B$4:$B$107,0))*D178</f>
        <v>0</v>
      </c>
      <c r="AE178" s="20">
        <f>HLOOKUP(B178,'[2]RECIPE ROW'!$A$4:$BK$107,MATCH($AE$3,'[2]RECIPE ROW'!$B$4:$B$107,0))*D178</f>
        <v>0</v>
      </c>
      <c r="AF178" s="20">
        <f>HLOOKUP(B178,'[2]RECIPE ROW'!$A$4:$BK$107,MATCH($AF$3,'[2]RECIPE ROW'!$B$4:$B$107,0))*D178</f>
        <v>0</v>
      </c>
      <c r="AG178" s="20">
        <f>HLOOKUP(B178,'[2]RECIPE ROW'!$A$4:$BK$107,MATCH($AG$3,'[2]RECIPE ROW'!$B$4:$B$107,0))*D178</f>
        <v>0</v>
      </c>
      <c r="AH178" s="20">
        <f>HLOOKUP(B178,'[2]RECIPE ROW'!$A$4:$BK$107,MATCH($AH$3,'[2]RECIPE ROW'!$B$4:$B$107,0))*D178</f>
        <v>0</v>
      </c>
      <c r="AI178" s="20">
        <f>HLOOKUP(B178,'[2]RECIPE ROW'!$A$4:$BK$107,MATCH($AI$3,'[2]RECIPE ROW'!$B$4:$B$107,0))*D178</f>
        <v>0</v>
      </c>
      <c r="AJ178" s="20">
        <f>HLOOKUP(B178,'[2]RECIPE ROW'!$A$4:$BK$107,MATCH($AJ$3,'[2]RECIPE ROW'!$B$4:$B$107,0))*D178</f>
        <v>0</v>
      </c>
      <c r="AK178" s="20">
        <f>HLOOKUP(B178,'[2]RECIPE ROW'!$A$4:$BK$107,MATCH($AK$3,'[2]RECIPE ROW'!$B$4:$B$107,0))*D178</f>
        <v>0</v>
      </c>
      <c r="AL178" s="20">
        <f>HLOOKUP(B178,'[2]RECIPE ROW'!$A$4:$BK$107,MATCH($AL$3,'[2]RECIPE ROW'!$B$4:$B$107,0))*D178</f>
        <v>0</v>
      </c>
      <c r="AM178" s="20">
        <f>HLOOKUP(B178,'[2]RECIPE ROW'!$A$4:$BK$107,MATCH($AM$3,'[2]RECIPE ROW'!$B$4:$B$107,0))*D178</f>
        <v>0</v>
      </c>
      <c r="AN178" s="20">
        <f>HLOOKUP(B178,'[2]RECIPE ROW'!$A$4:$BK$107,MATCH($AN$3,'[2]RECIPE ROW'!$B$4:$B$107,0))*D178</f>
        <v>0</v>
      </c>
      <c r="AO178" s="20">
        <f>HLOOKUP(B178,'[2]RECIPE ROW'!$A$4:$BK$107,MATCH($AO$3,'[2]RECIPE ROW'!$B$4:$B$107,0))*D178</f>
        <v>0</v>
      </c>
      <c r="AP178" s="20">
        <f>HLOOKUP(B178,'[2]RECIPE ROW'!$A$4:$BK$107,MATCH($AP$3,'[2]RECIPE ROW'!$B$4:$B$107,0))*D178</f>
        <v>0</v>
      </c>
      <c r="AQ178" s="20">
        <f>HLOOKUP(B178,'[2]RECIPE ROW'!$A$4:$BK$107,MATCH($AQ$3,'[2]RECIPE ROW'!$B$4:$B$107,0))*D178</f>
        <v>0</v>
      </c>
      <c r="AR178" s="20">
        <f>HLOOKUP(B178,'[2]RECIPE ROW'!$A$4:$BK$107,MATCH($AR$3,'[2]RECIPE ROW'!$B$4:$B$107,0))*D178</f>
        <v>0</v>
      </c>
      <c r="AS178" s="20">
        <f>HLOOKUP(B178,'[2]RECIPE ROW'!$A$4:$BK$107,MATCH($AS$3,'[2]RECIPE ROW'!$B$4:$B$107,0))*D178</f>
        <v>0</v>
      </c>
      <c r="AT178" s="20">
        <f>HLOOKUP(B178,'[2]RECIPE ROW'!$A$4:$BK$107,MATCH($AT$3,'[2]RECIPE ROW'!$B$4:$B$107,0))*D178</f>
        <v>0</v>
      </c>
      <c r="AU178" s="20">
        <f>HLOOKUP(B178,'[2]RECIPE ROW'!$A$4:$BK$107,MATCH($AU$3,'[2]RECIPE ROW'!$B$4:$B$107,0))*D178</f>
        <v>0</v>
      </c>
      <c r="AV178" s="20">
        <f>HLOOKUP(B178,'[2]RECIPE ROW'!$A$4:$BK$107,MATCH($AV$3,'[2]RECIPE ROW'!$B$4:$B$107,0))*D178</f>
        <v>0</v>
      </c>
      <c r="AW178" s="20">
        <f>HLOOKUP(B178,'[2]RECIPE ROW'!$A$4:$BK$107,MATCH($AW$3,'[2]RECIPE ROW'!$B$4:$B$107,0))*D178</f>
        <v>0</v>
      </c>
      <c r="AX178" s="20">
        <f>HLOOKUP(B178,'[2]RECIPE ROW'!$A$4:$BK$107,MATCH($AX$3,'[2]RECIPE ROW'!$B$4:$B$107,0))*D178</f>
        <v>0</v>
      </c>
      <c r="AY178" s="20">
        <f>HLOOKUP(B178,'[2]RECIPE ROW'!$A$4:$BK$107,MATCH($AY$3,'[2]RECIPE ROW'!$B$4:$B$107,0))*D178</f>
        <v>0</v>
      </c>
      <c r="AZ178" s="20">
        <f>HLOOKUP(B178,'[2]RECIPE ROW'!$A$4:$BK$107,MATCH($AZ$3,'[2]RECIPE ROW'!$B$4:$B$107,0))*D178</f>
        <v>0</v>
      </c>
      <c r="BA178" s="20">
        <f>HLOOKUP(B178,'[2]RECIPE ROW'!$A$4:$BK$107,MATCH($BA$3,'[2]RECIPE ROW'!$B$4:$B$107,0))*D178</f>
        <v>0</v>
      </c>
      <c r="BB178" s="20">
        <f>HLOOKUP(B178,'[2]RECIPE ROW'!$A$4:$BK$107,MATCH($BB$3,'[2]RECIPE ROW'!$B$4:$B$107,0))*D178</f>
        <v>0</v>
      </c>
      <c r="BC178" s="20">
        <f>HLOOKUP(B178,'[2]RECIPE ROW'!$A$4:$BK$107,MATCH($BC$3,'[2]RECIPE ROW'!$B$4:$B$107,0))*D178</f>
        <v>0</v>
      </c>
      <c r="BD178" s="20">
        <f>HLOOKUP(B178,'[2]RECIPE ROW'!$A$4:$BK$107,MATCH($BD$3,'[2]RECIPE ROW'!$B$4:$B$107,0))*D178</f>
        <v>0</v>
      </c>
      <c r="BE178" s="20">
        <f>HLOOKUP(B178,'[2]RECIPE ROW'!$A$4:$BK$107,MATCH($BE$3,'[2]RECIPE ROW'!$B$4:$B$107,0))*D178</f>
        <v>0</v>
      </c>
      <c r="BF178" s="20">
        <f>HLOOKUP(B178,'[2]RECIPE ROW'!$A$4:$BK$107,MATCH($BF$3,'[2]RECIPE ROW'!$B$4:$B$107,0))*D178</f>
        <v>0</v>
      </c>
      <c r="BG178" s="20">
        <f>HLOOKUP(B178,'[2]RECIPE ROW'!$A$4:$BK$107,MATCH($BG$3,'[2]RECIPE ROW'!$B$4:$B$107,0))*D178</f>
        <v>0</v>
      </c>
      <c r="BH178" s="20">
        <f>HLOOKUP(B178,'[2]RECIPE ROW'!$A$4:$BK$107,MATCH($BH$3,'[2]RECIPE ROW'!$B$4:$B$107,0))*D178</f>
        <v>0</v>
      </c>
    </row>
    <row r="179" spans="1:60" ht="17.25" customHeight="1">
      <c r="A179" s="12">
        <f t="shared" si="0"/>
        <v>335</v>
      </c>
      <c r="B179" s="12">
        <v>1000</v>
      </c>
      <c r="C179" s="10">
        <f>VLOOKUP(A179,'[1]موازنه المبيعات '!$B$5:$R$1200,2,0)</f>
        <v>0</v>
      </c>
      <c r="D179" s="11">
        <f>VLOOKUP(A179,'[1]SALES FORCAST'!$B$4:$O$338,3,0)</f>
        <v>0</v>
      </c>
      <c r="E179" s="20">
        <f>HLOOKUP(B179,'[2]RECIPE ROW'!$A$4:$BK$107,MATCH($E$3,'[2]RECIPE ROW'!$B$4:$B$107,0))*D179</f>
        <v>0</v>
      </c>
      <c r="F179" s="20">
        <f>HLOOKUP(B179,[2]!recipe,MATCH($F$3,'[2]RECIPE ROW'!$B$4:$B$107,0))*D179</f>
        <v>0</v>
      </c>
      <c r="G179" s="20">
        <f>HLOOKUP(B179,'[2]RECIPE ROW'!$A$4:$BK$107,MATCH($G$3,'[2]RECIPE ROW'!$B$4:$B$107,0))*D179</f>
        <v>0</v>
      </c>
      <c r="H179" s="20">
        <f>HLOOKUP(B179,'[2]RECIPE ROW'!$A$4:$BK$107,MATCH($H$3,'[2]RECIPE ROW'!$B$4:$B$107,0))*D179</f>
        <v>0</v>
      </c>
      <c r="I179" s="20">
        <f>HLOOKUP(B179,'[2]RECIPE ROW'!$A$4:$BK$107,MATCH($I$3,'[2]RECIPE ROW'!$B$4:$B$107,0))*D179</f>
        <v>0</v>
      </c>
      <c r="J179" s="20">
        <f>HLOOKUP(B179,'[2]RECIPE ROW'!$A$4:$BK$107,MATCH($J$3,'[2]RECIPE ROW'!$B$4:$B$107,0))*D179</f>
        <v>0</v>
      </c>
      <c r="K179" s="20">
        <f>HLOOKUP(B179,'[2]RECIPE ROW'!$A$4:$BK$107,MATCH($K$3,'[2]RECIPE ROW'!$B$4:$B$107,0))*D179</f>
        <v>0</v>
      </c>
      <c r="L179" s="20">
        <f>HLOOKUP(B179,'[2]RECIPE ROW'!$A$4:$BK$107,MATCH($L$3,'[2]RECIPE ROW'!$B$4:$B$107,0))*D179</f>
        <v>0</v>
      </c>
      <c r="M179" s="20">
        <f>HLOOKUP(B179,'[2]RECIPE ROW'!$A$4:$BK$107,MATCH($M$3,'[2]RECIPE ROW'!$B$4:$B$107,0))*D179</f>
        <v>0</v>
      </c>
      <c r="N179" s="20">
        <f>HLOOKUP(B179,'[2]RECIPE ROW'!$A$4:$BK$107,MATCH($N$3,'[2]RECIPE ROW'!$B$4:$B$107,0))*D179</f>
        <v>0</v>
      </c>
      <c r="O179" s="20">
        <f>HLOOKUP(B179,'[2]RECIPE ROW'!$A$4:$BK$107,MATCH($O$3,'[2]RECIPE ROW'!$B$4:$B$107,0))*D179</f>
        <v>0</v>
      </c>
      <c r="P179" s="20">
        <f>HLOOKUP(B179,'[2]RECIPE ROW'!$A$4:$BK$107,MATCH($P$3,'[2]RECIPE ROW'!$B$4:$B$107,0))*D179</f>
        <v>0</v>
      </c>
      <c r="Q179" s="20">
        <f>HLOOKUP(B179,'[2]RECIPE ROW'!$A$4:$BK$107,MATCH($Q$3,'[2]RECIPE ROW'!$B$4:$B$107,0))*D179</f>
        <v>0</v>
      </c>
      <c r="R179" s="20">
        <f>HLOOKUP(B179,'[2]RECIPE ROW'!$A$4:$BK$107,MATCH($R$3,'[2]RECIPE ROW'!$B$4:$B$107,0))*D179</f>
        <v>0</v>
      </c>
      <c r="S179" s="20">
        <f>HLOOKUP(B179,'[2]RECIPE ROW'!$A$4:$BK$107,MATCH($S$3,'[2]RECIPE ROW'!$B$4:$B$107,0))*D179</f>
        <v>0</v>
      </c>
      <c r="T179" s="20">
        <f>HLOOKUP(B179,'[2]RECIPE ROW'!$A$4:$BK$107,MATCH($T$3,'[2]RECIPE ROW'!$B$4:$B$107,0))*D179</f>
        <v>0</v>
      </c>
      <c r="U179" s="20">
        <f>HLOOKUP(B179,'[2]RECIPE ROW'!$A$4:$BK$107,MATCH($U$3,'[2]RECIPE ROW'!$B$4:$B$107,0))*D179</f>
        <v>0</v>
      </c>
      <c r="V179" s="20">
        <f>HLOOKUP(B179,'[2]RECIPE ROW'!$A$4:$BK$107,MATCH($V$3,'[2]RECIPE ROW'!$B$4:$B$107,0))*D179</f>
        <v>0</v>
      </c>
      <c r="W179" s="20">
        <f>HLOOKUP(B179,'[2]RECIPE ROW'!$A$4:$BK$107,MATCH($W$3,'[2]RECIPE ROW'!$B$4:$B$107,0))*D179</f>
        <v>0</v>
      </c>
      <c r="X179" s="20">
        <f>HLOOKUP(B179,'[2]RECIPE ROW'!$A$4:$BK$107,MATCH($X$3,'[2]RECIPE ROW'!$B$4:$B$107,0))*D179</f>
        <v>0</v>
      </c>
      <c r="Y179" s="20">
        <f>HLOOKUP(B179,'[2]RECIPE ROW'!$A$4:$BK$107,MATCH($Y$3,'[2]RECIPE ROW'!$B$4:$B$107,0))*D179</f>
        <v>0</v>
      </c>
      <c r="Z179" s="20">
        <f>HLOOKUP(B179,'[2]RECIPE ROW'!$A$4:$BK$107,MATCH($Z$3,'[2]RECIPE ROW'!$B$4:$B$107,0))*D179</f>
        <v>0</v>
      </c>
      <c r="AA179" s="20">
        <f>HLOOKUP(B179,'[2]RECIPE ROW'!$A$4:$BK$107,MATCH($AA$3,'[2]RECIPE ROW'!$B$4:$B$107,0))*D179</f>
        <v>0</v>
      </c>
      <c r="AB179" s="20">
        <f>HLOOKUP(B179,'[2]RECIPE ROW'!$A$4:$BK$107,MATCH($AB$3,'[2]RECIPE ROW'!$B$4:$B$107,0))*D179</f>
        <v>0</v>
      </c>
      <c r="AC179" s="20">
        <f>HLOOKUP(B179,'[2]RECIPE ROW'!$A$4:$BK$107,MATCH($AC$3,'[2]RECIPE ROW'!$B$4:$B$107,0))*D179</f>
        <v>0</v>
      </c>
      <c r="AD179" s="20">
        <f>HLOOKUP(B179,'[2]RECIPE ROW'!$A$4:$BK$107,MATCH($AD$3,'[2]RECIPE ROW'!$B$4:$B$107,0))*D179</f>
        <v>0</v>
      </c>
      <c r="AE179" s="20">
        <f>HLOOKUP(B179,'[2]RECIPE ROW'!$A$4:$BK$107,MATCH($AE$3,'[2]RECIPE ROW'!$B$4:$B$107,0))*D179</f>
        <v>0</v>
      </c>
      <c r="AF179" s="20">
        <f>HLOOKUP(B179,'[2]RECIPE ROW'!$A$4:$BK$107,MATCH($AF$3,'[2]RECIPE ROW'!$B$4:$B$107,0))*D179</f>
        <v>0</v>
      </c>
      <c r="AG179" s="20">
        <f>HLOOKUP(B179,'[2]RECIPE ROW'!$A$4:$BK$107,MATCH($AG$3,'[2]RECIPE ROW'!$B$4:$B$107,0))*D179</f>
        <v>0</v>
      </c>
      <c r="AH179" s="20">
        <f>HLOOKUP(B179,'[2]RECIPE ROW'!$A$4:$BK$107,MATCH($AH$3,'[2]RECIPE ROW'!$B$4:$B$107,0))*D179</f>
        <v>0</v>
      </c>
      <c r="AI179" s="20">
        <f>HLOOKUP(B179,'[2]RECIPE ROW'!$A$4:$BK$107,MATCH($AI$3,'[2]RECIPE ROW'!$B$4:$B$107,0))*D179</f>
        <v>0</v>
      </c>
      <c r="AJ179" s="20">
        <f>HLOOKUP(B179,'[2]RECIPE ROW'!$A$4:$BK$107,MATCH($AJ$3,'[2]RECIPE ROW'!$B$4:$B$107,0))*D179</f>
        <v>0</v>
      </c>
      <c r="AK179" s="20">
        <f>HLOOKUP(B179,'[2]RECIPE ROW'!$A$4:$BK$107,MATCH($AK$3,'[2]RECIPE ROW'!$B$4:$B$107,0))*D179</f>
        <v>0</v>
      </c>
      <c r="AL179" s="20">
        <f>HLOOKUP(B179,'[2]RECIPE ROW'!$A$4:$BK$107,MATCH($AL$3,'[2]RECIPE ROW'!$B$4:$B$107,0))*D179</f>
        <v>0</v>
      </c>
      <c r="AM179" s="20">
        <f>HLOOKUP(B179,'[2]RECIPE ROW'!$A$4:$BK$107,MATCH($AM$3,'[2]RECIPE ROW'!$B$4:$B$107,0))*D179</f>
        <v>0</v>
      </c>
      <c r="AN179" s="20">
        <f>HLOOKUP(B179,'[2]RECIPE ROW'!$A$4:$BK$107,MATCH($AN$3,'[2]RECIPE ROW'!$B$4:$B$107,0))*D179</f>
        <v>0</v>
      </c>
      <c r="AO179" s="20">
        <f>HLOOKUP(B179,'[2]RECIPE ROW'!$A$4:$BK$107,MATCH($AO$3,'[2]RECIPE ROW'!$B$4:$B$107,0))*D179</f>
        <v>0</v>
      </c>
      <c r="AP179" s="20">
        <f>HLOOKUP(B179,'[2]RECIPE ROW'!$A$4:$BK$107,MATCH($AP$3,'[2]RECIPE ROW'!$B$4:$B$107,0))*D179</f>
        <v>0</v>
      </c>
      <c r="AQ179" s="20">
        <f>HLOOKUP(B179,'[2]RECIPE ROW'!$A$4:$BK$107,MATCH($AQ$3,'[2]RECIPE ROW'!$B$4:$B$107,0))*D179</f>
        <v>0</v>
      </c>
      <c r="AR179" s="20">
        <f>HLOOKUP(B179,'[2]RECIPE ROW'!$A$4:$BK$107,MATCH($AR$3,'[2]RECIPE ROW'!$B$4:$B$107,0))*D179</f>
        <v>0</v>
      </c>
      <c r="AS179" s="20">
        <f>HLOOKUP(B179,'[2]RECIPE ROW'!$A$4:$BK$107,MATCH($AS$3,'[2]RECIPE ROW'!$B$4:$B$107,0))*D179</f>
        <v>0</v>
      </c>
      <c r="AT179" s="20">
        <f>HLOOKUP(B179,'[2]RECIPE ROW'!$A$4:$BK$107,MATCH($AT$3,'[2]RECIPE ROW'!$B$4:$B$107,0))*D179</f>
        <v>0</v>
      </c>
      <c r="AU179" s="20">
        <f>HLOOKUP(B179,'[2]RECIPE ROW'!$A$4:$BK$107,MATCH($AU$3,'[2]RECIPE ROW'!$B$4:$B$107,0))*D179</f>
        <v>0</v>
      </c>
      <c r="AV179" s="20">
        <f>HLOOKUP(B179,'[2]RECIPE ROW'!$A$4:$BK$107,MATCH($AV$3,'[2]RECIPE ROW'!$B$4:$B$107,0))*D179</f>
        <v>0</v>
      </c>
      <c r="AW179" s="20">
        <f>HLOOKUP(B179,'[2]RECIPE ROW'!$A$4:$BK$107,MATCH($AW$3,'[2]RECIPE ROW'!$B$4:$B$107,0))*D179</f>
        <v>0</v>
      </c>
      <c r="AX179" s="20">
        <f>HLOOKUP(B179,'[2]RECIPE ROW'!$A$4:$BK$107,MATCH($AX$3,'[2]RECIPE ROW'!$B$4:$B$107,0))*D179</f>
        <v>0</v>
      </c>
      <c r="AY179" s="20">
        <f>HLOOKUP(B179,'[2]RECIPE ROW'!$A$4:$BK$107,MATCH($AY$3,'[2]RECIPE ROW'!$B$4:$B$107,0))*D179</f>
        <v>0</v>
      </c>
      <c r="AZ179" s="20">
        <f>HLOOKUP(B179,'[2]RECIPE ROW'!$A$4:$BK$107,MATCH($AZ$3,'[2]RECIPE ROW'!$B$4:$B$107,0))*D179</f>
        <v>0</v>
      </c>
      <c r="BA179" s="20">
        <f>HLOOKUP(B179,'[2]RECIPE ROW'!$A$4:$BK$107,MATCH($BA$3,'[2]RECIPE ROW'!$B$4:$B$107,0))*D179</f>
        <v>0</v>
      </c>
      <c r="BB179" s="20">
        <f>HLOOKUP(B179,'[2]RECIPE ROW'!$A$4:$BK$107,MATCH($BB$3,'[2]RECIPE ROW'!$B$4:$B$107,0))*D179</f>
        <v>0</v>
      </c>
      <c r="BC179" s="20">
        <f>HLOOKUP(B179,'[2]RECIPE ROW'!$A$4:$BK$107,MATCH($BC$3,'[2]RECIPE ROW'!$B$4:$B$107,0))*D179</f>
        <v>0</v>
      </c>
      <c r="BD179" s="20">
        <f>HLOOKUP(B179,'[2]RECIPE ROW'!$A$4:$BK$107,MATCH($BD$3,'[2]RECIPE ROW'!$B$4:$B$107,0))*D179</f>
        <v>0</v>
      </c>
      <c r="BE179" s="20">
        <f>HLOOKUP(B179,'[2]RECIPE ROW'!$A$4:$BK$107,MATCH($BE$3,'[2]RECIPE ROW'!$B$4:$B$107,0))*D179</f>
        <v>0</v>
      </c>
      <c r="BF179" s="20">
        <f>HLOOKUP(B179,'[2]RECIPE ROW'!$A$4:$BK$107,MATCH($BF$3,'[2]RECIPE ROW'!$B$4:$B$107,0))*D179</f>
        <v>0</v>
      </c>
      <c r="BG179" s="20">
        <f>HLOOKUP(B179,'[2]RECIPE ROW'!$A$4:$BK$107,MATCH($BG$3,'[2]RECIPE ROW'!$B$4:$B$107,0))*D179</f>
        <v>0</v>
      </c>
      <c r="BH179" s="20">
        <f>HLOOKUP(B179,'[2]RECIPE ROW'!$A$4:$BK$107,MATCH($BH$3,'[2]RECIPE ROW'!$B$4:$B$107,0))*D179</f>
        <v>0</v>
      </c>
    </row>
    <row r="180" spans="1:60" ht="17.25" customHeight="1">
      <c r="A180" s="12">
        <v>351</v>
      </c>
      <c r="B180" s="12">
        <f>+'[2]RECIPE ROW'!AY4</f>
        <v>49</v>
      </c>
      <c r="C180" s="10" t="str">
        <f>VLOOKUP(A180,'[1]موازنه المبيعات '!$B$5:$R$1200,2,0)</f>
        <v xml:space="preserve"> MOZARELLA BLOCKS SMEDS 2000 GRAM</v>
      </c>
      <c r="D180" s="11">
        <f>VLOOKUP(A180,'[1]SALES FORCAST'!$B$4:$O$338,3,0)</f>
        <v>8000</v>
      </c>
      <c r="E180" s="20">
        <f>HLOOKUP(B180,'[2]RECIPE ROW'!$A$4:$BK$107,MATCH($E$3,'[2]RECIPE ROW'!$B$4:$B$107,0))*D180</f>
        <v>0</v>
      </c>
      <c r="F180" s="20">
        <f>HLOOKUP(B180,[2]!recipe,MATCH($F$3,'[2]RECIPE ROW'!$B$4:$B$107,0))*D180</f>
        <v>1280</v>
      </c>
      <c r="G180" s="20">
        <f>HLOOKUP(B180,'[2]RECIPE ROW'!$A$4:$BK$107,MATCH($G$3,'[2]RECIPE ROW'!$B$4:$B$107,0))*D180</f>
        <v>0</v>
      </c>
      <c r="H180" s="20">
        <f>HLOOKUP(B180,'[2]RECIPE ROW'!$A$4:$BK$107,MATCH($H$3,'[2]RECIPE ROW'!$B$4:$B$107,0))*D180</f>
        <v>9.6</v>
      </c>
      <c r="I180" s="20">
        <f>HLOOKUP(B180,'[2]RECIPE ROW'!$A$4:$BK$107,MATCH($I$3,'[2]RECIPE ROW'!$B$4:$B$107,0))*D180</f>
        <v>120</v>
      </c>
      <c r="J180" s="20">
        <f>HLOOKUP(B180,'[2]RECIPE ROW'!$A$4:$BK$107,MATCH($J$3,'[2]RECIPE ROW'!$B$4:$B$107,0))*D180</f>
        <v>0</v>
      </c>
      <c r="K180" s="20">
        <f>HLOOKUP(B180,'[2]RECIPE ROW'!$A$4:$BK$107,MATCH($K$3,'[2]RECIPE ROW'!$B$4:$B$107,0))*D180</f>
        <v>0</v>
      </c>
      <c r="L180" s="20">
        <f>HLOOKUP(B180,'[2]RECIPE ROW'!$A$4:$BK$107,MATCH($L$3,'[2]RECIPE ROW'!$B$4:$B$107,0))*D180</f>
        <v>0</v>
      </c>
      <c r="M180" s="20">
        <f>HLOOKUP(B180,'[2]RECIPE ROW'!$A$4:$BK$107,MATCH($M$3,'[2]RECIPE ROW'!$B$4:$B$107,0))*D180</f>
        <v>0</v>
      </c>
      <c r="N180" s="20">
        <f>HLOOKUP(B180,'[2]RECIPE ROW'!$A$4:$BK$107,MATCH($N$3,'[2]RECIPE ROW'!$B$4:$B$107,0))*D180</f>
        <v>0</v>
      </c>
      <c r="O180" s="20">
        <f>HLOOKUP(B180,'[2]RECIPE ROW'!$A$4:$BK$107,MATCH($O$3,'[2]RECIPE ROW'!$B$4:$B$107,0))*D180</f>
        <v>0</v>
      </c>
      <c r="P180" s="20">
        <f>HLOOKUP(B180,'[2]RECIPE ROW'!$A$4:$BK$107,MATCH($P$3,'[2]RECIPE ROW'!$B$4:$B$107,0))*D180</f>
        <v>1152.0000000000002</v>
      </c>
      <c r="Q180" s="20">
        <f>HLOOKUP(B180,'[2]RECIPE ROW'!$A$4:$BK$107,MATCH($Q$3,'[2]RECIPE ROW'!$B$4:$B$107,0))*D180</f>
        <v>0</v>
      </c>
      <c r="R180" s="20">
        <f>HLOOKUP(B180,'[2]RECIPE ROW'!$A$4:$BK$107,MATCH($R$3,'[2]RECIPE ROW'!$B$4:$B$107,0))*D180</f>
        <v>0</v>
      </c>
      <c r="S180" s="20">
        <f>HLOOKUP(B180,'[2]RECIPE ROW'!$A$4:$BK$107,MATCH($S$3,'[2]RECIPE ROW'!$B$4:$B$107,0))*D180</f>
        <v>0</v>
      </c>
      <c r="T180" s="20">
        <f>HLOOKUP(B180,'[2]RECIPE ROW'!$A$4:$BK$107,MATCH($T$3,'[2]RECIPE ROW'!$B$4:$B$107,0))*D180</f>
        <v>0</v>
      </c>
      <c r="U180" s="20">
        <f>HLOOKUP(B180,'[2]RECIPE ROW'!$A$4:$BK$107,MATCH($U$3,'[2]RECIPE ROW'!$B$4:$B$107,0))*D180</f>
        <v>0</v>
      </c>
      <c r="V180" s="20">
        <f>HLOOKUP(B180,'[2]RECIPE ROW'!$A$4:$BK$107,MATCH($V$3,'[2]RECIPE ROW'!$B$4:$B$107,0))*D180</f>
        <v>0</v>
      </c>
      <c r="W180" s="20">
        <f>HLOOKUP(B180,'[2]RECIPE ROW'!$A$4:$BK$107,MATCH($W$3,'[2]RECIPE ROW'!$B$4:$B$107,0))*D180</f>
        <v>0</v>
      </c>
      <c r="X180" s="20">
        <f>HLOOKUP(B180,'[2]RECIPE ROW'!$A$4:$BK$107,MATCH($X$3,'[2]RECIPE ROW'!$B$4:$B$107,0))*D180</f>
        <v>0</v>
      </c>
      <c r="Y180" s="20">
        <f>HLOOKUP(B180,'[2]RECIPE ROW'!$A$4:$BK$107,MATCH($Y$3,'[2]RECIPE ROW'!$B$4:$B$107,0))*D180</f>
        <v>0</v>
      </c>
      <c r="Z180" s="20">
        <f>HLOOKUP(B180,'[2]RECIPE ROW'!$A$4:$BK$107,MATCH($Z$3,'[2]RECIPE ROW'!$B$4:$B$107,0))*D180</f>
        <v>0</v>
      </c>
      <c r="AA180" s="20">
        <f>HLOOKUP(B180,'[2]RECIPE ROW'!$A$4:$BK$107,MATCH($AA$3,'[2]RECIPE ROW'!$B$4:$B$107,0))*D180</f>
        <v>0</v>
      </c>
      <c r="AB180" s="20">
        <f>HLOOKUP(B180,'[2]RECIPE ROW'!$A$4:$BK$107,MATCH($AB$3,'[2]RECIPE ROW'!$B$4:$B$107,0))*D180</f>
        <v>0</v>
      </c>
      <c r="AC180" s="20">
        <f>HLOOKUP(B180,'[2]RECIPE ROW'!$A$4:$BK$107,MATCH($AC$3,'[2]RECIPE ROW'!$B$4:$B$107,0))*D180</f>
        <v>67.2</v>
      </c>
      <c r="AD180" s="20">
        <f>HLOOKUP(B180,'[2]RECIPE ROW'!$A$4:$BK$107,MATCH($AD$3,'[2]RECIPE ROW'!$B$4:$B$107,0))*D180</f>
        <v>0</v>
      </c>
      <c r="AE180" s="20">
        <f>HLOOKUP(B180,'[2]RECIPE ROW'!$A$4:$BK$107,MATCH($AE$3,'[2]RECIPE ROW'!$B$4:$B$107,0))*D180</f>
        <v>40</v>
      </c>
      <c r="AF180" s="20">
        <f>HLOOKUP(B180,'[2]RECIPE ROW'!$A$4:$BK$107,MATCH($AF$3,'[2]RECIPE ROW'!$B$4:$B$107,0))*D180</f>
        <v>0</v>
      </c>
      <c r="AG180" s="20">
        <f>HLOOKUP(B180,'[2]RECIPE ROW'!$A$4:$BK$107,MATCH($AG$3,'[2]RECIPE ROW'!$B$4:$B$107,0))*D180</f>
        <v>16</v>
      </c>
      <c r="AH180" s="20">
        <f>HLOOKUP(B180,'[2]RECIPE ROW'!$A$4:$BK$107,MATCH($AH$3,'[2]RECIPE ROW'!$B$4:$B$107,0))*D180</f>
        <v>0</v>
      </c>
      <c r="AI180" s="20">
        <f>HLOOKUP(B180,'[2]RECIPE ROW'!$A$4:$BK$107,MATCH($AI$3,'[2]RECIPE ROW'!$B$4:$B$107,0))*D180</f>
        <v>0</v>
      </c>
      <c r="AJ180" s="20">
        <f>HLOOKUP(B180,'[2]RECIPE ROW'!$A$4:$BK$107,MATCH($AJ$3,'[2]RECIPE ROW'!$B$4:$B$107,0))*D180</f>
        <v>180</v>
      </c>
      <c r="AK180" s="20">
        <f>HLOOKUP(B180,'[2]RECIPE ROW'!$A$4:$BK$107,MATCH($AK$3,'[2]RECIPE ROW'!$B$4:$B$107,0))*D180</f>
        <v>0</v>
      </c>
      <c r="AL180" s="20">
        <f>HLOOKUP(B180,'[2]RECIPE ROW'!$A$4:$BK$107,MATCH($AL$3,'[2]RECIPE ROW'!$B$4:$B$107,0))*D180</f>
        <v>0</v>
      </c>
      <c r="AM180" s="20">
        <f>HLOOKUP(B180,'[2]RECIPE ROW'!$A$4:$BK$107,MATCH($AM$3,'[2]RECIPE ROW'!$B$4:$B$107,0))*D180</f>
        <v>0</v>
      </c>
      <c r="AN180" s="20">
        <f>HLOOKUP(B180,'[2]RECIPE ROW'!$A$4:$BK$107,MATCH($AN$3,'[2]RECIPE ROW'!$B$4:$B$107,0))*D180</f>
        <v>0</v>
      </c>
      <c r="AO180" s="20">
        <f>HLOOKUP(B180,'[2]RECIPE ROW'!$A$4:$BK$107,MATCH($AO$3,'[2]RECIPE ROW'!$B$4:$B$107,0))*D180</f>
        <v>0</v>
      </c>
      <c r="AP180" s="20">
        <f>HLOOKUP(B180,'[2]RECIPE ROW'!$A$4:$BK$107,MATCH($AP$3,'[2]RECIPE ROW'!$B$4:$B$107,0))*D180</f>
        <v>0</v>
      </c>
      <c r="AQ180" s="20">
        <f>HLOOKUP(B180,'[2]RECIPE ROW'!$A$4:$BK$107,MATCH($AQ$3,'[2]RECIPE ROW'!$B$4:$B$107,0))*D180</f>
        <v>0</v>
      </c>
      <c r="AR180" s="20">
        <f>HLOOKUP(B180,'[2]RECIPE ROW'!$A$4:$BK$107,MATCH($AR$3,'[2]RECIPE ROW'!$B$4:$B$107,0))*D180</f>
        <v>0</v>
      </c>
      <c r="AS180" s="20">
        <f>HLOOKUP(B180,'[2]RECIPE ROW'!$A$4:$BK$107,MATCH($AS$3,'[2]RECIPE ROW'!$B$4:$B$107,0))*D180</f>
        <v>1.6</v>
      </c>
      <c r="AT180" s="20">
        <f>HLOOKUP(B180,'[2]RECIPE ROW'!$A$4:$BK$107,MATCH($AT$3,'[2]RECIPE ROW'!$B$4:$B$107,0))*D180</f>
        <v>0</v>
      </c>
      <c r="AU180" s="20">
        <f>HLOOKUP(B180,'[2]RECIPE ROW'!$A$4:$BK$107,MATCH($AU$3,'[2]RECIPE ROW'!$B$4:$B$107,0))*D180</f>
        <v>0</v>
      </c>
      <c r="AV180" s="20">
        <f>HLOOKUP(B180,'[2]RECIPE ROW'!$A$4:$BK$107,MATCH($AV$3,'[2]RECIPE ROW'!$B$4:$B$107,0))*D180</f>
        <v>0</v>
      </c>
      <c r="AW180" s="20">
        <f>HLOOKUP(B180,'[2]RECIPE ROW'!$A$4:$BK$107,MATCH($AW$3,'[2]RECIPE ROW'!$B$4:$B$107,0))*D180</f>
        <v>0</v>
      </c>
      <c r="AX180" s="20">
        <f>HLOOKUP(B180,'[2]RECIPE ROW'!$A$4:$BK$107,MATCH($AX$3,'[2]RECIPE ROW'!$B$4:$B$107,0))*D180</f>
        <v>0</v>
      </c>
      <c r="AY180" s="20">
        <f>HLOOKUP(B180,'[2]RECIPE ROW'!$A$4:$BK$107,MATCH($AY$3,'[2]RECIPE ROW'!$B$4:$B$107,0))*D180</f>
        <v>0</v>
      </c>
      <c r="AZ180" s="20">
        <f>HLOOKUP(B180,'[2]RECIPE ROW'!$A$4:$BK$107,MATCH($AZ$3,'[2]RECIPE ROW'!$B$4:$B$107,0))*D180</f>
        <v>0</v>
      </c>
      <c r="BA180" s="20">
        <f>HLOOKUP(B180,'[2]RECIPE ROW'!$A$4:$BK$107,MATCH($BA$3,'[2]RECIPE ROW'!$B$4:$B$107,0))*D180</f>
        <v>0</v>
      </c>
      <c r="BB180" s="20">
        <f>HLOOKUP(B180,'[2]RECIPE ROW'!$A$4:$BK$107,MATCH($BB$3,'[2]RECIPE ROW'!$B$4:$B$107,0))*D180</f>
        <v>0</v>
      </c>
      <c r="BC180" s="20">
        <f>HLOOKUP(B180,'[2]RECIPE ROW'!$A$4:$BK$107,MATCH($BC$3,'[2]RECIPE ROW'!$B$4:$B$107,0))*D180</f>
        <v>0</v>
      </c>
      <c r="BD180" s="20">
        <f>HLOOKUP(B180,'[2]RECIPE ROW'!$A$4:$BK$107,MATCH($BD$3,'[2]RECIPE ROW'!$B$4:$B$107,0))*D180</f>
        <v>0</v>
      </c>
      <c r="BE180" s="20">
        <f>HLOOKUP(B180,'[2]RECIPE ROW'!$A$4:$BK$107,MATCH($BE$3,'[2]RECIPE ROW'!$B$4:$B$107,0))*D180</f>
        <v>0</v>
      </c>
      <c r="BF180" s="20">
        <f>HLOOKUP(B180,'[2]RECIPE ROW'!$A$4:$BK$107,MATCH($BF$3,'[2]RECIPE ROW'!$B$4:$B$107,0))*D180</f>
        <v>0</v>
      </c>
      <c r="BG180" s="20">
        <f>+BH180*'[2]RECIPE ROW'!$BA$74</f>
        <v>19663.04</v>
      </c>
      <c r="BH180" s="20">
        <f>HLOOKUP(B180,'[2]RECIPE ROW'!$A$4:$BK$107,MATCH($BH$3,'[2]RECIPE ROW'!$B$4:$B$107,0))*D180</f>
        <v>2240.672</v>
      </c>
    </row>
    <row r="181" spans="1:60" ht="17.25" customHeight="1">
      <c r="A181" s="12">
        <f t="shared" si="0"/>
        <v>352</v>
      </c>
      <c r="B181" s="12">
        <f>+B180</f>
        <v>49</v>
      </c>
      <c r="C181" s="10" t="str">
        <f>VLOOKUP(A181,'[1]موازنه المبيعات '!$B$5:$R$1200,2,0)</f>
        <v xml:space="preserve"> MOZARELLA SHREDDED SMEDS 2000 GRAM</v>
      </c>
      <c r="D181" s="11">
        <f>VLOOKUP(A181,'[1]SALES FORCAST'!$B$4:$O$338,3,0)</f>
        <v>51480</v>
      </c>
      <c r="E181" s="20">
        <f>HLOOKUP(B181,'[2]RECIPE ROW'!$A$4:$BK$107,MATCH($E$3,'[2]RECIPE ROW'!$B$4:$B$107,0))*D181</f>
        <v>0</v>
      </c>
      <c r="F181" s="20">
        <f>HLOOKUP(B181,[2]!recipe,MATCH($F$3,'[2]RECIPE ROW'!$B$4:$B$107,0))*D181</f>
        <v>8236.7999999999993</v>
      </c>
      <c r="G181" s="20">
        <f>HLOOKUP(B181,'[2]RECIPE ROW'!$A$4:$BK$107,MATCH($G$3,'[2]RECIPE ROW'!$B$4:$B$107,0))*D181</f>
        <v>0</v>
      </c>
      <c r="H181" s="20">
        <f>HLOOKUP(B181,'[2]RECIPE ROW'!$A$4:$BK$107,MATCH($H$3,'[2]RECIPE ROW'!$B$4:$B$107,0))*D181</f>
        <v>61.775999999999996</v>
      </c>
      <c r="I181" s="20">
        <f>HLOOKUP(B181,'[2]RECIPE ROW'!$A$4:$BK$107,MATCH($I$3,'[2]RECIPE ROW'!$B$4:$B$107,0))*D181</f>
        <v>772.19999999999993</v>
      </c>
      <c r="J181" s="20">
        <f>HLOOKUP(B181,'[2]RECIPE ROW'!$A$4:$BK$107,MATCH($J$3,'[2]RECIPE ROW'!$B$4:$B$107,0))*D181</f>
        <v>0</v>
      </c>
      <c r="K181" s="20">
        <f>HLOOKUP(B181,'[2]RECIPE ROW'!$A$4:$BK$107,MATCH($K$3,'[2]RECIPE ROW'!$B$4:$B$107,0))*D181</f>
        <v>0</v>
      </c>
      <c r="L181" s="20">
        <f>HLOOKUP(B181,'[2]RECIPE ROW'!$A$4:$BK$107,MATCH($L$3,'[2]RECIPE ROW'!$B$4:$B$107,0))*D181</f>
        <v>0</v>
      </c>
      <c r="M181" s="20">
        <f>HLOOKUP(B181,'[2]RECIPE ROW'!$A$4:$BK$107,MATCH($M$3,'[2]RECIPE ROW'!$B$4:$B$107,0))*D181</f>
        <v>0</v>
      </c>
      <c r="N181" s="20">
        <f>HLOOKUP(B181,'[2]RECIPE ROW'!$A$4:$BK$107,MATCH($N$3,'[2]RECIPE ROW'!$B$4:$B$107,0))*D181</f>
        <v>0</v>
      </c>
      <c r="O181" s="20">
        <f>HLOOKUP(B181,'[2]RECIPE ROW'!$A$4:$BK$107,MATCH($O$3,'[2]RECIPE ROW'!$B$4:$B$107,0))*D181</f>
        <v>0</v>
      </c>
      <c r="P181" s="20">
        <f>HLOOKUP(B181,'[2]RECIPE ROW'!$A$4:$BK$107,MATCH($P$3,'[2]RECIPE ROW'!$B$4:$B$107,0))*D181</f>
        <v>7413.1200000000008</v>
      </c>
      <c r="Q181" s="20">
        <f>HLOOKUP(B181,'[2]RECIPE ROW'!$A$4:$BK$107,MATCH($Q$3,'[2]RECIPE ROW'!$B$4:$B$107,0))*D181</f>
        <v>0</v>
      </c>
      <c r="R181" s="20">
        <f>HLOOKUP(B181,'[2]RECIPE ROW'!$A$4:$BK$107,MATCH($R$3,'[2]RECIPE ROW'!$B$4:$B$107,0))*D181</f>
        <v>0</v>
      </c>
      <c r="S181" s="20">
        <f>HLOOKUP(B181,'[2]RECIPE ROW'!$A$4:$BK$107,MATCH($S$3,'[2]RECIPE ROW'!$B$4:$B$107,0))*D181</f>
        <v>0</v>
      </c>
      <c r="T181" s="20">
        <f>HLOOKUP(B181,'[2]RECIPE ROW'!$A$4:$BK$107,MATCH($T$3,'[2]RECIPE ROW'!$B$4:$B$107,0))*D181</f>
        <v>0</v>
      </c>
      <c r="U181" s="20">
        <f>HLOOKUP(B181,'[2]RECIPE ROW'!$A$4:$BK$107,MATCH($U$3,'[2]RECIPE ROW'!$B$4:$B$107,0))*D181</f>
        <v>0</v>
      </c>
      <c r="V181" s="20">
        <f>HLOOKUP(B181,'[2]RECIPE ROW'!$A$4:$BK$107,MATCH($V$3,'[2]RECIPE ROW'!$B$4:$B$107,0))*D181</f>
        <v>0</v>
      </c>
      <c r="W181" s="20">
        <f>HLOOKUP(B181,'[2]RECIPE ROW'!$A$4:$BK$107,MATCH($W$3,'[2]RECIPE ROW'!$B$4:$B$107,0))*D181</f>
        <v>0</v>
      </c>
      <c r="X181" s="20">
        <f>HLOOKUP(B181,'[2]RECIPE ROW'!$A$4:$BK$107,MATCH($X$3,'[2]RECIPE ROW'!$B$4:$B$107,0))*D181</f>
        <v>0</v>
      </c>
      <c r="Y181" s="20">
        <f>HLOOKUP(B181,'[2]RECIPE ROW'!$A$4:$BK$107,MATCH($Y$3,'[2]RECIPE ROW'!$B$4:$B$107,0))*D181</f>
        <v>0</v>
      </c>
      <c r="Z181" s="20">
        <f>HLOOKUP(B181,'[2]RECIPE ROW'!$A$4:$BK$107,MATCH($Z$3,'[2]RECIPE ROW'!$B$4:$B$107,0))*D181</f>
        <v>0</v>
      </c>
      <c r="AA181" s="20">
        <f>HLOOKUP(B181,'[2]RECIPE ROW'!$A$4:$BK$107,MATCH($AA$3,'[2]RECIPE ROW'!$B$4:$B$107,0))*D181</f>
        <v>0</v>
      </c>
      <c r="AB181" s="20">
        <f>HLOOKUP(B181,'[2]RECIPE ROW'!$A$4:$BK$107,MATCH($AB$3,'[2]RECIPE ROW'!$B$4:$B$107,0))*D181</f>
        <v>0</v>
      </c>
      <c r="AC181" s="20">
        <f>HLOOKUP(B181,'[2]RECIPE ROW'!$A$4:$BK$107,MATCH($AC$3,'[2]RECIPE ROW'!$B$4:$B$107,0))*D181</f>
        <v>432.43200000000007</v>
      </c>
      <c r="AD181" s="20">
        <f>HLOOKUP(B181,'[2]RECIPE ROW'!$A$4:$BK$107,MATCH($AD$3,'[2]RECIPE ROW'!$B$4:$B$107,0))*D181</f>
        <v>0</v>
      </c>
      <c r="AE181" s="20">
        <f>HLOOKUP(B181,'[2]RECIPE ROW'!$A$4:$BK$107,MATCH($AE$3,'[2]RECIPE ROW'!$B$4:$B$107,0))*D181</f>
        <v>257.39999999999998</v>
      </c>
      <c r="AF181" s="20">
        <f>HLOOKUP(B181,'[2]RECIPE ROW'!$A$4:$BK$107,MATCH($AF$3,'[2]RECIPE ROW'!$B$4:$B$107,0))*D181</f>
        <v>0</v>
      </c>
      <c r="AG181" s="20">
        <f>HLOOKUP(B181,'[2]RECIPE ROW'!$A$4:$BK$107,MATCH($AG$3,'[2]RECIPE ROW'!$B$4:$B$107,0))*D181</f>
        <v>102.96000000000001</v>
      </c>
      <c r="AH181" s="20">
        <f>HLOOKUP(B181,'[2]RECIPE ROW'!$A$4:$BK$107,MATCH($AH$3,'[2]RECIPE ROW'!$B$4:$B$107,0))*D181</f>
        <v>0</v>
      </c>
      <c r="AI181" s="20">
        <f>HLOOKUP(B181,'[2]RECIPE ROW'!$A$4:$BK$107,MATCH($AI$3,'[2]RECIPE ROW'!$B$4:$B$107,0))*D181</f>
        <v>0</v>
      </c>
      <c r="AJ181" s="20">
        <f>HLOOKUP(B181,'[2]RECIPE ROW'!$A$4:$BK$107,MATCH($AJ$3,'[2]RECIPE ROW'!$B$4:$B$107,0))*D181</f>
        <v>1158.3</v>
      </c>
      <c r="AK181" s="20">
        <f>HLOOKUP(B181,'[2]RECIPE ROW'!$A$4:$BK$107,MATCH($AK$3,'[2]RECIPE ROW'!$B$4:$B$107,0))*D181</f>
        <v>0</v>
      </c>
      <c r="AL181" s="20">
        <f>HLOOKUP(B181,'[2]RECIPE ROW'!$A$4:$BK$107,MATCH($AL$3,'[2]RECIPE ROW'!$B$4:$B$107,0))*D181</f>
        <v>0</v>
      </c>
      <c r="AM181" s="20">
        <f>HLOOKUP(B181,'[2]RECIPE ROW'!$A$4:$BK$107,MATCH($AM$3,'[2]RECIPE ROW'!$B$4:$B$107,0))*D181</f>
        <v>0</v>
      </c>
      <c r="AN181" s="20">
        <f>HLOOKUP(B181,'[2]RECIPE ROW'!$A$4:$BK$107,MATCH($AN$3,'[2]RECIPE ROW'!$B$4:$B$107,0))*D181</f>
        <v>0</v>
      </c>
      <c r="AO181" s="20">
        <f>HLOOKUP(B181,'[2]RECIPE ROW'!$A$4:$BK$107,MATCH($AO$3,'[2]RECIPE ROW'!$B$4:$B$107,0))*D181</f>
        <v>0</v>
      </c>
      <c r="AP181" s="20">
        <f>HLOOKUP(B181,'[2]RECIPE ROW'!$A$4:$BK$107,MATCH($AP$3,'[2]RECIPE ROW'!$B$4:$B$107,0))*D181</f>
        <v>0</v>
      </c>
      <c r="AQ181" s="20">
        <f>HLOOKUP(B181,'[2]RECIPE ROW'!$A$4:$BK$107,MATCH($AQ$3,'[2]RECIPE ROW'!$B$4:$B$107,0))*D181</f>
        <v>0</v>
      </c>
      <c r="AR181" s="20">
        <f>HLOOKUP(B181,'[2]RECIPE ROW'!$A$4:$BK$107,MATCH($AR$3,'[2]RECIPE ROW'!$B$4:$B$107,0))*D181</f>
        <v>0</v>
      </c>
      <c r="AS181" s="20">
        <f>HLOOKUP(B181,'[2]RECIPE ROW'!$A$4:$BK$107,MATCH($AS$3,'[2]RECIPE ROW'!$B$4:$B$107,0))*D181</f>
        <v>10.296000000000001</v>
      </c>
      <c r="AT181" s="20">
        <f>HLOOKUP(B181,'[2]RECIPE ROW'!$A$4:$BK$107,MATCH($AT$3,'[2]RECIPE ROW'!$B$4:$B$107,0))*D181</f>
        <v>0</v>
      </c>
      <c r="AU181" s="20">
        <f>HLOOKUP(B181,'[2]RECIPE ROW'!$A$4:$BK$107,MATCH($AU$3,'[2]RECIPE ROW'!$B$4:$B$107,0))*D181</f>
        <v>0</v>
      </c>
      <c r="AV181" s="20">
        <f>HLOOKUP(B181,'[2]RECIPE ROW'!$A$4:$BK$107,MATCH($AV$3,'[2]RECIPE ROW'!$B$4:$B$107,0))*D181</f>
        <v>0</v>
      </c>
      <c r="AW181" s="20">
        <f>HLOOKUP(B181,'[2]RECIPE ROW'!$A$4:$BK$107,MATCH($AW$3,'[2]RECIPE ROW'!$B$4:$B$107,0))*D181</f>
        <v>0</v>
      </c>
      <c r="AX181" s="20">
        <f>HLOOKUP(B181,'[2]RECIPE ROW'!$A$4:$BK$107,MATCH($AX$3,'[2]RECIPE ROW'!$B$4:$B$107,0))*D181</f>
        <v>0</v>
      </c>
      <c r="AY181" s="20">
        <f>HLOOKUP(B181,'[2]RECIPE ROW'!$A$4:$BK$107,MATCH($AY$3,'[2]RECIPE ROW'!$B$4:$B$107,0))*D181</f>
        <v>0</v>
      </c>
      <c r="AZ181" s="20">
        <f>HLOOKUP(B181,'[2]RECIPE ROW'!$A$4:$BK$107,MATCH($AZ$3,'[2]RECIPE ROW'!$B$4:$B$107,0))*D181</f>
        <v>0</v>
      </c>
      <c r="BA181" s="20">
        <f>HLOOKUP(B181,'[2]RECIPE ROW'!$A$4:$BK$107,MATCH($BA$3,'[2]RECIPE ROW'!$B$4:$B$107,0))*D181</f>
        <v>0</v>
      </c>
      <c r="BB181" s="20">
        <f>HLOOKUP(B181,'[2]RECIPE ROW'!$A$4:$BK$107,MATCH($BB$3,'[2]RECIPE ROW'!$B$4:$B$107,0))*D181</f>
        <v>0</v>
      </c>
      <c r="BC181" s="20">
        <f>HLOOKUP(B181,'[2]RECIPE ROW'!$A$4:$BK$107,MATCH($BC$3,'[2]RECIPE ROW'!$B$4:$B$107,0))*D181</f>
        <v>0</v>
      </c>
      <c r="BD181" s="20">
        <f>HLOOKUP(B181,'[2]RECIPE ROW'!$A$4:$BK$107,MATCH($BD$3,'[2]RECIPE ROW'!$B$4:$B$107,0))*D181</f>
        <v>0</v>
      </c>
      <c r="BE181" s="20">
        <f>HLOOKUP(B181,'[2]RECIPE ROW'!$A$4:$BK$107,MATCH($BE$3,'[2]RECIPE ROW'!$B$4:$B$107,0))*D181</f>
        <v>0</v>
      </c>
      <c r="BF181" s="20">
        <f>HLOOKUP(B181,'[2]RECIPE ROW'!$A$4:$BK$107,MATCH($BF$3,'[2]RECIPE ROW'!$B$4:$B$107,0))*D181</f>
        <v>0</v>
      </c>
      <c r="BG181" s="20">
        <f>+BH181*'[2]RECIPE ROW'!$BA$74</f>
        <v>126531.66239999999</v>
      </c>
      <c r="BH181" s="20">
        <f>HLOOKUP(B181,'[2]RECIPE ROW'!$A$4:$BK$107,MATCH($BH$3,'[2]RECIPE ROW'!$B$4:$B$107,0))*D181</f>
        <v>14418.724319999999</v>
      </c>
    </row>
    <row r="182" spans="1:60" ht="17.25" customHeight="1">
      <c r="A182" s="12">
        <f t="shared" si="0"/>
        <v>353</v>
      </c>
      <c r="B182" s="12">
        <v>1000</v>
      </c>
      <c r="C182" s="10" t="str">
        <f>VLOOKUP(A182,'[1]موازنه المبيعات '!$B$5:$R$1200,2,0)</f>
        <v>Aakawi &amp; Haloom</v>
      </c>
      <c r="D182" s="11">
        <f>VLOOKUP(A182,'[1]SALES FORCAST'!$B$4:$O$338,3,0)</f>
        <v>0</v>
      </c>
      <c r="E182" s="20">
        <f>HLOOKUP(B182,'[2]RECIPE ROW'!$A$4:$BK$107,MATCH($E$3,'[2]RECIPE ROW'!$B$4:$B$107,0))*D182</f>
        <v>0</v>
      </c>
      <c r="F182" s="20">
        <f>HLOOKUP(B182,[2]!recipe,MATCH($F$3,'[2]RECIPE ROW'!$B$4:$B$107,0))*D182</f>
        <v>0</v>
      </c>
      <c r="G182" s="20">
        <f>HLOOKUP(B182,'[2]RECIPE ROW'!$A$4:$BK$107,MATCH($G$3,'[2]RECIPE ROW'!$B$4:$B$107,0))*D182</f>
        <v>0</v>
      </c>
      <c r="H182" s="20">
        <f>HLOOKUP(B182,'[2]RECIPE ROW'!$A$4:$BK$107,MATCH($H$3,'[2]RECIPE ROW'!$B$4:$B$107,0))*D182</f>
        <v>0</v>
      </c>
      <c r="I182" s="20">
        <f>HLOOKUP(B182,'[2]RECIPE ROW'!$A$4:$BK$107,MATCH($I$3,'[2]RECIPE ROW'!$B$4:$B$107,0))*D182</f>
        <v>0</v>
      </c>
      <c r="J182" s="20">
        <f>HLOOKUP(B182,'[2]RECIPE ROW'!$A$4:$BK$107,MATCH($J$3,'[2]RECIPE ROW'!$B$4:$B$107,0))*D182</f>
        <v>0</v>
      </c>
      <c r="K182" s="20">
        <f>HLOOKUP(B182,'[2]RECIPE ROW'!$A$4:$BK$107,MATCH($K$3,'[2]RECIPE ROW'!$B$4:$B$107,0))*D182</f>
        <v>0</v>
      </c>
      <c r="L182" s="20">
        <f>HLOOKUP(B182,'[2]RECIPE ROW'!$A$4:$BK$107,MATCH($L$3,'[2]RECIPE ROW'!$B$4:$B$107,0))*D182</f>
        <v>0</v>
      </c>
      <c r="M182" s="20">
        <f>HLOOKUP(B182,'[2]RECIPE ROW'!$A$4:$BK$107,MATCH($M$3,'[2]RECIPE ROW'!$B$4:$B$107,0))*D182</f>
        <v>0</v>
      </c>
      <c r="N182" s="20">
        <f>HLOOKUP(B182,'[2]RECIPE ROW'!$A$4:$BK$107,MATCH($N$3,'[2]RECIPE ROW'!$B$4:$B$107,0))*D182</f>
        <v>0</v>
      </c>
      <c r="O182" s="20">
        <f>HLOOKUP(B182,'[2]RECIPE ROW'!$A$4:$BK$107,MATCH($O$3,'[2]RECIPE ROW'!$B$4:$B$107,0))*D182</f>
        <v>0</v>
      </c>
      <c r="P182" s="20">
        <f>HLOOKUP(B182,'[2]RECIPE ROW'!$A$4:$BK$107,MATCH($P$3,'[2]RECIPE ROW'!$B$4:$B$107,0))*D182</f>
        <v>0</v>
      </c>
      <c r="Q182" s="20">
        <f>HLOOKUP(B182,'[2]RECIPE ROW'!$A$4:$BK$107,MATCH($Q$3,'[2]RECIPE ROW'!$B$4:$B$107,0))*D182</f>
        <v>0</v>
      </c>
      <c r="R182" s="20">
        <f>HLOOKUP(B182,'[2]RECIPE ROW'!$A$4:$BK$107,MATCH($R$3,'[2]RECIPE ROW'!$B$4:$B$107,0))*D182</f>
        <v>0</v>
      </c>
      <c r="S182" s="20">
        <f>HLOOKUP(B182,'[2]RECIPE ROW'!$A$4:$BK$107,MATCH($S$3,'[2]RECIPE ROW'!$B$4:$B$107,0))*D182</f>
        <v>0</v>
      </c>
      <c r="T182" s="20">
        <f>HLOOKUP(B182,'[2]RECIPE ROW'!$A$4:$BK$107,MATCH($T$3,'[2]RECIPE ROW'!$B$4:$B$107,0))*D182</f>
        <v>0</v>
      </c>
      <c r="U182" s="20">
        <f>HLOOKUP(B182,'[2]RECIPE ROW'!$A$4:$BK$107,MATCH($U$3,'[2]RECIPE ROW'!$B$4:$B$107,0))*D182</f>
        <v>0</v>
      </c>
      <c r="V182" s="20">
        <f>HLOOKUP(B182,'[2]RECIPE ROW'!$A$4:$BK$107,MATCH($V$3,'[2]RECIPE ROW'!$B$4:$B$107,0))*D182</f>
        <v>0</v>
      </c>
      <c r="W182" s="20">
        <f>HLOOKUP(B182,'[2]RECIPE ROW'!$A$4:$BK$107,MATCH($W$3,'[2]RECIPE ROW'!$B$4:$B$107,0))*D182</f>
        <v>0</v>
      </c>
      <c r="X182" s="20">
        <f>HLOOKUP(B182,'[2]RECIPE ROW'!$A$4:$BK$107,MATCH($X$3,'[2]RECIPE ROW'!$B$4:$B$107,0))*D182</f>
        <v>0</v>
      </c>
      <c r="Y182" s="20">
        <f>HLOOKUP(B182,'[2]RECIPE ROW'!$A$4:$BK$107,MATCH($Y$3,'[2]RECIPE ROW'!$B$4:$B$107,0))*D182</f>
        <v>0</v>
      </c>
      <c r="Z182" s="20">
        <f>HLOOKUP(B182,'[2]RECIPE ROW'!$A$4:$BK$107,MATCH($Z$3,'[2]RECIPE ROW'!$B$4:$B$107,0))*D182</f>
        <v>0</v>
      </c>
      <c r="AA182" s="20">
        <f>HLOOKUP(B182,'[2]RECIPE ROW'!$A$4:$BK$107,MATCH($AA$3,'[2]RECIPE ROW'!$B$4:$B$107,0))*D182</f>
        <v>0</v>
      </c>
      <c r="AB182" s="20">
        <f>HLOOKUP(B182,'[2]RECIPE ROW'!$A$4:$BK$107,MATCH($AB$3,'[2]RECIPE ROW'!$B$4:$B$107,0))*D182</f>
        <v>0</v>
      </c>
      <c r="AC182" s="20">
        <f>HLOOKUP(B182,'[2]RECIPE ROW'!$A$4:$BK$107,MATCH($AC$3,'[2]RECIPE ROW'!$B$4:$B$107,0))*D182</f>
        <v>0</v>
      </c>
      <c r="AD182" s="20">
        <f>HLOOKUP(B182,'[2]RECIPE ROW'!$A$4:$BK$107,MATCH($AD$3,'[2]RECIPE ROW'!$B$4:$B$107,0))*D182</f>
        <v>0</v>
      </c>
      <c r="AE182" s="20">
        <f>HLOOKUP(B182,'[2]RECIPE ROW'!$A$4:$BK$107,MATCH($AE$3,'[2]RECIPE ROW'!$B$4:$B$107,0))*D182</f>
        <v>0</v>
      </c>
      <c r="AF182" s="20">
        <f>HLOOKUP(B182,'[2]RECIPE ROW'!$A$4:$BK$107,MATCH($AF$3,'[2]RECIPE ROW'!$B$4:$B$107,0))*D182</f>
        <v>0</v>
      </c>
      <c r="AG182" s="20">
        <f>HLOOKUP(B182,'[2]RECIPE ROW'!$A$4:$BK$107,MATCH($AG$3,'[2]RECIPE ROW'!$B$4:$B$107,0))*D182</f>
        <v>0</v>
      </c>
      <c r="AH182" s="20">
        <f>HLOOKUP(B182,'[2]RECIPE ROW'!$A$4:$BK$107,MATCH($AH$3,'[2]RECIPE ROW'!$B$4:$B$107,0))*D182</f>
        <v>0</v>
      </c>
      <c r="AI182" s="20">
        <f>HLOOKUP(B182,'[2]RECIPE ROW'!$A$4:$BK$107,MATCH($AI$3,'[2]RECIPE ROW'!$B$4:$B$107,0))*D182</f>
        <v>0</v>
      </c>
      <c r="AJ182" s="20">
        <f>HLOOKUP(B182,'[2]RECIPE ROW'!$A$4:$BK$107,MATCH($AJ$3,'[2]RECIPE ROW'!$B$4:$B$107,0))*D182</f>
        <v>0</v>
      </c>
      <c r="AK182" s="20">
        <f>HLOOKUP(B182,'[2]RECIPE ROW'!$A$4:$BK$107,MATCH($AK$3,'[2]RECIPE ROW'!$B$4:$B$107,0))*D182</f>
        <v>0</v>
      </c>
      <c r="AL182" s="20">
        <f>HLOOKUP(B182,'[2]RECIPE ROW'!$A$4:$BK$107,MATCH($AL$3,'[2]RECIPE ROW'!$B$4:$B$107,0))*D182</f>
        <v>0</v>
      </c>
      <c r="AM182" s="20">
        <f>HLOOKUP(B182,'[2]RECIPE ROW'!$A$4:$BK$107,MATCH($AM$3,'[2]RECIPE ROW'!$B$4:$B$107,0))*D182</f>
        <v>0</v>
      </c>
      <c r="AN182" s="20">
        <f>HLOOKUP(B182,'[2]RECIPE ROW'!$A$4:$BK$107,MATCH($AN$3,'[2]RECIPE ROW'!$B$4:$B$107,0))*D182</f>
        <v>0</v>
      </c>
      <c r="AO182" s="20">
        <f>HLOOKUP(B182,'[2]RECIPE ROW'!$A$4:$BK$107,MATCH($AO$3,'[2]RECIPE ROW'!$B$4:$B$107,0))*D182</f>
        <v>0</v>
      </c>
      <c r="AP182" s="20">
        <f>HLOOKUP(B182,'[2]RECIPE ROW'!$A$4:$BK$107,MATCH($AP$3,'[2]RECIPE ROW'!$B$4:$B$107,0))*D182</f>
        <v>0</v>
      </c>
      <c r="AQ182" s="20">
        <f>HLOOKUP(B182,'[2]RECIPE ROW'!$A$4:$BK$107,MATCH($AQ$3,'[2]RECIPE ROW'!$B$4:$B$107,0))*D182</f>
        <v>0</v>
      </c>
      <c r="AR182" s="20">
        <f>HLOOKUP(B182,'[2]RECIPE ROW'!$A$4:$BK$107,MATCH($AR$3,'[2]RECIPE ROW'!$B$4:$B$107,0))*D182</f>
        <v>0</v>
      </c>
      <c r="AS182" s="20">
        <f>HLOOKUP(B182,'[2]RECIPE ROW'!$A$4:$BK$107,MATCH($AS$3,'[2]RECIPE ROW'!$B$4:$B$107,0))*D182</f>
        <v>0</v>
      </c>
      <c r="AT182" s="20">
        <f>HLOOKUP(B182,'[2]RECIPE ROW'!$A$4:$BK$107,MATCH($AT$3,'[2]RECIPE ROW'!$B$4:$B$107,0))*D182</f>
        <v>0</v>
      </c>
      <c r="AU182" s="20">
        <f>HLOOKUP(B182,'[2]RECIPE ROW'!$A$4:$BK$107,MATCH($AU$3,'[2]RECIPE ROW'!$B$4:$B$107,0))*D182</f>
        <v>0</v>
      </c>
      <c r="AV182" s="20">
        <f>HLOOKUP(B182,'[2]RECIPE ROW'!$A$4:$BK$107,MATCH($AV$3,'[2]RECIPE ROW'!$B$4:$B$107,0))*D182</f>
        <v>0</v>
      </c>
      <c r="AW182" s="20">
        <f>HLOOKUP(B182,'[2]RECIPE ROW'!$A$4:$BK$107,MATCH($AW$3,'[2]RECIPE ROW'!$B$4:$B$107,0))*D182</f>
        <v>0</v>
      </c>
      <c r="AX182" s="20">
        <f>HLOOKUP(B182,'[2]RECIPE ROW'!$A$4:$BK$107,MATCH($AX$3,'[2]RECIPE ROW'!$B$4:$B$107,0))*D182</f>
        <v>0</v>
      </c>
      <c r="AY182" s="20">
        <f>HLOOKUP(B182,'[2]RECIPE ROW'!$A$4:$BK$107,MATCH($AY$3,'[2]RECIPE ROW'!$B$4:$B$107,0))*D182</f>
        <v>0</v>
      </c>
      <c r="AZ182" s="20">
        <f>HLOOKUP(B182,'[2]RECIPE ROW'!$A$4:$BK$107,MATCH($AZ$3,'[2]RECIPE ROW'!$B$4:$B$107,0))*D182</f>
        <v>0</v>
      </c>
      <c r="BA182" s="20">
        <f>HLOOKUP(B182,'[2]RECIPE ROW'!$A$4:$BK$107,MATCH($BA$3,'[2]RECIPE ROW'!$B$4:$B$107,0))*D182</f>
        <v>0</v>
      </c>
      <c r="BB182" s="20">
        <f>HLOOKUP(B182,'[2]RECIPE ROW'!$A$4:$BK$107,MATCH($BB$3,'[2]RECIPE ROW'!$B$4:$B$107,0))*D182</f>
        <v>0</v>
      </c>
      <c r="BC182" s="20">
        <f>HLOOKUP(B182,'[2]RECIPE ROW'!$A$4:$BK$107,MATCH($BC$3,'[2]RECIPE ROW'!$B$4:$B$107,0))*D182</f>
        <v>0</v>
      </c>
      <c r="BD182" s="20">
        <f>HLOOKUP(B182,'[2]RECIPE ROW'!$A$4:$BK$107,MATCH($BD$3,'[2]RECIPE ROW'!$B$4:$B$107,0))*D182</f>
        <v>0</v>
      </c>
      <c r="BE182" s="20">
        <f>HLOOKUP(B182,'[2]RECIPE ROW'!$A$4:$BK$107,MATCH($BE$3,'[2]RECIPE ROW'!$B$4:$B$107,0))*D182</f>
        <v>0</v>
      </c>
      <c r="BF182" s="20">
        <f>HLOOKUP(B182,'[2]RECIPE ROW'!$A$4:$BK$107,MATCH($BF$3,'[2]RECIPE ROW'!$B$4:$B$107,0))*D182</f>
        <v>0</v>
      </c>
      <c r="BG182" s="20">
        <f>HLOOKUP(B182,'[2]RECIPE ROW'!$A$4:$BK$107,MATCH($BG$3,'[2]RECIPE ROW'!$B$4:$B$107,0))*D182</f>
        <v>0</v>
      </c>
      <c r="BH182" s="20">
        <f>HLOOKUP(B182,'[2]RECIPE ROW'!$A$4:$BK$107,MATCH($BH$3,'[2]RECIPE ROW'!$B$4:$B$107,0))*D182</f>
        <v>0</v>
      </c>
    </row>
    <row r="183" spans="1:60" ht="17.25" customHeight="1">
      <c r="A183" s="12">
        <f t="shared" si="0"/>
        <v>354</v>
      </c>
      <c r="B183" s="12">
        <f>+'[2]RECIPE ROW'!AZ4</f>
        <v>50</v>
      </c>
      <c r="C183" s="10" t="str">
        <f>VLOOKUP(A183,'[1]موازنه المبيعات '!$B$5:$R$1200,2,0)</f>
        <v xml:space="preserve"> MOZARELLA SHREDDED PANDA 2000 GRAM  BUTTER</v>
      </c>
      <c r="D183" s="11">
        <f>VLOOKUP(A183,'[1]SALES FORCAST'!$B$4:$O$338,3,0)</f>
        <v>0</v>
      </c>
      <c r="E183" s="20">
        <f>HLOOKUP(B183,'[2]RECIPE ROW'!$A$4:$BK$107,MATCH($E$3,'[2]RECIPE ROW'!$B$4:$B$107,0))*D183</f>
        <v>0</v>
      </c>
      <c r="F183" s="20">
        <f>HLOOKUP(B183,[2]!recipe,MATCH($F$3,'[2]RECIPE ROW'!$B$4:$B$107,0))*D183</f>
        <v>0</v>
      </c>
      <c r="G183" s="20">
        <f>HLOOKUP(B183,'[2]RECIPE ROW'!$A$4:$BK$107,MATCH($G$3,'[2]RECIPE ROW'!$B$4:$B$107,0))*D183</f>
        <v>0</v>
      </c>
      <c r="H183" s="20">
        <f>HLOOKUP(B183,'[2]RECIPE ROW'!$A$4:$BK$107,MATCH($H$3,'[2]RECIPE ROW'!$B$4:$B$107,0))*D183</f>
        <v>0</v>
      </c>
      <c r="I183" s="20">
        <f>HLOOKUP(B183,'[2]RECIPE ROW'!$A$4:$BK$107,MATCH($I$3,'[2]RECIPE ROW'!$B$4:$B$107,0))*D183</f>
        <v>0</v>
      </c>
      <c r="J183" s="20">
        <f>HLOOKUP(B183,'[2]RECIPE ROW'!$A$4:$BK$107,MATCH($J$3,'[2]RECIPE ROW'!$B$4:$B$107,0))*D183</f>
        <v>0</v>
      </c>
      <c r="K183" s="20">
        <f>HLOOKUP(B183,'[2]RECIPE ROW'!$A$4:$BK$107,MATCH($K$3,'[2]RECIPE ROW'!$B$4:$B$107,0))*D183</f>
        <v>0</v>
      </c>
      <c r="L183" s="20">
        <f>HLOOKUP(B183,'[2]RECIPE ROW'!$A$4:$BK$107,MATCH($L$3,'[2]RECIPE ROW'!$B$4:$B$107,0))*D183</f>
        <v>0</v>
      </c>
      <c r="M183" s="20">
        <f>HLOOKUP(B183,'[2]RECIPE ROW'!$A$4:$BK$107,MATCH($M$3,'[2]RECIPE ROW'!$B$4:$B$107,0))*D183</f>
        <v>0</v>
      </c>
      <c r="N183" s="20">
        <f>HLOOKUP(B183,'[2]RECIPE ROW'!$A$4:$BK$107,MATCH($N$3,'[2]RECIPE ROW'!$B$4:$B$107,0))*D183</f>
        <v>0</v>
      </c>
      <c r="O183" s="20">
        <f>HLOOKUP(B183,'[2]RECIPE ROW'!$A$4:$BK$107,MATCH($O$3,'[2]RECIPE ROW'!$B$4:$B$107,0))*D183</f>
        <v>0</v>
      </c>
      <c r="P183" s="20">
        <f>HLOOKUP(B183,'[2]RECIPE ROW'!$A$4:$BK$107,MATCH($P$3,'[2]RECIPE ROW'!$B$4:$B$107,0))*D183</f>
        <v>0</v>
      </c>
      <c r="Q183" s="20">
        <f>HLOOKUP(B183,'[2]RECIPE ROW'!$A$4:$BK$107,MATCH($Q$3,'[2]RECIPE ROW'!$B$4:$B$107,0))*D183</f>
        <v>0</v>
      </c>
      <c r="R183" s="20">
        <f>HLOOKUP(B183,'[2]RECIPE ROW'!$A$4:$BK$107,MATCH($R$3,'[2]RECIPE ROW'!$B$4:$B$107,0))*D183</f>
        <v>0</v>
      </c>
      <c r="S183" s="20">
        <f>HLOOKUP(B183,'[2]RECIPE ROW'!$A$4:$BK$107,MATCH($S$3,'[2]RECIPE ROW'!$B$4:$B$107,0))*D183</f>
        <v>0</v>
      </c>
      <c r="T183" s="20">
        <f>HLOOKUP(B183,'[2]RECIPE ROW'!$A$4:$BK$107,MATCH($T$3,'[2]RECIPE ROW'!$B$4:$B$107,0))*D183</f>
        <v>0</v>
      </c>
      <c r="U183" s="20">
        <f>HLOOKUP(B183,'[2]RECIPE ROW'!$A$4:$BK$107,MATCH($U$3,'[2]RECIPE ROW'!$B$4:$B$107,0))*D183</f>
        <v>0</v>
      </c>
      <c r="V183" s="20">
        <f>HLOOKUP(B183,'[2]RECIPE ROW'!$A$4:$BK$107,MATCH($V$3,'[2]RECIPE ROW'!$B$4:$B$107,0))*D183</f>
        <v>0</v>
      </c>
      <c r="W183" s="20">
        <f>HLOOKUP(B183,'[2]RECIPE ROW'!$A$4:$BK$107,MATCH($W$3,'[2]RECIPE ROW'!$B$4:$B$107,0))*D183</f>
        <v>0</v>
      </c>
      <c r="X183" s="20">
        <f>HLOOKUP(B183,'[2]RECIPE ROW'!$A$4:$BK$107,MATCH($X$3,'[2]RECIPE ROW'!$B$4:$B$107,0))*D183</f>
        <v>0</v>
      </c>
      <c r="Y183" s="20">
        <f>HLOOKUP(B183,'[2]RECIPE ROW'!$A$4:$BK$107,MATCH($Y$3,'[2]RECIPE ROW'!$B$4:$B$107,0))*D183</f>
        <v>0</v>
      </c>
      <c r="Z183" s="20">
        <f>HLOOKUP(B183,'[2]RECIPE ROW'!$A$4:$BK$107,MATCH($Z$3,'[2]RECIPE ROW'!$B$4:$B$107,0))*D183</f>
        <v>0</v>
      </c>
      <c r="AA183" s="20">
        <f>HLOOKUP(B183,'[2]RECIPE ROW'!$A$4:$BK$107,MATCH($AA$3,'[2]RECIPE ROW'!$B$4:$B$107,0))*D183</f>
        <v>0</v>
      </c>
      <c r="AB183" s="20">
        <f>HLOOKUP(B183,'[2]RECIPE ROW'!$A$4:$BK$107,MATCH($AB$3,'[2]RECIPE ROW'!$B$4:$B$107,0))*D183</f>
        <v>0</v>
      </c>
      <c r="AC183" s="20">
        <f>HLOOKUP(B183,'[2]RECIPE ROW'!$A$4:$BK$107,MATCH($AC$3,'[2]RECIPE ROW'!$B$4:$B$107,0))*D183</f>
        <v>0</v>
      </c>
      <c r="AD183" s="20">
        <f>HLOOKUP(B183,'[2]RECIPE ROW'!$A$4:$BK$107,MATCH($AD$3,'[2]RECIPE ROW'!$B$4:$B$107,0))*D183</f>
        <v>0</v>
      </c>
      <c r="AE183" s="20">
        <f>HLOOKUP(B183,'[2]RECIPE ROW'!$A$4:$BK$107,MATCH($AE$3,'[2]RECIPE ROW'!$B$4:$B$107,0))*D183</f>
        <v>0</v>
      </c>
      <c r="AF183" s="20">
        <f>HLOOKUP(B183,'[2]RECIPE ROW'!$A$4:$BK$107,MATCH($AF$3,'[2]RECIPE ROW'!$B$4:$B$107,0))*D183</f>
        <v>0</v>
      </c>
      <c r="AG183" s="20">
        <f>HLOOKUP(B183,'[2]RECIPE ROW'!$A$4:$BK$107,MATCH($AG$3,'[2]RECIPE ROW'!$B$4:$B$107,0))*D183</f>
        <v>0</v>
      </c>
      <c r="AH183" s="20">
        <f>HLOOKUP(B183,'[2]RECIPE ROW'!$A$4:$BK$107,MATCH($AH$3,'[2]RECIPE ROW'!$B$4:$B$107,0))*D183</f>
        <v>0</v>
      </c>
      <c r="AI183" s="20">
        <f>HLOOKUP(B183,'[2]RECIPE ROW'!$A$4:$BK$107,MATCH($AI$3,'[2]RECIPE ROW'!$B$4:$B$107,0))*D183</f>
        <v>0</v>
      </c>
      <c r="AJ183" s="20">
        <f>HLOOKUP(B183,'[2]RECIPE ROW'!$A$4:$BK$107,MATCH($AJ$3,'[2]RECIPE ROW'!$B$4:$B$107,0))*D183</f>
        <v>0</v>
      </c>
      <c r="AK183" s="20">
        <f>HLOOKUP(B183,'[2]RECIPE ROW'!$A$4:$BK$107,MATCH($AK$3,'[2]RECIPE ROW'!$B$4:$B$107,0))*D183</f>
        <v>0</v>
      </c>
      <c r="AL183" s="20">
        <f>HLOOKUP(B183,'[2]RECIPE ROW'!$A$4:$BK$107,MATCH($AL$3,'[2]RECIPE ROW'!$B$4:$B$107,0))*D183</f>
        <v>0</v>
      </c>
      <c r="AM183" s="20">
        <f>HLOOKUP(B183,'[2]RECIPE ROW'!$A$4:$BK$107,MATCH($AM$3,'[2]RECIPE ROW'!$B$4:$B$107,0))*D183</f>
        <v>0</v>
      </c>
      <c r="AN183" s="20">
        <f>HLOOKUP(B183,'[2]RECIPE ROW'!$A$4:$BK$107,MATCH($AN$3,'[2]RECIPE ROW'!$B$4:$B$107,0))*D183</f>
        <v>0</v>
      </c>
      <c r="AO183" s="20">
        <f>HLOOKUP(B183,'[2]RECIPE ROW'!$A$4:$BK$107,MATCH($AO$3,'[2]RECIPE ROW'!$B$4:$B$107,0))*D183</f>
        <v>0</v>
      </c>
      <c r="AP183" s="20">
        <f>HLOOKUP(B183,'[2]RECIPE ROW'!$A$4:$BK$107,MATCH($AP$3,'[2]RECIPE ROW'!$B$4:$B$107,0))*D183</f>
        <v>0</v>
      </c>
      <c r="AQ183" s="20">
        <f>HLOOKUP(B183,'[2]RECIPE ROW'!$A$4:$BK$107,MATCH($AQ$3,'[2]RECIPE ROW'!$B$4:$B$107,0))*D183</f>
        <v>0</v>
      </c>
      <c r="AR183" s="20">
        <f>HLOOKUP(B183,'[2]RECIPE ROW'!$A$4:$BK$107,MATCH($AR$3,'[2]RECIPE ROW'!$B$4:$B$107,0))*D183</f>
        <v>0</v>
      </c>
      <c r="AS183" s="20">
        <f>HLOOKUP(B183,'[2]RECIPE ROW'!$A$4:$BK$107,MATCH($AS$3,'[2]RECIPE ROW'!$B$4:$B$107,0))*D183</f>
        <v>0</v>
      </c>
      <c r="AT183" s="20">
        <f>HLOOKUP(B183,'[2]RECIPE ROW'!$A$4:$BK$107,MATCH($AT$3,'[2]RECIPE ROW'!$B$4:$B$107,0))*D183</f>
        <v>0</v>
      </c>
      <c r="AU183" s="20">
        <f>HLOOKUP(B183,'[2]RECIPE ROW'!$A$4:$BK$107,MATCH($AU$3,'[2]RECIPE ROW'!$B$4:$B$107,0))*D183</f>
        <v>0</v>
      </c>
      <c r="AV183" s="20">
        <f>HLOOKUP(B183,'[2]RECIPE ROW'!$A$4:$BK$107,MATCH($AV$3,'[2]RECIPE ROW'!$B$4:$B$107,0))*D183</f>
        <v>0</v>
      </c>
      <c r="AW183" s="20">
        <f>HLOOKUP(B183,'[2]RECIPE ROW'!$A$4:$BK$107,MATCH($AW$3,'[2]RECIPE ROW'!$B$4:$B$107,0))*D183</f>
        <v>0</v>
      </c>
      <c r="AX183" s="20">
        <f>HLOOKUP(B183,'[2]RECIPE ROW'!$A$4:$BK$107,MATCH($AX$3,'[2]RECIPE ROW'!$B$4:$B$107,0))*D183</f>
        <v>0</v>
      </c>
      <c r="AY183" s="20">
        <f>HLOOKUP(B183,'[2]RECIPE ROW'!$A$4:$BK$107,MATCH($AY$3,'[2]RECIPE ROW'!$B$4:$B$107,0))*D183</f>
        <v>0</v>
      </c>
      <c r="AZ183" s="20">
        <f>HLOOKUP(B183,'[2]RECIPE ROW'!$A$4:$BK$107,MATCH($AZ$3,'[2]RECIPE ROW'!$B$4:$B$107,0))*D183</f>
        <v>0</v>
      </c>
      <c r="BA183" s="20">
        <f>HLOOKUP(B183,'[2]RECIPE ROW'!$A$4:$BK$107,MATCH($BA$3,'[2]RECIPE ROW'!$B$4:$B$107,0))*D183</f>
        <v>0</v>
      </c>
      <c r="BB183" s="20">
        <f>HLOOKUP(B183,'[2]RECIPE ROW'!$A$4:$BK$107,MATCH($BB$3,'[2]RECIPE ROW'!$B$4:$B$107,0))*D183</f>
        <v>0</v>
      </c>
      <c r="BC183" s="20">
        <f>HLOOKUP(B183,'[2]RECIPE ROW'!$A$4:$BK$107,MATCH($BC$3,'[2]RECIPE ROW'!$B$4:$B$107,0))*D183</f>
        <v>0</v>
      </c>
      <c r="BD183" s="20">
        <f>HLOOKUP(B183,'[2]RECIPE ROW'!$A$4:$BK$107,MATCH($BD$3,'[2]RECIPE ROW'!$B$4:$B$107,0))*D183</f>
        <v>0</v>
      </c>
      <c r="BE183" s="20">
        <f>HLOOKUP(B183,'[2]RECIPE ROW'!$A$4:$BK$107,MATCH($BE$3,'[2]RECIPE ROW'!$B$4:$B$107,0))*D183</f>
        <v>0</v>
      </c>
      <c r="BF183" s="20">
        <f>HLOOKUP(B183,'[2]RECIPE ROW'!$A$4:$BK$107,MATCH($BF$3,'[2]RECIPE ROW'!$B$4:$B$107,0))*D183</f>
        <v>0</v>
      </c>
      <c r="BG183" s="20">
        <f>HLOOKUP(B183,'[2]RECIPE ROW'!$A$4:$BK$107,MATCH($BG$3,'[2]RECIPE ROW'!$B$4:$B$107,0))*D183</f>
        <v>0</v>
      </c>
      <c r="BH183" s="20">
        <f>HLOOKUP(B183,'[2]RECIPE ROW'!$A$4:$BK$107,MATCH($BH$3,'[2]RECIPE ROW'!$B$4:$B$107,0))*D183</f>
        <v>0</v>
      </c>
    </row>
    <row r="184" spans="1:60" ht="17.25" customHeight="1">
      <c r="A184" s="12">
        <f t="shared" si="0"/>
        <v>355</v>
      </c>
      <c r="B184" s="12">
        <f>+B183</f>
        <v>50</v>
      </c>
      <c r="C184" s="10" t="str">
        <f>VLOOKUP(A184,'[1]موازنه المبيعات '!$B$5:$R$1200,2,0)</f>
        <v xml:space="preserve"> MOZARELLA BLOCKS PANDA 2000 GRAM   BUTTER</v>
      </c>
      <c r="D184" s="11">
        <f>VLOOKUP(A184,'[1]SALES FORCAST'!$B$4:$O$338,3,0)</f>
        <v>0</v>
      </c>
      <c r="E184" s="20">
        <f>HLOOKUP(B184,'[2]RECIPE ROW'!$A$4:$BK$107,MATCH($E$3,'[2]RECIPE ROW'!$B$4:$B$107,0))*D184</f>
        <v>0</v>
      </c>
      <c r="F184" s="20">
        <f>HLOOKUP(B184,[2]!recipe,MATCH($F$3,'[2]RECIPE ROW'!$B$4:$B$107,0))*D184</f>
        <v>0</v>
      </c>
      <c r="G184" s="20">
        <f>HLOOKUP(B184,'[2]RECIPE ROW'!$A$4:$BK$107,MATCH($G$3,'[2]RECIPE ROW'!$B$4:$B$107,0))*D184</f>
        <v>0</v>
      </c>
      <c r="H184" s="20">
        <f>HLOOKUP(B184,'[2]RECIPE ROW'!$A$4:$BK$107,MATCH($H$3,'[2]RECIPE ROW'!$B$4:$B$107,0))*D184</f>
        <v>0</v>
      </c>
      <c r="I184" s="20">
        <f>HLOOKUP(B184,'[2]RECIPE ROW'!$A$4:$BK$107,MATCH($I$3,'[2]RECIPE ROW'!$B$4:$B$107,0))*D184</f>
        <v>0</v>
      </c>
      <c r="J184" s="20">
        <f>HLOOKUP(B184,'[2]RECIPE ROW'!$A$4:$BK$107,MATCH($J$3,'[2]RECIPE ROW'!$B$4:$B$107,0))*D184</f>
        <v>0</v>
      </c>
      <c r="K184" s="20">
        <f>HLOOKUP(B184,'[2]RECIPE ROW'!$A$4:$BK$107,MATCH($K$3,'[2]RECIPE ROW'!$B$4:$B$107,0))*D184</f>
        <v>0</v>
      </c>
      <c r="L184" s="20">
        <f>HLOOKUP(B184,'[2]RECIPE ROW'!$A$4:$BK$107,MATCH($L$3,'[2]RECIPE ROW'!$B$4:$B$107,0))*D184</f>
        <v>0</v>
      </c>
      <c r="M184" s="20">
        <f>HLOOKUP(B184,'[2]RECIPE ROW'!$A$4:$BK$107,MATCH($M$3,'[2]RECIPE ROW'!$B$4:$B$107,0))*D184</f>
        <v>0</v>
      </c>
      <c r="N184" s="20">
        <f>HLOOKUP(B184,'[2]RECIPE ROW'!$A$4:$BK$107,MATCH($N$3,'[2]RECIPE ROW'!$B$4:$B$107,0))*D184</f>
        <v>0</v>
      </c>
      <c r="O184" s="20">
        <f>HLOOKUP(B184,'[2]RECIPE ROW'!$A$4:$BK$107,MATCH($O$3,'[2]RECIPE ROW'!$B$4:$B$107,0))*D184</f>
        <v>0</v>
      </c>
      <c r="P184" s="20">
        <f>HLOOKUP(B184,'[2]RECIPE ROW'!$A$4:$BK$107,MATCH($P$3,'[2]RECIPE ROW'!$B$4:$B$107,0))*D184</f>
        <v>0</v>
      </c>
      <c r="Q184" s="20">
        <f>HLOOKUP(B184,'[2]RECIPE ROW'!$A$4:$BK$107,MATCH($Q$3,'[2]RECIPE ROW'!$B$4:$B$107,0))*D184</f>
        <v>0</v>
      </c>
      <c r="R184" s="20">
        <f>HLOOKUP(B184,'[2]RECIPE ROW'!$A$4:$BK$107,MATCH($R$3,'[2]RECIPE ROW'!$B$4:$B$107,0))*D184</f>
        <v>0</v>
      </c>
      <c r="S184" s="20">
        <f>HLOOKUP(B184,'[2]RECIPE ROW'!$A$4:$BK$107,MATCH($S$3,'[2]RECIPE ROW'!$B$4:$B$107,0))*D184</f>
        <v>0</v>
      </c>
      <c r="T184" s="20">
        <f>HLOOKUP(B184,'[2]RECIPE ROW'!$A$4:$BK$107,MATCH($T$3,'[2]RECIPE ROW'!$B$4:$B$107,0))*D184</f>
        <v>0</v>
      </c>
      <c r="U184" s="20">
        <f>HLOOKUP(B184,'[2]RECIPE ROW'!$A$4:$BK$107,MATCH($U$3,'[2]RECIPE ROW'!$B$4:$B$107,0))*D184</f>
        <v>0</v>
      </c>
      <c r="V184" s="20">
        <f>HLOOKUP(B184,'[2]RECIPE ROW'!$A$4:$BK$107,MATCH($V$3,'[2]RECIPE ROW'!$B$4:$B$107,0))*D184</f>
        <v>0</v>
      </c>
      <c r="W184" s="20">
        <f>HLOOKUP(B184,'[2]RECIPE ROW'!$A$4:$BK$107,MATCH($W$3,'[2]RECIPE ROW'!$B$4:$B$107,0))*D184</f>
        <v>0</v>
      </c>
      <c r="X184" s="20">
        <f>HLOOKUP(B184,'[2]RECIPE ROW'!$A$4:$BK$107,MATCH($X$3,'[2]RECIPE ROW'!$B$4:$B$107,0))*D184</f>
        <v>0</v>
      </c>
      <c r="Y184" s="20">
        <f>HLOOKUP(B184,'[2]RECIPE ROW'!$A$4:$BK$107,MATCH($Y$3,'[2]RECIPE ROW'!$B$4:$B$107,0))*D184</f>
        <v>0</v>
      </c>
      <c r="Z184" s="20">
        <f>HLOOKUP(B184,'[2]RECIPE ROW'!$A$4:$BK$107,MATCH($Z$3,'[2]RECIPE ROW'!$B$4:$B$107,0))*D184</f>
        <v>0</v>
      </c>
      <c r="AA184" s="20">
        <f>HLOOKUP(B184,'[2]RECIPE ROW'!$A$4:$BK$107,MATCH($AA$3,'[2]RECIPE ROW'!$B$4:$B$107,0))*D184</f>
        <v>0</v>
      </c>
      <c r="AB184" s="20">
        <f>HLOOKUP(B184,'[2]RECIPE ROW'!$A$4:$BK$107,MATCH($AB$3,'[2]RECIPE ROW'!$B$4:$B$107,0))*D184</f>
        <v>0</v>
      </c>
      <c r="AC184" s="20">
        <f>HLOOKUP(B184,'[2]RECIPE ROW'!$A$4:$BK$107,MATCH($AC$3,'[2]RECIPE ROW'!$B$4:$B$107,0))*D184</f>
        <v>0</v>
      </c>
      <c r="AD184" s="20">
        <f>HLOOKUP(B184,'[2]RECIPE ROW'!$A$4:$BK$107,MATCH($AD$3,'[2]RECIPE ROW'!$B$4:$B$107,0))*D184</f>
        <v>0</v>
      </c>
      <c r="AE184" s="20">
        <f>HLOOKUP(B184,'[2]RECIPE ROW'!$A$4:$BK$107,MATCH($AE$3,'[2]RECIPE ROW'!$B$4:$B$107,0))*D184</f>
        <v>0</v>
      </c>
      <c r="AF184" s="20">
        <f>HLOOKUP(B184,'[2]RECIPE ROW'!$A$4:$BK$107,MATCH($AF$3,'[2]RECIPE ROW'!$B$4:$B$107,0))*D184</f>
        <v>0</v>
      </c>
      <c r="AG184" s="20">
        <f>HLOOKUP(B184,'[2]RECIPE ROW'!$A$4:$BK$107,MATCH($AG$3,'[2]RECIPE ROW'!$B$4:$B$107,0))*D184</f>
        <v>0</v>
      </c>
      <c r="AH184" s="20">
        <f>HLOOKUP(B184,'[2]RECIPE ROW'!$A$4:$BK$107,MATCH($AH$3,'[2]RECIPE ROW'!$B$4:$B$107,0))*D184</f>
        <v>0</v>
      </c>
      <c r="AI184" s="20">
        <f>HLOOKUP(B184,'[2]RECIPE ROW'!$A$4:$BK$107,MATCH($AI$3,'[2]RECIPE ROW'!$B$4:$B$107,0))*D184</f>
        <v>0</v>
      </c>
      <c r="AJ184" s="20">
        <f>HLOOKUP(B184,'[2]RECIPE ROW'!$A$4:$BK$107,MATCH($AJ$3,'[2]RECIPE ROW'!$B$4:$B$107,0))*D184</f>
        <v>0</v>
      </c>
      <c r="AK184" s="20">
        <f>HLOOKUP(B184,'[2]RECIPE ROW'!$A$4:$BK$107,MATCH($AK$3,'[2]RECIPE ROW'!$B$4:$B$107,0))*D184</f>
        <v>0</v>
      </c>
      <c r="AL184" s="20">
        <f>HLOOKUP(B184,'[2]RECIPE ROW'!$A$4:$BK$107,MATCH($AL$3,'[2]RECIPE ROW'!$B$4:$B$107,0))*D184</f>
        <v>0</v>
      </c>
      <c r="AM184" s="20">
        <f>HLOOKUP(B184,'[2]RECIPE ROW'!$A$4:$BK$107,MATCH($AM$3,'[2]RECIPE ROW'!$B$4:$B$107,0))*D184</f>
        <v>0</v>
      </c>
      <c r="AN184" s="20">
        <f>HLOOKUP(B184,'[2]RECIPE ROW'!$A$4:$BK$107,MATCH($AN$3,'[2]RECIPE ROW'!$B$4:$B$107,0))*D184</f>
        <v>0</v>
      </c>
      <c r="AO184" s="20">
        <f>HLOOKUP(B184,'[2]RECIPE ROW'!$A$4:$BK$107,MATCH($AO$3,'[2]RECIPE ROW'!$B$4:$B$107,0))*D184</f>
        <v>0</v>
      </c>
      <c r="AP184" s="20">
        <f>HLOOKUP(B184,'[2]RECIPE ROW'!$A$4:$BK$107,MATCH($AP$3,'[2]RECIPE ROW'!$B$4:$B$107,0))*D184</f>
        <v>0</v>
      </c>
      <c r="AQ184" s="20">
        <f>HLOOKUP(B184,'[2]RECIPE ROW'!$A$4:$BK$107,MATCH($AQ$3,'[2]RECIPE ROW'!$B$4:$B$107,0))*D184</f>
        <v>0</v>
      </c>
      <c r="AR184" s="20">
        <f>HLOOKUP(B184,'[2]RECIPE ROW'!$A$4:$BK$107,MATCH($AR$3,'[2]RECIPE ROW'!$B$4:$B$107,0))*D184</f>
        <v>0</v>
      </c>
      <c r="AS184" s="20">
        <f>HLOOKUP(B184,'[2]RECIPE ROW'!$A$4:$BK$107,MATCH($AS$3,'[2]RECIPE ROW'!$B$4:$B$107,0))*D184</f>
        <v>0</v>
      </c>
      <c r="AT184" s="20">
        <f>HLOOKUP(B184,'[2]RECIPE ROW'!$A$4:$BK$107,MATCH($AT$3,'[2]RECIPE ROW'!$B$4:$B$107,0))*D184</f>
        <v>0</v>
      </c>
      <c r="AU184" s="20">
        <f>HLOOKUP(B184,'[2]RECIPE ROW'!$A$4:$BK$107,MATCH($AU$3,'[2]RECIPE ROW'!$B$4:$B$107,0))*D184</f>
        <v>0</v>
      </c>
      <c r="AV184" s="20">
        <f>HLOOKUP(B184,'[2]RECIPE ROW'!$A$4:$BK$107,MATCH($AV$3,'[2]RECIPE ROW'!$B$4:$B$107,0))*D184</f>
        <v>0</v>
      </c>
      <c r="AW184" s="20">
        <f>HLOOKUP(B184,'[2]RECIPE ROW'!$A$4:$BK$107,MATCH($AW$3,'[2]RECIPE ROW'!$B$4:$B$107,0))*D184</f>
        <v>0</v>
      </c>
      <c r="AX184" s="20">
        <f>HLOOKUP(B184,'[2]RECIPE ROW'!$A$4:$BK$107,MATCH($AX$3,'[2]RECIPE ROW'!$B$4:$B$107,0))*D184</f>
        <v>0</v>
      </c>
      <c r="AY184" s="20">
        <f>HLOOKUP(B184,'[2]RECIPE ROW'!$A$4:$BK$107,MATCH($AY$3,'[2]RECIPE ROW'!$B$4:$B$107,0))*D184</f>
        <v>0</v>
      </c>
      <c r="AZ184" s="20">
        <f>HLOOKUP(B184,'[2]RECIPE ROW'!$A$4:$BK$107,MATCH($AZ$3,'[2]RECIPE ROW'!$B$4:$B$107,0))*D184</f>
        <v>0</v>
      </c>
      <c r="BA184" s="20">
        <f>HLOOKUP(B184,'[2]RECIPE ROW'!$A$4:$BK$107,MATCH($BA$3,'[2]RECIPE ROW'!$B$4:$B$107,0))*D184</f>
        <v>0</v>
      </c>
      <c r="BB184" s="20">
        <f>HLOOKUP(B184,'[2]RECIPE ROW'!$A$4:$BK$107,MATCH($BB$3,'[2]RECIPE ROW'!$B$4:$B$107,0))*D184</f>
        <v>0</v>
      </c>
      <c r="BC184" s="20">
        <f>HLOOKUP(B184,'[2]RECIPE ROW'!$A$4:$BK$107,MATCH($BC$3,'[2]RECIPE ROW'!$B$4:$B$107,0))*D184</f>
        <v>0</v>
      </c>
      <c r="BD184" s="20">
        <f>HLOOKUP(B184,'[2]RECIPE ROW'!$A$4:$BK$107,MATCH($BD$3,'[2]RECIPE ROW'!$B$4:$B$107,0))*D184</f>
        <v>0</v>
      </c>
      <c r="BE184" s="20">
        <f>HLOOKUP(B184,'[2]RECIPE ROW'!$A$4:$BK$107,MATCH($BE$3,'[2]RECIPE ROW'!$B$4:$B$107,0))*D184</f>
        <v>0</v>
      </c>
      <c r="BF184" s="20">
        <f>HLOOKUP(B184,'[2]RECIPE ROW'!$A$4:$BK$107,MATCH($BF$3,'[2]RECIPE ROW'!$B$4:$B$107,0))*D184</f>
        <v>0</v>
      </c>
      <c r="BG184" s="20">
        <f>HLOOKUP(B184,'[2]RECIPE ROW'!$A$4:$BK$107,MATCH($BG$3,'[2]RECIPE ROW'!$B$4:$B$107,0))*D184</f>
        <v>0</v>
      </c>
      <c r="BH184" s="20">
        <f>HLOOKUP(B184,'[2]RECIPE ROW'!$A$4:$BK$107,MATCH($BH$3,'[2]RECIPE ROW'!$B$4:$B$107,0))*D184</f>
        <v>0</v>
      </c>
    </row>
    <row r="185" spans="1:60" ht="17.25" customHeight="1">
      <c r="A185" s="12">
        <f t="shared" si="0"/>
        <v>356</v>
      </c>
      <c r="B185" s="12">
        <f>+'[2]RECIPE ROW'!BC4</f>
        <v>53</v>
      </c>
      <c r="C185" s="10" t="str">
        <f>VLOOKUP(A185,'[1]موازنه المبيعات '!$B$5:$R$1200,2,0)</f>
        <v xml:space="preserve"> MOZARELLA BLOCKS PENGUIN 2000 GRAM</v>
      </c>
      <c r="D185" s="11">
        <f>VLOOKUP(A185,'[1]SALES FORCAST'!$B$4:$O$338,3,0)</f>
        <v>8000</v>
      </c>
      <c r="E185" s="20">
        <f>HLOOKUP(B185,'[2]RECIPE ROW'!$A$4:$BK$107,MATCH($E$3,'[2]RECIPE ROW'!$B$4:$B$107,0))*D185</f>
        <v>0</v>
      </c>
      <c r="F185" s="20">
        <f>HLOOKUP(B185,[2]!recipe,MATCH($F$3,'[2]RECIPE ROW'!$B$4:$B$107,0))*D185</f>
        <v>1840</v>
      </c>
      <c r="G185" s="20">
        <f>HLOOKUP(B185,'[2]RECIPE ROW'!$A$4:$BK$107,MATCH($G$3,'[2]RECIPE ROW'!$B$4:$B$107,0))*D185</f>
        <v>160</v>
      </c>
      <c r="H185" s="20">
        <f>HLOOKUP(B185,'[2]RECIPE ROW'!$A$4:$BK$107,MATCH($H$3,'[2]RECIPE ROW'!$B$4:$B$107,0))*D185</f>
        <v>19.2</v>
      </c>
      <c r="I185" s="20">
        <f>HLOOKUP(B185,'[2]RECIPE ROW'!$A$4:$BK$107,MATCH($I$3,'[2]RECIPE ROW'!$B$4:$B$107,0))*D185</f>
        <v>120</v>
      </c>
      <c r="J185" s="20">
        <f>HLOOKUP(B185,'[2]RECIPE ROW'!$A$4:$BK$107,MATCH($J$3,'[2]RECIPE ROW'!$B$4:$B$107,0))*D185</f>
        <v>0</v>
      </c>
      <c r="K185" s="20">
        <f>HLOOKUP(B185,'[2]RECIPE ROW'!$A$4:$BK$107,MATCH($K$3,'[2]RECIPE ROW'!$B$4:$B$107,0))*D185</f>
        <v>0</v>
      </c>
      <c r="L185" s="20">
        <f>HLOOKUP(B185,'[2]RECIPE ROW'!$A$4:$BK$107,MATCH($L$3,'[2]RECIPE ROW'!$B$4:$B$107,0))*D185</f>
        <v>0</v>
      </c>
      <c r="M185" s="20">
        <f>HLOOKUP(B185,'[2]RECIPE ROW'!$A$4:$BK$107,MATCH($M$3,'[2]RECIPE ROW'!$B$4:$B$107,0))*D185</f>
        <v>0</v>
      </c>
      <c r="N185" s="20">
        <f>HLOOKUP(B185,'[2]RECIPE ROW'!$A$4:$BK$107,MATCH($N$3,'[2]RECIPE ROW'!$B$4:$B$107,0))*D185</f>
        <v>0</v>
      </c>
      <c r="O185" s="20">
        <f>HLOOKUP(B185,'[2]RECIPE ROW'!$A$4:$BK$107,MATCH($O$3,'[2]RECIPE ROW'!$B$4:$B$107,0))*D185</f>
        <v>0</v>
      </c>
      <c r="P185" s="20">
        <f>HLOOKUP(B185,'[2]RECIPE ROW'!$A$4:$BK$107,MATCH($P$3,'[2]RECIPE ROW'!$B$4:$B$107,0))*D185</f>
        <v>1680</v>
      </c>
      <c r="Q185" s="20">
        <f>HLOOKUP(B185,'[2]RECIPE ROW'!$A$4:$BK$107,MATCH($Q$3,'[2]RECIPE ROW'!$B$4:$B$107,0))*D185</f>
        <v>0</v>
      </c>
      <c r="R185" s="20">
        <f>HLOOKUP(B185,'[2]RECIPE ROW'!$A$4:$BK$107,MATCH($R$3,'[2]RECIPE ROW'!$B$4:$B$107,0))*D185</f>
        <v>0</v>
      </c>
      <c r="S185" s="20">
        <f>HLOOKUP(B185,'[2]RECIPE ROW'!$A$4:$BK$107,MATCH($S$3,'[2]RECIPE ROW'!$B$4:$B$107,0))*D185</f>
        <v>0</v>
      </c>
      <c r="T185" s="20">
        <f>HLOOKUP(B185,'[2]RECIPE ROW'!$A$4:$BK$107,MATCH($T$3,'[2]RECIPE ROW'!$B$4:$B$107,0))*D185</f>
        <v>0</v>
      </c>
      <c r="U185" s="20">
        <f>HLOOKUP(B185,'[2]RECIPE ROW'!$A$4:$BK$107,MATCH($U$3,'[2]RECIPE ROW'!$B$4:$B$107,0))*D185</f>
        <v>0</v>
      </c>
      <c r="V185" s="20">
        <f>HLOOKUP(B185,'[2]RECIPE ROW'!$A$4:$BK$107,MATCH($V$3,'[2]RECIPE ROW'!$B$4:$B$107,0))*D185</f>
        <v>0</v>
      </c>
      <c r="W185" s="20">
        <f>HLOOKUP(B185,'[2]RECIPE ROW'!$A$4:$BK$107,MATCH($W$3,'[2]RECIPE ROW'!$B$4:$B$107,0))*D185</f>
        <v>0</v>
      </c>
      <c r="X185" s="20">
        <f>HLOOKUP(B185,'[2]RECIPE ROW'!$A$4:$BK$107,MATCH($X$3,'[2]RECIPE ROW'!$B$4:$B$107,0))*D185</f>
        <v>0</v>
      </c>
      <c r="Y185" s="20">
        <f>HLOOKUP(B185,'[2]RECIPE ROW'!$A$4:$BK$107,MATCH($Y$3,'[2]RECIPE ROW'!$B$4:$B$107,0))*D185</f>
        <v>0</v>
      </c>
      <c r="Z185" s="20">
        <f>HLOOKUP(B185,'[2]RECIPE ROW'!$A$4:$BK$107,MATCH($Z$3,'[2]RECIPE ROW'!$B$4:$B$107,0))*D185</f>
        <v>0</v>
      </c>
      <c r="AA185" s="20">
        <f>HLOOKUP(B185,'[2]RECIPE ROW'!$A$4:$BK$107,MATCH($AA$3,'[2]RECIPE ROW'!$B$4:$B$107,0))*D185</f>
        <v>0</v>
      </c>
      <c r="AB185" s="20">
        <f>HLOOKUP(B185,'[2]RECIPE ROW'!$A$4:$BK$107,MATCH($AB$3,'[2]RECIPE ROW'!$B$4:$B$107,0))*D185</f>
        <v>0</v>
      </c>
      <c r="AC185" s="20">
        <f>HLOOKUP(B185,'[2]RECIPE ROW'!$A$4:$BK$107,MATCH($AC$3,'[2]RECIPE ROW'!$B$4:$B$107,0))*D185</f>
        <v>96</v>
      </c>
      <c r="AD185" s="20">
        <f>HLOOKUP(B185,'[2]RECIPE ROW'!$A$4:$BK$107,MATCH($AD$3,'[2]RECIPE ROW'!$B$4:$B$107,0))*D185</f>
        <v>0</v>
      </c>
      <c r="AE185" s="20">
        <f>HLOOKUP(B185,'[2]RECIPE ROW'!$A$4:$BK$107,MATCH($AE$3,'[2]RECIPE ROW'!$B$4:$B$107,0))*D185</f>
        <v>0</v>
      </c>
      <c r="AF185" s="20">
        <f>HLOOKUP(B185,'[2]RECIPE ROW'!$A$4:$BK$107,MATCH($AF$3,'[2]RECIPE ROW'!$B$4:$B$107,0))*D185</f>
        <v>0</v>
      </c>
      <c r="AG185" s="20">
        <f>HLOOKUP(B185,'[2]RECIPE ROW'!$A$4:$BK$107,MATCH($AG$3,'[2]RECIPE ROW'!$B$4:$B$107,0))*D185</f>
        <v>8</v>
      </c>
      <c r="AH185" s="20">
        <f>HLOOKUP(B185,'[2]RECIPE ROW'!$A$4:$BK$107,MATCH($AH$3,'[2]RECIPE ROW'!$B$4:$B$107,0))*D185</f>
        <v>0</v>
      </c>
      <c r="AI185" s="20">
        <f>HLOOKUP(B185,'[2]RECIPE ROW'!$A$4:$BK$107,MATCH($AI$3,'[2]RECIPE ROW'!$B$4:$B$107,0))*D185</f>
        <v>0</v>
      </c>
      <c r="AJ185" s="20">
        <f>HLOOKUP(B185,'[2]RECIPE ROW'!$A$4:$BK$107,MATCH($AJ$3,'[2]RECIPE ROW'!$B$4:$B$107,0))*D185</f>
        <v>180</v>
      </c>
      <c r="AK185" s="20">
        <f>HLOOKUP(B185,'[2]RECIPE ROW'!$A$4:$BK$107,MATCH($AK$3,'[2]RECIPE ROW'!$B$4:$B$107,0))*D185</f>
        <v>0</v>
      </c>
      <c r="AL185" s="20">
        <f>HLOOKUP(B185,'[2]RECIPE ROW'!$A$4:$BK$107,MATCH($AL$3,'[2]RECIPE ROW'!$B$4:$B$107,0))*D185</f>
        <v>0</v>
      </c>
      <c r="AM185" s="20">
        <f>HLOOKUP(B185,'[2]RECIPE ROW'!$A$4:$BK$107,MATCH($AM$3,'[2]RECIPE ROW'!$B$4:$B$107,0))*D185</f>
        <v>0</v>
      </c>
      <c r="AN185" s="20">
        <f>HLOOKUP(B185,'[2]RECIPE ROW'!$A$4:$BK$107,MATCH($AN$3,'[2]RECIPE ROW'!$B$4:$B$107,0))*D185</f>
        <v>0</v>
      </c>
      <c r="AO185" s="20">
        <f>HLOOKUP(B185,'[2]RECIPE ROW'!$A$4:$BK$107,MATCH($AO$3,'[2]RECIPE ROW'!$B$4:$B$107,0))*D185</f>
        <v>0</v>
      </c>
      <c r="AP185" s="20">
        <f>HLOOKUP(B185,'[2]RECIPE ROW'!$A$4:$BK$107,MATCH($AP$3,'[2]RECIPE ROW'!$B$4:$B$107,0))*D185</f>
        <v>0</v>
      </c>
      <c r="AQ185" s="20">
        <f>HLOOKUP(B185,'[2]RECIPE ROW'!$A$4:$BK$107,MATCH($AQ$3,'[2]RECIPE ROW'!$B$4:$B$107,0))*D185</f>
        <v>0</v>
      </c>
      <c r="AR185" s="20">
        <f>HLOOKUP(B185,'[2]RECIPE ROW'!$A$4:$BK$107,MATCH($AR$3,'[2]RECIPE ROW'!$B$4:$B$107,0))*D185</f>
        <v>0</v>
      </c>
      <c r="AS185" s="20">
        <f>HLOOKUP(B185,'[2]RECIPE ROW'!$A$4:$BK$107,MATCH($AS$3,'[2]RECIPE ROW'!$B$4:$B$107,0))*D185</f>
        <v>2.4</v>
      </c>
      <c r="AT185" s="20">
        <f>HLOOKUP(B185,'[2]RECIPE ROW'!$A$4:$BK$107,MATCH($AT$3,'[2]RECIPE ROW'!$B$4:$B$107,0))*D185</f>
        <v>0</v>
      </c>
      <c r="AU185" s="20">
        <f>HLOOKUP(B185,'[2]RECIPE ROW'!$A$4:$BK$107,MATCH($AU$3,'[2]RECIPE ROW'!$B$4:$B$107,0))*D185</f>
        <v>0</v>
      </c>
      <c r="AV185" s="20">
        <f>HLOOKUP(B185,'[2]RECIPE ROW'!$A$4:$BK$107,MATCH($AV$3,'[2]RECIPE ROW'!$B$4:$B$107,0))*D185</f>
        <v>0</v>
      </c>
      <c r="AW185" s="20">
        <f>HLOOKUP(B185,'[2]RECIPE ROW'!$A$4:$BK$107,MATCH($AW$3,'[2]RECIPE ROW'!$B$4:$B$107,0))*D185</f>
        <v>0</v>
      </c>
      <c r="AX185" s="20">
        <f>HLOOKUP(B185,'[2]RECIPE ROW'!$A$4:$BK$107,MATCH($AX$3,'[2]RECIPE ROW'!$B$4:$B$107,0))*D185</f>
        <v>0</v>
      </c>
      <c r="AY185" s="20">
        <f>HLOOKUP(B185,'[2]RECIPE ROW'!$A$4:$BK$107,MATCH($AY$3,'[2]RECIPE ROW'!$B$4:$B$107,0))*D185</f>
        <v>0</v>
      </c>
      <c r="AZ185" s="20">
        <f>HLOOKUP(B185,'[2]RECIPE ROW'!$A$4:$BK$107,MATCH($AZ$3,'[2]RECIPE ROW'!$B$4:$B$107,0))*D185</f>
        <v>0</v>
      </c>
      <c r="BA185" s="20">
        <f>HLOOKUP(B185,'[2]RECIPE ROW'!$A$4:$BK$107,MATCH($BA$3,'[2]RECIPE ROW'!$B$4:$B$107,0))*D185</f>
        <v>0</v>
      </c>
      <c r="BB185" s="20">
        <f>HLOOKUP(B185,'[2]RECIPE ROW'!$A$4:$BK$107,MATCH($BB$3,'[2]RECIPE ROW'!$B$4:$B$107,0))*D185</f>
        <v>0</v>
      </c>
      <c r="BC185" s="20">
        <f>HLOOKUP(B185,'[2]RECIPE ROW'!$A$4:$BK$107,MATCH($BC$3,'[2]RECIPE ROW'!$B$4:$B$107,0))*D185</f>
        <v>0</v>
      </c>
      <c r="BD185" s="20">
        <f>HLOOKUP(B185,'[2]RECIPE ROW'!$A$4:$BK$107,MATCH($BD$3,'[2]RECIPE ROW'!$B$4:$B$107,0))*D185</f>
        <v>0</v>
      </c>
      <c r="BE185" s="20">
        <f>HLOOKUP(B185,'[2]RECIPE ROW'!$A$4:$BK$107,MATCH($BE$3,'[2]RECIPE ROW'!$B$4:$B$107,0))*D185</f>
        <v>0</v>
      </c>
      <c r="BF185" s="20">
        <f>HLOOKUP(B185,'[2]RECIPE ROW'!$A$4:$BK$107,MATCH($BF$3,'[2]RECIPE ROW'!$B$4:$B$107,0))*D185</f>
        <v>0</v>
      </c>
      <c r="BG185" s="20">
        <f>HLOOKUP(B185,'[2]RECIPE ROW'!$A$4:$BK$107,MATCH($BG$3,'[2]RECIPE ROW'!$B$4:$B$107,0))*D185</f>
        <v>0</v>
      </c>
      <c r="BH185" s="20">
        <f>HLOOKUP(B185,'[2]RECIPE ROW'!$A$4:$BK$107,MATCH($BH$3,'[2]RECIPE ROW'!$B$4:$B$107,0))*D185</f>
        <v>0</v>
      </c>
    </row>
    <row r="186" spans="1:60" ht="17.25" customHeight="1">
      <c r="A186" s="12">
        <f t="shared" si="0"/>
        <v>357</v>
      </c>
      <c r="B186" s="12">
        <f>+B185</f>
        <v>53</v>
      </c>
      <c r="C186" s="10" t="str">
        <f>VLOOKUP(A186,'[1]موازنه المبيعات '!$B$5:$R$1200,2,0)</f>
        <v xml:space="preserve"> MOZARELLA SHREDDED PENGUIN 2000 GRAM</v>
      </c>
      <c r="D186" s="11">
        <f>VLOOKUP(A186,'[1]SALES FORCAST'!$B$4:$O$338,3,0)</f>
        <v>18240</v>
      </c>
      <c r="E186" s="20">
        <f>HLOOKUP(B186,'[2]RECIPE ROW'!$A$4:$BK$107,MATCH($E$3,'[2]RECIPE ROW'!$B$4:$B$107,0))*D186</f>
        <v>0</v>
      </c>
      <c r="F186" s="20">
        <f>HLOOKUP(B186,[2]!recipe,MATCH($F$3,'[2]RECIPE ROW'!$B$4:$B$107,0))*D186</f>
        <v>4195.2</v>
      </c>
      <c r="G186" s="20">
        <f>HLOOKUP(B186,'[2]RECIPE ROW'!$A$4:$BK$107,MATCH($G$3,'[2]RECIPE ROW'!$B$4:$B$107,0))*D186</f>
        <v>364.8</v>
      </c>
      <c r="H186" s="20">
        <f>HLOOKUP(B186,'[2]RECIPE ROW'!$A$4:$BK$107,MATCH($H$3,'[2]RECIPE ROW'!$B$4:$B$107,0))*D186</f>
        <v>43.775999999999996</v>
      </c>
      <c r="I186" s="20">
        <f>HLOOKUP(B186,'[2]RECIPE ROW'!$A$4:$BK$107,MATCH($I$3,'[2]RECIPE ROW'!$B$4:$B$107,0))*D186</f>
        <v>273.59999999999997</v>
      </c>
      <c r="J186" s="20">
        <f>HLOOKUP(B186,'[2]RECIPE ROW'!$A$4:$BK$107,MATCH($J$3,'[2]RECIPE ROW'!$B$4:$B$107,0))*D186</f>
        <v>0</v>
      </c>
      <c r="K186" s="20">
        <f>HLOOKUP(B186,'[2]RECIPE ROW'!$A$4:$BK$107,MATCH($K$3,'[2]RECIPE ROW'!$B$4:$B$107,0))*D186</f>
        <v>0</v>
      </c>
      <c r="L186" s="20">
        <f>HLOOKUP(B186,'[2]RECIPE ROW'!$A$4:$BK$107,MATCH($L$3,'[2]RECIPE ROW'!$B$4:$B$107,0))*D186</f>
        <v>0</v>
      </c>
      <c r="M186" s="20">
        <f>HLOOKUP(B186,'[2]RECIPE ROW'!$A$4:$BK$107,MATCH($M$3,'[2]RECIPE ROW'!$B$4:$B$107,0))*D186</f>
        <v>0</v>
      </c>
      <c r="N186" s="20">
        <f>HLOOKUP(B186,'[2]RECIPE ROW'!$A$4:$BK$107,MATCH($N$3,'[2]RECIPE ROW'!$B$4:$B$107,0))*D186</f>
        <v>0</v>
      </c>
      <c r="O186" s="20">
        <f>HLOOKUP(B186,'[2]RECIPE ROW'!$A$4:$BK$107,MATCH($O$3,'[2]RECIPE ROW'!$B$4:$B$107,0))*D186</f>
        <v>0</v>
      </c>
      <c r="P186" s="20">
        <f>HLOOKUP(B186,'[2]RECIPE ROW'!$A$4:$BK$107,MATCH($P$3,'[2]RECIPE ROW'!$B$4:$B$107,0))*D186</f>
        <v>3830.3999999999996</v>
      </c>
      <c r="Q186" s="20">
        <f>HLOOKUP(B186,'[2]RECIPE ROW'!$A$4:$BK$107,MATCH($Q$3,'[2]RECIPE ROW'!$B$4:$B$107,0))*D186</f>
        <v>0</v>
      </c>
      <c r="R186" s="20">
        <f>HLOOKUP(B186,'[2]RECIPE ROW'!$A$4:$BK$107,MATCH($R$3,'[2]RECIPE ROW'!$B$4:$B$107,0))*D186</f>
        <v>0</v>
      </c>
      <c r="S186" s="20">
        <f>HLOOKUP(B186,'[2]RECIPE ROW'!$A$4:$BK$107,MATCH($S$3,'[2]RECIPE ROW'!$B$4:$B$107,0))*D186</f>
        <v>0</v>
      </c>
      <c r="T186" s="20">
        <f>HLOOKUP(B186,'[2]RECIPE ROW'!$A$4:$BK$107,MATCH($T$3,'[2]RECIPE ROW'!$B$4:$B$107,0))*D186</f>
        <v>0</v>
      </c>
      <c r="U186" s="20">
        <f>HLOOKUP(B186,'[2]RECIPE ROW'!$A$4:$BK$107,MATCH($U$3,'[2]RECIPE ROW'!$B$4:$B$107,0))*D186</f>
        <v>0</v>
      </c>
      <c r="V186" s="20">
        <f>HLOOKUP(B186,'[2]RECIPE ROW'!$A$4:$BK$107,MATCH($V$3,'[2]RECIPE ROW'!$B$4:$B$107,0))*D186</f>
        <v>0</v>
      </c>
      <c r="W186" s="20">
        <f>HLOOKUP(B186,'[2]RECIPE ROW'!$A$4:$BK$107,MATCH($W$3,'[2]RECIPE ROW'!$B$4:$B$107,0))*D186</f>
        <v>0</v>
      </c>
      <c r="X186" s="20">
        <f>HLOOKUP(B186,'[2]RECIPE ROW'!$A$4:$BK$107,MATCH($X$3,'[2]RECIPE ROW'!$B$4:$B$107,0))*D186</f>
        <v>0</v>
      </c>
      <c r="Y186" s="20">
        <f>HLOOKUP(B186,'[2]RECIPE ROW'!$A$4:$BK$107,MATCH($Y$3,'[2]RECIPE ROW'!$B$4:$B$107,0))*D186</f>
        <v>0</v>
      </c>
      <c r="Z186" s="20">
        <f>HLOOKUP(B186,'[2]RECIPE ROW'!$A$4:$BK$107,MATCH($Z$3,'[2]RECIPE ROW'!$B$4:$B$107,0))*D186</f>
        <v>0</v>
      </c>
      <c r="AA186" s="20">
        <f>HLOOKUP(B186,'[2]RECIPE ROW'!$A$4:$BK$107,MATCH($AA$3,'[2]RECIPE ROW'!$B$4:$B$107,0))*D186</f>
        <v>0</v>
      </c>
      <c r="AB186" s="20">
        <f>HLOOKUP(B186,'[2]RECIPE ROW'!$A$4:$BK$107,MATCH($AB$3,'[2]RECIPE ROW'!$B$4:$B$107,0))*D186</f>
        <v>0</v>
      </c>
      <c r="AC186" s="20">
        <f>HLOOKUP(B186,'[2]RECIPE ROW'!$A$4:$BK$107,MATCH($AC$3,'[2]RECIPE ROW'!$B$4:$B$107,0))*D186</f>
        <v>218.88</v>
      </c>
      <c r="AD186" s="20">
        <f>HLOOKUP(B186,'[2]RECIPE ROW'!$A$4:$BK$107,MATCH($AD$3,'[2]RECIPE ROW'!$B$4:$B$107,0))*D186</f>
        <v>0</v>
      </c>
      <c r="AE186" s="20">
        <f>HLOOKUP(B186,'[2]RECIPE ROW'!$A$4:$BK$107,MATCH($AE$3,'[2]RECIPE ROW'!$B$4:$B$107,0))*D186</f>
        <v>0</v>
      </c>
      <c r="AF186" s="20">
        <f>HLOOKUP(B186,'[2]RECIPE ROW'!$A$4:$BK$107,MATCH($AF$3,'[2]RECIPE ROW'!$B$4:$B$107,0))*D186</f>
        <v>0</v>
      </c>
      <c r="AG186" s="20">
        <f>HLOOKUP(B186,'[2]RECIPE ROW'!$A$4:$BK$107,MATCH($AG$3,'[2]RECIPE ROW'!$B$4:$B$107,0))*D186</f>
        <v>18.240000000000002</v>
      </c>
      <c r="AH186" s="20">
        <f>HLOOKUP(B186,'[2]RECIPE ROW'!$A$4:$BK$107,MATCH($AH$3,'[2]RECIPE ROW'!$B$4:$B$107,0))*D186</f>
        <v>0</v>
      </c>
      <c r="AI186" s="20">
        <f>HLOOKUP(B186,'[2]RECIPE ROW'!$A$4:$BK$107,MATCH($AI$3,'[2]RECIPE ROW'!$B$4:$B$107,0))*D186</f>
        <v>0</v>
      </c>
      <c r="AJ186" s="20">
        <f>HLOOKUP(B186,'[2]RECIPE ROW'!$A$4:$BK$107,MATCH($AJ$3,'[2]RECIPE ROW'!$B$4:$B$107,0))*D186</f>
        <v>410.4</v>
      </c>
      <c r="AK186" s="20">
        <f>HLOOKUP(B186,'[2]RECIPE ROW'!$A$4:$BK$107,MATCH($AK$3,'[2]RECIPE ROW'!$B$4:$B$107,0))*D186</f>
        <v>0</v>
      </c>
      <c r="AL186" s="20">
        <f>HLOOKUP(B186,'[2]RECIPE ROW'!$A$4:$BK$107,MATCH($AL$3,'[2]RECIPE ROW'!$B$4:$B$107,0))*D186</f>
        <v>0</v>
      </c>
      <c r="AM186" s="20">
        <f>HLOOKUP(B186,'[2]RECIPE ROW'!$A$4:$BK$107,MATCH($AM$3,'[2]RECIPE ROW'!$B$4:$B$107,0))*D186</f>
        <v>0</v>
      </c>
      <c r="AN186" s="20">
        <f>HLOOKUP(B186,'[2]RECIPE ROW'!$A$4:$BK$107,MATCH($AN$3,'[2]RECIPE ROW'!$B$4:$B$107,0))*D186</f>
        <v>0</v>
      </c>
      <c r="AO186" s="20">
        <f>HLOOKUP(B186,'[2]RECIPE ROW'!$A$4:$BK$107,MATCH($AO$3,'[2]RECIPE ROW'!$B$4:$B$107,0))*D186</f>
        <v>0</v>
      </c>
      <c r="AP186" s="20">
        <f>HLOOKUP(B186,'[2]RECIPE ROW'!$A$4:$BK$107,MATCH($AP$3,'[2]RECIPE ROW'!$B$4:$B$107,0))*D186</f>
        <v>0</v>
      </c>
      <c r="AQ186" s="20">
        <f>HLOOKUP(B186,'[2]RECIPE ROW'!$A$4:$BK$107,MATCH($AQ$3,'[2]RECIPE ROW'!$B$4:$B$107,0))*D186</f>
        <v>0</v>
      </c>
      <c r="AR186" s="20">
        <f>HLOOKUP(B186,'[2]RECIPE ROW'!$A$4:$BK$107,MATCH($AR$3,'[2]RECIPE ROW'!$B$4:$B$107,0))*D186</f>
        <v>0</v>
      </c>
      <c r="AS186" s="20">
        <f>HLOOKUP(B186,'[2]RECIPE ROW'!$A$4:$BK$107,MATCH($AS$3,'[2]RECIPE ROW'!$B$4:$B$107,0))*D186</f>
        <v>5.4719999999999995</v>
      </c>
      <c r="AT186" s="20">
        <f>HLOOKUP(B186,'[2]RECIPE ROW'!$A$4:$BK$107,MATCH($AT$3,'[2]RECIPE ROW'!$B$4:$B$107,0))*D186</f>
        <v>0</v>
      </c>
      <c r="AU186" s="20">
        <f>HLOOKUP(B186,'[2]RECIPE ROW'!$A$4:$BK$107,MATCH($AU$3,'[2]RECIPE ROW'!$B$4:$B$107,0))*D186</f>
        <v>0</v>
      </c>
      <c r="AV186" s="20">
        <f>HLOOKUP(B186,'[2]RECIPE ROW'!$A$4:$BK$107,MATCH($AV$3,'[2]RECIPE ROW'!$B$4:$B$107,0))*D186</f>
        <v>0</v>
      </c>
      <c r="AW186" s="20">
        <f>HLOOKUP(B186,'[2]RECIPE ROW'!$A$4:$BK$107,MATCH($AW$3,'[2]RECIPE ROW'!$B$4:$B$107,0))*D186</f>
        <v>0</v>
      </c>
      <c r="AX186" s="20">
        <f>HLOOKUP(B186,'[2]RECIPE ROW'!$A$4:$BK$107,MATCH($AX$3,'[2]RECIPE ROW'!$B$4:$B$107,0))*D186</f>
        <v>0</v>
      </c>
      <c r="AY186" s="20">
        <f>HLOOKUP(B186,'[2]RECIPE ROW'!$A$4:$BK$107,MATCH($AY$3,'[2]RECIPE ROW'!$B$4:$B$107,0))*D186</f>
        <v>0</v>
      </c>
      <c r="AZ186" s="20">
        <f>HLOOKUP(B186,'[2]RECIPE ROW'!$A$4:$BK$107,MATCH($AZ$3,'[2]RECIPE ROW'!$B$4:$B$107,0))*D186</f>
        <v>0</v>
      </c>
      <c r="BA186" s="20">
        <f>HLOOKUP(B186,'[2]RECIPE ROW'!$A$4:$BK$107,MATCH($BA$3,'[2]RECIPE ROW'!$B$4:$B$107,0))*D186</f>
        <v>0</v>
      </c>
      <c r="BB186" s="20">
        <f>HLOOKUP(B186,'[2]RECIPE ROW'!$A$4:$BK$107,MATCH($BB$3,'[2]RECIPE ROW'!$B$4:$B$107,0))*D186</f>
        <v>0</v>
      </c>
      <c r="BC186" s="20">
        <f>HLOOKUP(B186,'[2]RECIPE ROW'!$A$4:$BK$107,MATCH($BC$3,'[2]RECIPE ROW'!$B$4:$B$107,0))*D186</f>
        <v>0</v>
      </c>
      <c r="BD186" s="20">
        <f>HLOOKUP(B186,'[2]RECIPE ROW'!$A$4:$BK$107,MATCH($BD$3,'[2]RECIPE ROW'!$B$4:$B$107,0))*D186</f>
        <v>0</v>
      </c>
      <c r="BE186" s="20">
        <f>HLOOKUP(B186,'[2]RECIPE ROW'!$A$4:$BK$107,MATCH($BE$3,'[2]RECIPE ROW'!$B$4:$B$107,0))*D186</f>
        <v>0</v>
      </c>
      <c r="BF186" s="20">
        <f>HLOOKUP(B186,'[2]RECIPE ROW'!$A$4:$BK$107,MATCH($BF$3,'[2]RECIPE ROW'!$B$4:$B$107,0))*D186</f>
        <v>0</v>
      </c>
      <c r="BG186" s="20">
        <f>HLOOKUP(B186,'[2]RECIPE ROW'!$A$4:$BK$107,MATCH($BG$3,'[2]RECIPE ROW'!$B$4:$B$107,0))*D186</f>
        <v>0</v>
      </c>
      <c r="BH186" s="20">
        <f>HLOOKUP(B186,'[2]RECIPE ROW'!$A$4:$BK$107,MATCH($BH$3,'[2]RECIPE ROW'!$B$4:$B$107,0))*D186</f>
        <v>0</v>
      </c>
    </row>
    <row r="187" spans="1:60" ht="17.25" customHeight="1">
      <c r="A187" s="12">
        <f t="shared" si="0"/>
        <v>358</v>
      </c>
      <c r="B187" s="12">
        <f>+B180</f>
        <v>49</v>
      </c>
      <c r="C187" s="10" t="str">
        <f>VLOOKUP(A187,'[1]موازنه المبيعات '!$B$5:$R$1200,2,0)</f>
        <v>Mozzarella Smeds 12* 350 gm</v>
      </c>
      <c r="D187" s="11">
        <f>VLOOKUP(A187,'[1]SALES FORCAST'!$B$4:$O$338,3,0)</f>
        <v>4199.9999999999991</v>
      </c>
      <c r="E187" s="20">
        <f>HLOOKUP(B187,'[2]RECIPE ROW'!$A$4:$BK$107,MATCH($E$3,'[2]RECIPE ROW'!$B$4:$B$107,0))*D187</f>
        <v>0</v>
      </c>
      <c r="F187" s="20">
        <f>HLOOKUP(B187,[2]!recipe,MATCH($F$3,'[2]RECIPE ROW'!$B$4:$B$107,0))*D187</f>
        <v>671.99999999999989</v>
      </c>
      <c r="G187" s="20">
        <f>HLOOKUP(B187,'[2]RECIPE ROW'!$A$4:$BK$107,MATCH($G$3,'[2]RECIPE ROW'!$B$4:$B$107,0))*D187</f>
        <v>0</v>
      </c>
      <c r="H187" s="20">
        <f>HLOOKUP(B187,'[2]RECIPE ROW'!$A$4:$BK$107,MATCH($H$3,'[2]RECIPE ROW'!$B$4:$B$107,0))*D187</f>
        <v>5.0399999999999983</v>
      </c>
      <c r="I187" s="20">
        <f>HLOOKUP(B187,'[2]RECIPE ROW'!$A$4:$BK$107,MATCH($I$3,'[2]RECIPE ROW'!$B$4:$B$107,0))*D187</f>
        <v>62.999999999999986</v>
      </c>
      <c r="J187" s="20">
        <f>HLOOKUP(B187,'[2]RECIPE ROW'!$A$4:$BK$107,MATCH($J$3,'[2]RECIPE ROW'!$B$4:$B$107,0))*D187</f>
        <v>0</v>
      </c>
      <c r="K187" s="20">
        <f>HLOOKUP(B187,'[2]RECIPE ROW'!$A$4:$BK$107,MATCH($K$3,'[2]RECIPE ROW'!$B$4:$B$107,0))*D187</f>
        <v>0</v>
      </c>
      <c r="L187" s="20">
        <f>HLOOKUP(B187,'[2]RECIPE ROW'!$A$4:$BK$107,MATCH($L$3,'[2]RECIPE ROW'!$B$4:$B$107,0))*D187</f>
        <v>0</v>
      </c>
      <c r="M187" s="20">
        <f>HLOOKUP(B187,'[2]RECIPE ROW'!$A$4:$BK$107,MATCH($M$3,'[2]RECIPE ROW'!$B$4:$B$107,0))*D187</f>
        <v>0</v>
      </c>
      <c r="N187" s="20">
        <f>HLOOKUP(B187,'[2]RECIPE ROW'!$A$4:$BK$107,MATCH($N$3,'[2]RECIPE ROW'!$B$4:$B$107,0))*D187</f>
        <v>0</v>
      </c>
      <c r="O187" s="20">
        <f>HLOOKUP(B187,'[2]RECIPE ROW'!$A$4:$BK$107,MATCH($O$3,'[2]RECIPE ROW'!$B$4:$B$107,0))*D187</f>
        <v>0</v>
      </c>
      <c r="P187" s="20">
        <f>HLOOKUP(B187,'[2]RECIPE ROW'!$A$4:$BK$107,MATCH($P$3,'[2]RECIPE ROW'!$B$4:$B$107,0))*D187</f>
        <v>604.79999999999995</v>
      </c>
      <c r="Q187" s="20">
        <f>HLOOKUP(B187,'[2]RECIPE ROW'!$A$4:$BK$107,MATCH($Q$3,'[2]RECIPE ROW'!$B$4:$B$107,0))*D187</f>
        <v>0</v>
      </c>
      <c r="R187" s="20">
        <f>HLOOKUP(B187,'[2]RECIPE ROW'!$A$4:$BK$107,MATCH($R$3,'[2]RECIPE ROW'!$B$4:$B$107,0))*D187</f>
        <v>0</v>
      </c>
      <c r="S187" s="20">
        <f>HLOOKUP(B187,'[2]RECIPE ROW'!$A$4:$BK$107,MATCH($S$3,'[2]RECIPE ROW'!$B$4:$B$107,0))*D187</f>
        <v>0</v>
      </c>
      <c r="T187" s="20">
        <f>HLOOKUP(B187,'[2]RECIPE ROW'!$A$4:$BK$107,MATCH($T$3,'[2]RECIPE ROW'!$B$4:$B$107,0))*D187</f>
        <v>0</v>
      </c>
      <c r="U187" s="20">
        <f>HLOOKUP(B187,'[2]RECIPE ROW'!$A$4:$BK$107,MATCH($U$3,'[2]RECIPE ROW'!$B$4:$B$107,0))*D187</f>
        <v>0</v>
      </c>
      <c r="V187" s="20">
        <f>HLOOKUP(B187,'[2]RECIPE ROW'!$A$4:$BK$107,MATCH($V$3,'[2]RECIPE ROW'!$B$4:$B$107,0))*D187</f>
        <v>0</v>
      </c>
      <c r="W187" s="20">
        <f>HLOOKUP(B187,'[2]RECIPE ROW'!$A$4:$BK$107,MATCH($W$3,'[2]RECIPE ROW'!$B$4:$B$107,0))*D187</f>
        <v>0</v>
      </c>
      <c r="X187" s="20">
        <f>HLOOKUP(B187,'[2]RECIPE ROW'!$A$4:$BK$107,MATCH($X$3,'[2]RECIPE ROW'!$B$4:$B$107,0))*D187</f>
        <v>0</v>
      </c>
      <c r="Y187" s="20">
        <f>HLOOKUP(B187,'[2]RECIPE ROW'!$A$4:$BK$107,MATCH($Y$3,'[2]RECIPE ROW'!$B$4:$B$107,0))*D187</f>
        <v>0</v>
      </c>
      <c r="Z187" s="20">
        <f>HLOOKUP(B187,'[2]RECIPE ROW'!$A$4:$BK$107,MATCH($Z$3,'[2]RECIPE ROW'!$B$4:$B$107,0))*D187</f>
        <v>0</v>
      </c>
      <c r="AA187" s="20">
        <f>HLOOKUP(B187,'[2]RECIPE ROW'!$A$4:$BK$107,MATCH($AA$3,'[2]RECIPE ROW'!$B$4:$B$107,0))*D187</f>
        <v>0</v>
      </c>
      <c r="AB187" s="20">
        <f>HLOOKUP(B187,'[2]RECIPE ROW'!$A$4:$BK$107,MATCH($AB$3,'[2]RECIPE ROW'!$B$4:$B$107,0))*D187</f>
        <v>0</v>
      </c>
      <c r="AC187" s="20">
        <f>HLOOKUP(B187,'[2]RECIPE ROW'!$A$4:$BK$107,MATCH($AC$3,'[2]RECIPE ROW'!$B$4:$B$107,0))*D187</f>
        <v>35.279999999999994</v>
      </c>
      <c r="AD187" s="20">
        <f>HLOOKUP(B187,'[2]RECIPE ROW'!$A$4:$BK$107,MATCH($AD$3,'[2]RECIPE ROW'!$B$4:$B$107,0))*D187</f>
        <v>0</v>
      </c>
      <c r="AE187" s="20">
        <f>HLOOKUP(B187,'[2]RECIPE ROW'!$A$4:$BK$107,MATCH($AE$3,'[2]RECIPE ROW'!$B$4:$B$107,0))*D187</f>
        <v>20.999999999999996</v>
      </c>
      <c r="AF187" s="20">
        <f>HLOOKUP(B187,'[2]RECIPE ROW'!$A$4:$BK$107,MATCH($AF$3,'[2]RECIPE ROW'!$B$4:$B$107,0))*D187</f>
        <v>0</v>
      </c>
      <c r="AG187" s="20">
        <f>HLOOKUP(B187,'[2]RECIPE ROW'!$A$4:$BK$107,MATCH($AG$3,'[2]RECIPE ROW'!$B$4:$B$107,0))*D187</f>
        <v>8.3999999999999986</v>
      </c>
      <c r="AH187" s="20">
        <f>HLOOKUP(B187,'[2]RECIPE ROW'!$A$4:$BK$107,MATCH($AH$3,'[2]RECIPE ROW'!$B$4:$B$107,0))*D187</f>
        <v>0</v>
      </c>
      <c r="AI187" s="20">
        <f>HLOOKUP(B187,'[2]RECIPE ROW'!$A$4:$BK$107,MATCH($AI$3,'[2]RECIPE ROW'!$B$4:$B$107,0))*D187</f>
        <v>0</v>
      </c>
      <c r="AJ187" s="20">
        <f>HLOOKUP(B187,'[2]RECIPE ROW'!$A$4:$BK$107,MATCH($AJ$3,'[2]RECIPE ROW'!$B$4:$B$107,0))*D187</f>
        <v>94.499999999999972</v>
      </c>
      <c r="AK187" s="20">
        <f>HLOOKUP(B187,'[2]RECIPE ROW'!$A$4:$BK$107,MATCH($AK$3,'[2]RECIPE ROW'!$B$4:$B$107,0))*D187</f>
        <v>0</v>
      </c>
      <c r="AL187" s="20">
        <f>HLOOKUP(B187,'[2]RECIPE ROW'!$A$4:$BK$107,MATCH($AL$3,'[2]RECIPE ROW'!$B$4:$B$107,0))*D187</f>
        <v>0</v>
      </c>
      <c r="AM187" s="20">
        <f>HLOOKUP(B187,'[2]RECIPE ROW'!$A$4:$BK$107,MATCH($AM$3,'[2]RECIPE ROW'!$B$4:$B$107,0))*D187</f>
        <v>0</v>
      </c>
      <c r="AN187" s="20">
        <f>HLOOKUP(B187,'[2]RECIPE ROW'!$A$4:$BK$107,MATCH($AN$3,'[2]RECIPE ROW'!$B$4:$B$107,0))*D187</f>
        <v>0</v>
      </c>
      <c r="AO187" s="20">
        <f>HLOOKUP(B187,'[2]RECIPE ROW'!$A$4:$BK$107,MATCH($AO$3,'[2]RECIPE ROW'!$B$4:$B$107,0))*D187</f>
        <v>0</v>
      </c>
      <c r="AP187" s="20">
        <f>HLOOKUP(B187,'[2]RECIPE ROW'!$A$4:$BK$107,MATCH($AP$3,'[2]RECIPE ROW'!$B$4:$B$107,0))*D187</f>
        <v>0</v>
      </c>
      <c r="AQ187" s="20">
        <f>HLOOKUP(B187,'[2]RECIPE ROW'!$A$4:$BK$107,MATCH($AQ$3,'[2]RECIPE ROW'!$B$4:$B$107,0))*D187</f>
        <v>0</v>
      </c>
      <c r="AR187" s="20">
        <f>HLOOKUP(B187,'[2]RECIPE ROW'!$A$4:$BK$107,MATCH($AR$3,'[2]RECIPE ROW'!$B$4:$B$107,0))*D187</f>
        <v>0</v>
      </c>
      <c r="AS187" s="20">
        <f>HLOOKUP(B187,'[2]RECIPE ROW'!$A$4:$BK$107,MATCH($AS$3,'[2]RECIPE ROW'!$B$4:$B$107,0))*D187</f>
        <v>0.83999999999999986</v>
      </c>
      <c r="AT187" s="20">
        <f>HLOOKUP(B187,'[2]RECIPE ROW'!$A$4:$BK$107,MATCH($AT$3,'[2]RECIPE ROW'!$B$4:$B$107,0))*D187</f>
        <v>0</v>
      </c>
      <c r="AU187" s="20">
        <f>HLOOKUP(B187,'[2]RECIPE ROW'!$A$4:$BK$107,MATCH($AU$3,'[2]RECIPE ROW'!$B$4:$B$107,0))*D187</f>
        <v>0</v>
      </c>
      <c r="AV187" s="20">
        <f>HLOOKUP(B187,'[2]RECIPE ROW'!$A$4:$BK$107,MATCH($AV$3,'[2]RECIPE ROW'!$B$4:$B$107,0))*D187</f>
        <v>0</v>
      </c>
      <c r="AW187" s="20">
        <f>HLOOKUP(B187,'[2]RECIPE ROW'!$A$4:$BK$107,MATCH($AW$3,'[2]RECIPE ROW'!$B$4:$B$107,0))*D187</f>
        <v>0</v>
      </c>
      <c r="AX187" s="20">
        <f>HLOOKUP(B187,'[2]RECIPE ROW'!$A$4:$BK$107,MATCH($AX$3,'[2]RECIPE ROW'!$B$4:$B$107,0))*D187</f>
        <v>0</v>
      </c>
      <c r="AY187" s="20">
        <f>HLOOKUP(B187,'[2]RECIPE ROW'!$A$4:$BK$107,MATCH($AY$3,'[2]RECIPE ROW'!$B$4:$B$107,0))*D187</f>
        <v>0</v>
      </c>
      <c r="AZ187" s="20">
        <f>HLOOKUP(B187,'[2]RECIPE ROW'!$A$4:$BK$107,MATCH($AZ$3,'[2]RECIPE ROW'!$B$4:$B$107,0))*D187</f>
        <v>0</v>
      </c>
      <c r="BA187" s="20">
        <f>HLOOKUP(B187,'[2]RECIPE ROW'!$A$4:$BK$107,MATCH($BA$3,'[2]RECIPE ROW'!$B$4:$B$107,0))*D187</f>
        <v>0</v>
      </c>
      <c r="BB187" s="20">
        <f>HLOOKUP(B187,'[2]RECIPE ROW'!$A$4:$BK$107,MATCH($BB$3,'[2]RECIPE ROW'!$B$4:$B$107,0))*D187</f>
        <v>0</v>
      </c>
      <c r="BC187" s="20">
        <f>HLOOKUP(B187,'[2]RECIPE ROW'!$A$4:$BK$107,MATCH($BC$3,'[2]RECIPE ROW'!$B$4:$B$107,0))*D187</f>
        <v>0</v>
      </c>
      <c r="BD187" s="20">
        <f>HLOOKUP(B187,'[2]RECIPE ROW'!$A$4:$BK$107,MATCH($BD$3,'[2]RECIPE ROW'!$B$4:$B$107,0))*D187</f>
        <v>0</v>
      </c>
      <c r="BE187" s="20">
        <f>HLOOKUP(B187,'[2]RECIPE ROW'!$A$4:$BK$107,MATCH($BE$3,'[2]RECIPE ROW'!$B$4:$B$107,0))*D187</f>
        <v>0</v>
      </c>
      <c r="BF187" s="20">
        <f>HLOOKUP(B187,'[2]RECIPE ROW'!$A$4:$BK$107,MATCH($BF$3,'[2]RECIPE ROW'!$B$4:$B$107,0))*D187</f>
        <v>0</v>
      </c>
      <c r="BG187" s="20">
        <f>+BH187*'[2]RECIPE ROW'!$BA$74</f>
        <v>10323.095999999996</v>
      </c>
      <c r="BH187" s="20">
        <f>HLOOKUP(B187,'[2]RECIPE ROW'!$A$4:$BK$107,MATCH($BH$3,'[2]RECIPE ROW'!$B$4:$B$107,0))*D187</f>
        <v>1176.3527999999997</v>
      </c>
    </row>
    <row r="188" spans="1:60" ht="17.25" customHeight="1">
      <c r="A188" s="12">
        <f t="shared" si="0"/>
        <v>359</v>
      </c>
      <c r="B188" s="12">
        <f>+B187</f>
        <v>49</v>
      </c>
      <c r="C188" s="10" t="str">
        <f>VLOOKUP(A188,'[1]موازنه المبيعات '!$B$5:$R$1200,2,0)</f>
        <v xml:space="preserve">Mozzarella Shredded Cheese ( Smeds ) 12 x 750 gm  </v>
      </c>
      <c r="D188" s="11">
        <f>VLOOKUP(A188,'[1]SALES FORCAST'!$B$4:$O$338,3,0)</f>
        <v>9000</v>
      </c>
      <c r="E188" s="20">
        <f>HLOOKUP(B188,'[2]RECIPE ROW'!$A$4:$BK$107,MATCH($E$3,'[2]RECIPE ROW'!$B$4:$B$107,0))*D188</f>
        <v>0</v>
      </c>
      <c r="F188" s="20">
        <f>HLOOKUP(B188,[2]!recipe,MATCH($F$3,'[2]RECIPE ROW'!$B$4:$B$107,0))*D188</f>
        <v>1440</v>
      </c>
      <c r="G188" s="20">
        <f>HLOOKUP(B188,'[2]RECIPE ROW'!$A$4:$BK$107,MATCH($G$3,'[2]RECIPE ROW'!$B$4:$B$107,0))*D188</f>
        <v>0</v>
      </c>
      <c r="H188" s="20">
        <f>HLOOKUP(B188,'[2]RECIPE ROW'!$A$4:$BK$107,MATCH($H$3,'[2]RECIPE ROW'!$B$4:$B$107,0))*D188</f>
        <v>10.799999999999999</v>
      </c>
      <c r="I188" s="20">
        <f>HLOOKUP(B188,'[2]RECIPE ROW'!$A$4:$BK$107,MATCH($I$3,'[2]RECIPE ROW'!$B$4:$B$107,0))*D188</f>
        <v>135</v>
      </c>
      <c r="J188" s="20">
        <f>HLOOKUP(B188,'[2]RECIPE ROW'!$A$4:$BK$107,MATCH($J$3,'[2]RECIPE ROW'!$B$4:$B$107,0))*D188</f>
        <v>0</v>
      </c>
      <c r="K188" s="20">
        <f>HLOOKUP(B188,'[2]RECIPE ROW'!$A$4:$BK$107,MATCH($K$3,'[2]RECIPE ROW'!$B$4:$B$107,0))*D188</f>
        <v>0</v>
      </c>
      <c r="L188" s="20">
        <f>HLOOKUP(B188,'[2]RECIPE ROW'!$A$4:$BK$107,MATCH($L$3,'[2]RECIPE ROW'!$B$4:$B$107,0))*D188</f>
        <v>0</v>
      </c>
      <c r="M188" s="20">
        <f>HLOOKUP(B188,'[2]RECIPE ROW'!$A$4:$BK$107,MATCH($M$3,'[2]RECIPE ROW'!$B$4:$B$107,0))*D188</f>
        <v>0</v>
      </c>
      <c r="N188" s="20">
        <f>HLOOKUP(B188,'[2]RECIPE ROW'!$A$4:$BK$107,MATCH($N$3,'[2]RECIPE ROW'!$B$4:$B$107,0))*D188</f>
        <v>0</v>
      </c>
      <c r="O188" s="20">
        <f>HLOOKUP(B188,'[2]RECIPE ROW'!$A$4:$BK$107,MATCH($O$3,'[2]RECIPE ROW'!$B$4:$B$107,0))*D188</f>
        <v>0</v>
      </c>
      <c r="P188" s="20">
        <f>HLOOKUP(B188,'[2]RECIPE ROW'!$A$4:$BK$107,MATCH($P$3,'[2]RECIPE ROW'!$B$4:$B$107,0))*D188</f>
        <v>1296.0000000000002</v>
      </c>
      <c r="Q188" s="20">
        <f>HLOOKUP(B188,'[2]RECIPE ROW'!$A$4:$BK$107,MATCH($Q$3,'[2]RECIPE ROW'!$B$4:$B$107,0))*D188</f>
        <v>0</v>
      </c>
      <c r="R188" s="20">
        <f>HLOOKUP(B188,'[2]RECIPE ROW'!$A$4:$BK$107,MATCH($R$3,'[2]RECIPE ROW'!$B$4:$B$107,0))*D188</f>
        <v>0</v>
      </c>
      <c r="S188" s="20">
        <f>HLOOKUP(B188,'[2]RECIPE ROW'!$A$4:$BK$107,MATCH($S$3,'[2]RECIPE ROW'!$B$4:$B$107,0))*D188</f>
        <v>0</v>
      </c>
      <c r="T188" s="20">
        <f>HLOOKUP(B188,'[2]RECIPE ROW'!$A$4:$BK$107,MATCH($T$3,'[2]RECIPE ROW'!$B$4:$B$107,0))*D188</f>
        <v>0</v>
      </c>
      <c r="U188" s="20">
        <f>HLOOKUP(B188,'[2]RECIPE ROW'!$A$4:$BK$107,MATCH($U$3,'[2]RECIPE ROW'!$B$4:$B$107,0))*D188</f>
        <v>0</v>
      </c>
      <c r="V188" s="20">
        <f>HLOOKUP(B188,'[2]RECIPE ROW'!$A$4:$BK$107,MATCH($V$3,'[2]RECIPE ROW'!$B$4:$B$107,0))*D188</f>
        <v>0</v>
      </c>
      <c r="W188" s="20">
        <f>HLOOKUP(B188,'[2]RECIPE ROW'!$A$4:$BK$107,MATCH($W$3,'[2]RECIPE ROW'!$B$4:$B$107,0))*D188</f>
        <v>0</v>
      </c>
      <c r="X188" s="20">
        <f>HLOOKUP(B188,'[2]RECIPE ROW'!$A$4:$BK$107,MATCH($X$3,'[2]RECIPE ROW'!$B$4:$B$107,0))*D188</f>
        <v>0</v>
      </c>
      <c r="Y188" s="20">
        <f>HLOOKUP(B188,'[2]RECIPE ROW'!$A$4:$BK$107,MATCH($Y$3,'[2]RECIPE ROW'!$B$4:$B$107,0))*D188</f>
        <v>0</v>
      </c>
      <c r="Z188" s="20">
        <f>HLOOKUP(B188,'[2]RECIPE ROW'!$A$4:$BK$107,MATCH($Z$3,'[2]RECIPE ROW'!$B$4:$B$107,0))*D188</f>
        <v>0</v>
      </c>
      <c r="AA188" s="20">
        <f>HLOOKUP(B188,'[2]RECIPE ROW'!$A$4:$BK$107,MATCH($AA$3,'[2]RECIPE ROW'!$B$4:$B$107,0))*D188</f>
        <v>0</v>
      </c>
      <c r="AB188" s="20">
        <f>HLOOKUP(B188,'[2]RECIPE ROW'!$A$4:$BK$107,MATCH($AB$3,'[2]RECIPE ROW'!$B$4:$B$107,0))*D188</f>
        <v>0</v>
      </c>
      <c r="AC188" s="20">
        <f>HLOOKUP(B188,'[2]RECIPE ROW'!$A$4:$BK$107,MATCH($AC$3,'[2]RECIPE ROW'!$B$4:$B$107,0))*D188</f>
        <v>75.600000000000009</v>
      </c>
      <c r="AD188" s="20">
        <f>HLOOKUP(B188,'[2]RECIPE ROW'!$A$4:$BK$107,MATCH($AD$3,'[2]RECIPE ROW'!$B$4:$B$107,0))*D188</f>
        <v>0</v>
      </c>
      <c r="AE188" s="20">
        <f>HLOOKUP(B188,'[2]RECIPE ROW'!$A$4:$BK$107,MATCH($AE$3,'[2]RECIPE ROW'!$B$4:$B$107,0))*D188</f>
        <v>45</v>
      </c>
      <c r="AF188" s="20">
        <f>HLOOKUP(B188,'[2]RECIPE ROW'!$A$4:$BK$107,MATCH($AF$3,'[2]RECIPE ROW'!$B$4:$B$107,0))*D188</f>
        <v>0</v>
      </c>
      <c r="AG188" s="20">
        <f>HLOOKUP(B188,'[2]RECIPE ROW'!$A$4:$BK$107,MATCH($AG$3,'[2]RECIPE ROW'!$B$4:$B$107,0))*D188</f>
        <v>18</v>
      </c>
      <c r="AH188" s="20">
        <f>HLOOKUP(B188,'[2]RECIPE ROW'!$A$4:$BK$107,MATCH($AH$3,'[2]RECIPE ROW'!$B$4:$B$107,0))*D188</f>
        <v>0</v>
      </c>
      <c r="AI188" s="20">
        <f>HLOOKUP(B188,'[2]RECIPE ROW'!$A$4:$BK$107,MATCH($AI$3,'[2]RECIPE ROW'!$B$4:$B$107,0))*D188</f>
        <v>0</v>
      </c>
      <c r="AJ188" s="20">
        <f>HLOOKUP(B188,'[2]RECIPE ROW'!$A$4:$BK$107,MATCH($AJ$3,'[2]RECIPE ROW'!$B$4:$B$107,0))*D188</f>
        <v>202.5</v>
      </c>
      <c r="AK188" s="20">
        <f>HLOOKUP(B188,'[2]RECIPE ROW'!$A$4:$BK$107,MATCH($AK$3,'[2]RECIPE ROW'!$B$4:$B$107,0))*D188</f>
        <v>0</v>
      </c>
      <c r="AL188" s="20">
        <f>HLOOKUP(B188,'[2]RECIPE ROW'!$A$4:$BK$107,MATCH($AL$3,'[2]RECIPE ROW'!$B$4:$B$107,0))*D188</f>
        <v>0</v>
      </c>
      <c r="AM188" s="20">
        <f>HLOOKUP(B188,'[2]RECIPE ROW'!$A$4:$BK$107,MATCH($AM$3,'[2]RECIPE ROW'!$B$4:$B$107,0))*D188</f>
        <v>0</v>
      </c>
      <c r="AN188" s="20">
        <f>HLOOKUP(B188,'[2]RECIPE ROW'!$A$4:$BK$107,MATCH($AN$3,'[2]RECIPE ROW'!$B$4:$B$107,0))*D188</f>
        <v>0</v>
      </c>
      <c r="AO188" s="20">
        <f>HLOOKUP(B188,'[2]RECIPE ROW'!$A$4:$BK$107,MATCH($AO$3,'[2]RECIPE ROW'!$B$4:$B$107,0))*D188</f>
        <v>0</v>
      </c>
      <c r="AP188" s="20">
        <f>HLOOKUP(B188,'[2]RECIPE ROW'!$A$4:$BK$107,MATCH($AP$3,'[2]RECIPE ROW'!$B$4:$B$107,0))*D188</f>
        <v>0</v>
      </c>
      <c r="AQ188" s="20">
        <f>HLOOKUP(B188,'[2]RECIPE ROW'!$A$4:$BK$107,MATCH($AQ$3,'[2]RECIPE ROW'!$B$4:$B$107,0))*D188</f>
        <v>0</v>
      </c>
      <c r="AR188" s="20">
        <f>HLOOKUP(B188,'[2]RECIPE ROW'!$A$4:$BK$107,MATCH($AR$3,'[2]RECIPE ROW'!$B$4:$B$107,0))*D188</f>
        <v>0</v>
      </c>
      <c r="AS188" s="20">
        <f>HLOOKUP(B188,'[2]RECIPE ROW'!$A$4:$BK$107,MATCH($AS$3,'[2]RECIPE ROW'!$B$4:$B$107,0))*D188</f>
        <v>1.8</v>
      </c>
      <c r="AT188" s="20">
        <f>HLOOKUP(B188,'[2]RECIPE ROW'!$A$4:$BK$107,MATCH($AT$3,'[2]RECIPE ROW'!$B$4:$B$107,0))*D188</f>
        <v>0</v>
      </c>
      <c r="AU188" s="20">
        <f>HLOOKUP(B188,'[2]RECIPE ROW'!$A$4:$BK$107,MATCH($AU$3,'[2]RECIPE ROW'!$B$4:$B$107,0))*D188</f>
        <v>0</v>
      </c>
      <c r="AV188" s="20">
        <f>HLOOKUP(B188,'[2]RECIPE ROW'!$A$4:$BK$107,MATCH($AV$3,'[2]RECIPE ROW'!$B$4:$B$107,0))*D188</f>
        <v>0</v>
      </c>
      <c r="AW188" s="20">
        <f>HLOOKUP(B188,'[2]RECIPE ROW'!$A$4:$BK$107,MATCH($AW$3,'[2]RECIPE ROW'!$B$4:$B$107,0))*D188</f>
        <v>0</v>
      </c>
      <c r="AX188" s="20">
        <f>HLOOKUP(B188,'[2]RECIPE ROW'!$A$4:$BK$107,MATCH($AX$3,'[2]RECIPE ROW'!$B$4:$B$107,0))*D188</f>
        <v>0</v>
      </c>
      <c r="AY188" s="20">
        <f>HLOOKUP(B188,'[2]RECIPE ROW'!$A$4:$BK$107,MATCH($AY$3,'[2]RECIPE ROW'!$B$4:$B$107,0))*D188</f>
        <v>0</v>
      </c>
      <c r="AZ188" s="20">
        <f>HLOOKUP(B188,'[2]RECIPE ROW'!$A$4:$BK$107,MATCH($AZ$3,'[2]RECIPE ROW'!$B$4:$B$107,0))*D188</f>
        <v>0</v>
      </c>
      <c r="BA188" s="20">
        <f>HLOOKUP(B188,'[2]RECIPE ROW'!$A$4:$BK$107,MATCH($BA$3,'[2]RECIPE ROW'!$B$4:$B$107,0))*D188</f>
        <v>0</v>
      </c>
      <c r="BB188" s="20">
        <f>HLOOKUP(B188,'[2]RECIPE ROW'!$A$4:$BK$107,MATCH($BB$3,'[2]RECIPE ROW'!$B$4:$B$107,0))*D188</f>
        <v>0</v>
      </c>
      <c r="BC188" s="20">
        <f>HLOOKUP(B188,'[2]RECIPE ROW'!$A$4:$BK$107,MATCH($BC$3,'[2]RECIPE ROW'!$B$4:$B$107,0))*D188</f>
        <v>0</v>
      </c>
      <c r="BD188" s="20">
        <f>HLOOKUP(B188,'[2]RECIPE ROW'!$A$4:$BK$107,MATCH($BD$3,'[2]RECIPE ROW'!$B$4:$B$107,0))*D188</f>
        <v>0</v>
      </c>
      <c r="BE188" s="20">
        <f>HLOOKUP(B188,'[2]RECIPE ROW'!$A$4:$BK$107,MATCH($BE$3,'[2]RECIPE ROW'!$B$4:$B$107,0))*D188</f>
        <v>0</v>
      </c>
      <c r="BF188" s="20">
        <f>HLOOKUP(B188,'[2]RECIPE ROW'!$A$4:$BK$107,MATCH($BF$3,'[2]RECIPE ROW'!$B$4:$B$107,0))*D188</f>
        <v>0</v>
      </c>
      <c r="BG188" s="20">
        <f>+BH188*'[2]RECIPE ROW'!$BA$74</f>
        <v>22120.92</v>
      </c>
      <c r="BH188" s="20">
        <f>HLOOKUP(B188,'[2]RECIPE ROW'!$A$4:$BK$107,MATCH($BH$3,'[2]RECIPE ROW'!$B$4:$B$107,0))*D188</f>
        <v>2520.7559999999999</v>
      </c>
    </row>
    <row r="189" spans="1:60" ht="17.25" customHeight="1">
      <c r="A189" s="12">
        <f t="shared" si="0"/>
        <v>360</v>
      </c>
      <c r="B189" s="12">
        <v>1000</v>
      </c>
      <c r="C189" s="10">
        <f>VLOOKUP(A189,'[1]موازنه المبيعات '!$B$5:$R$1200,2,0)</f>
        <v>0</v>
      </c>
      <c r="D189" s="11">
        <f>VLOOKUP(A189,'[1]SALES FORCAST'!$B$4:$O$338,3,0)</f>
        <v>0</v>
      </c>
      <c r="E189" s="20">
        <f>HLOOKUP(B189,'[2]RECIPE ROW'!$A$4:$BK$107,MATCH($E$3,'[2]RECIPE ROW'!$B$4:$B$107,0))*D189</f>
        <v>0</v>
      </c>
      <c r="F189" s="20">
        <f>HLOOKUP(B189,[2]!recipe,MATCH($F$3,'[2]RECIPE ROW'!$B$4:$B$107,0))*D189</f>
        <v>0</v>
      </c>
      <c r="G189" s="20">
        <f>HLOOKUP(B189,'[2]RECIPE ROW'!$A$4:$BK$107,MATCH($G$3,'[2]RECIPE ROW'!$B$4:$B$107,0))*D189</f>
        <v>0</v>
      </c>
      <c r="H189" s="20">
        <f>HLOOKUP(B189,'[2]RECIPE ROW'!$A$4:$BK$107,MATCH($H$3,'[2]RECIPE ROW'!$B$4:$B$107,0))*D189</f>
        <v>0</v>
      </c>
      <c r="I189" s="20">
        <f>HLOOKUP(B189,'[2]RECIPE ROW'!$A$4:$BK$107,MATCH($I$3,'[2]RECIPE ROW'!$B$4:$B$107,0))*D189</f>
        <v>0</v>
      </c>
      <c r="J189" s="20">
        <f>HLOOKUP(B189,'[2]RECIPE ROW'!$A$4:$BK$107,MATCH($J$3,'[2]RECIPE ROW'!$B$4:$B$107,0))*D189</f>
        <v>0</v>
      </c>
      <c r="K189" s="20">
        <f>HLOOKUP(B189,'[2]RECIPE ROW'!$A$4:$BK$107,MATCH($K$3,'[2]RECIPE ROW'!$B$4:$B$107,0))*D189</f>
        <v>0</v>
      </c>
      <c r="L189" s="20">
        <f>HLOOKUP(B189,'[2]RECIPE ROW'!$A$4:$BK$107,MATCH($L$3,'[2]RECIPE ROW'!$B$4:$B$107,0))*D189</f>
        <v>0</v>
      </c>
      <c r="M189" s="20">
        <f>HLOOKUP(B189,'[2]RECIPE ROW'!$A$4:$BK$107,MATCH($M$3,'[2]RECIPE ROW'!$B$4:$B$107,0))*D189</f>
        <v>0</v>
      </c>
      <c r="N189" s="20">
        <f>HLOOKUP(B189,'[2]RECIPE ROW'!$A$4:$BK$107,MATCH($N$3,'[2]RECIPE ROW'!$B$4:$B$107,0))*D189</f>
        <v>0</v>
      </c>
      <c r="O189" s="20">
        <f>HLOOKUP(B189,'[2]RECIPE ROW'!$A$4:$BK$107,MATCH($O$3,'[2]RECIPE ROW'!$B$4:$B$107,0))*D189</f>
        <v>0</v>
      </c>
      <c r="P189" s="20">
        <f>HLOOKUP(B189,'[2]RECIPE ROW'!$A$4:$BK$107,MATCH($P$3,'[2]RECIPE ROW'!$B$4:$B$107,0))*D189</f>
        <v>0</v>
      </c>
      <c r="Q189" s="20">
        <f>HLOOKUP(B189,'[2]RECIPE ROW'!$A$4:$BK$107,MATCH($Q$3,'[2]RECIPE ROW'!$B$4:$B$107,0))*D189</f>
        <v>0</v>
      </c>
      <c r="R189" s="20">
        <f>HLOOKUP(B189,'[2]RECIPE ROW'!$A$4:$BK$107,MATCH($R$3,'[2]RECIPE ROW'!$B$4:$B$107,0))*D189</f>
        <v>0</v>
      </c>
      <c r="S189" s="20">
        <f>HLOOKUP(B189,'[2]RECIPE ROW'!$A$4:$BK$107,MATCH($S$3,'[2]RECIPE ROW'!$B$4:$B$107,0))*D189</f>
        <v>0</v>
      </c>
      <c r="T189" s="20">
        <f>HLOOKUP(B189,'[2]RECIPE ROW'!$A$4:$BK$107,MATCH($T$3,'[2]RECIPE ROW'!$B$4:$B$107,0))*D189</f>
        <v>0</v>
      </c>
      <c r="U189" s="20">
        <f>HLOOKUP(B189,'[2]RECIPE ROW'!$A$4:$BK$107,MATCH($U$3,'[2]RECIPE ROW'!$B$4:$B$107,0))*D189</f>
        <v>0</v>
      </c>
      <c r="V189" s="20">
        <f>HLOOKUP(B189,'[2]RECIPE ROW'!$A$4:$BK$107,MATCH($V$3,'[2]RECIPE ROW'!$B$4:$B$107,0))*D189</f>
        <v>0</v>
      </c>
      <c r="W189" s="20">
        <f>HLOOKUP(B189,'[2]RECIPE ROW'!$A$4:$BK$107,MATCH($W$3,'[2]RECIPE ROW'!$B$4:$B$107,0))*D189</f>
        <v>0</v>
      </c>
      <c r="X189" s="20">
        <f>HLOOKUP(B189,'[2]RECIPE ROW'!$A$4:$BK$107,MATCH($X$3,'[2]RECIPE ROW'!$B$4:$B$107,0))*D189</f>
        <v>0</v>
      </c>
      <c r="Y189" s="20">
        <f>HLOOKUP(B189,'[2]RECIPE ROW'!$A$4:$BK$107,MATCH($Y$3,'[2]RECIPE ROW'!$B$4:$B$107,0))*D189</f>
        <v>0</v>
      </c>
      <c r="Z189" s="20">
        <f>HLOOKUP(B189,'[2]RECIPE ROW'!$A$4:$BK$107,MATCH($Z$3,'[2]RECIPE ROW'!$B$4:$B$107,0))*D189</f>
        <v>0</v>
      </c>
      <c r="AA189" s="20">
        <f>HLOOKUP(B189,'[2]RECIPE ROW'!$A$4:$BK$107,MATCH($AA$3,'[2]RECIPE ROW'!$B$4:$B$107,0))*D189</f>
        <v>0</v>
      </c>
      <c r="AB189" s="20">
        <f>HLOOKUP(B189,'[2]RECIPE ROW'!$A$4:$BK$107,MATCH($AB$3,'[2]RECIPE ROW'!$B$4:$B$107,0))*D189</f>
        <v>0</v>
      </c>
      <c r="AC189" s="20">
        <f>HLOOKUP(B189,'[2]RECIPE ROW'!$A$4:$BK$107,MATCH($AC$3,'[2]RECIPE ROW'!$B$4:$B$107,0))*D189</f>
        <v>0</v>
      </c>
      <c r="AD189" s="20">
        <f>HLOOKUP(B189,'[2]RECIPE ROW'!$A$4:$BK$107,MATCH($AD$3,'[2]RECIPE ROW'!$B$4:$B$107,0))*D189</f>
        <v>0</v>
      </c>
      <c r="AE189" s="20">
        <f>HLOOKUP(B189,'[2]RECIPE ROW'!$A$4:$BK$107,MATCH($AE$3,'[2]RECIPE ROW'!$B$4:$B$107,0))*D189</f>
        <v>0</v>
      </c>
      <c r="AF189" s="20">
        <f>HLOOKUP(B189,'[2]RECIPE ROW'!$A$4:$BK$107,MATCH($AF$3,'[2]RECIPE ROW'!$B$4:$B$107,0))*D189</f>
        <v>0</v>
      </c>
      <c r="AG189" s="20">
        <f>HLOOKUP(B189,'[2]RECIPE ROW'!$A$4:$BK$107,MATCH($AG$3,'[2]RECIPE ROW'!$B$4:$B$107,0))*D189</f>
        <v>0</v>
      </c>
      <c r="AH189" s="20">
        <f>HLOOKUP(B189,'[2]RECIPE ROW'!$A$4:$BK$107,MATCH($AH$3,'[2]RECIPE ROW'!$B$4:$B$107,0))*D189</f>
        <v>0</v>
      </c>
      <c r="AI189" s="20">
        <f>HLOOKUP(B189,'[2]RECIPE ROW'!$A$4:$BK$107,MATCH($AI$3,'[2]RECIPE ROW'!$B$4:$B$107,0))*D189</f>
        <v>0</v>
      </c>
      <c r="AJ189" s="20">
        <f>HLOOKUP(B189,'[2]RECIPE ROW'!$A$4:$BK$107,MATCH($AJ$3,'[2]RECIPE ROW'!$B$4:$B$107,0))*D189</f>
        <v>0</v>
      </c>
      <c r="AK189" s="20">
        <f>HLOOKUP(B189,'[2]RECIPE ROW'!$A$4:$BK$107,MATCH($AK$3,'[2]RECIPE ROW'!$B$4:$B$107,0))*D189</f>
        <v>0</v>
      </c>
      <c r="AL189" s="20">
        <f>HLOOKUP(B189,'[2]RECIPE ROW'!$A$4:$BK$107,MATCH($AL$3,'[2]RECIPE ROW'!$B$4:$B$107,0))*D189</f>
        <v>0</v>
      </c>
      <c r="AM189" s="20">
        <f>HLOOKUP(B189,'[2]RECIPE ROW'!$A$4:$BK$107,MATCH($AM$3,'[2]RECIPE ROW'!$B$4:$B$107,0))*D189</f>
        <v>0</v>
      </c>
      <c r="AN189" s="20">
        <f>HLOOKUP(B189,'[2]RECIPE ROW'!$A$4:$BK$107,MATCH($AN$3,'[2]RECIPE ROW'!$B$4:$B$107,0))*D189</f>
        <v>0</v>
      </c>
      <c r="AO189" s="20">
        <f>HLOOKUP(B189,'[2]RECIPE ROW'!$A$4:$BK$107,MATCH($AO$3,'[2]RECIPE ROW'!$B$4:$B$107,0))*D189</f>
        <v>0</v>
      </c>
      <c r="AP189" s="20">
        <f>HLOOKUP(B189,'[2]RECIPE ROW'!$A$4:$BK$107,MATCH($AP$3,'[2]RECIPE ROW'!$B$4:$B$107,0))*D189</f>
        <v>0</v>
      </c>
      <c r="AQ189" s="20">
        <f>HLOOKUP(B189,'[2]RECIPE ROW'!$A$4:$BK$107,MATCH($AQ$3,'[2]RECIPE ROW'!$B$4:$B$107,0))*D189</f>
        <v>0</v>
      </c>
      <c r="AR189" s="20">
        <f>HLOOKUP(B189,'[2]RECIPE ROW'!$A$4:$BK$107,MATCH($AR$3,'[2]RECIPE ROW'!$B$4:$B$107,0))*D189</f>
        <v>0</v>
      </c>
      <c r="AS189" s="20">
        <f>HLOOKUP(B189,'[2]RECIPE ROW'!$A$4:$BK$107,MATCH($AS$3,'[2]RECIPE ROW'!$B$4:$B$107,0))*D189</f>
        <v>0</v>
      </c>
      <c r="AT189" s="20">
        <f>HLOOKUP(B189,'[2]RECIPE ROW'!$A$4:$BK$107,MATCH($AT$3,'[2]RECIPE ROW'!$B$4:$B$107,0))*D189</f>
        <v>0</v>
      </c>
      <c r="AU189" s="20">
        <f>HLOOKUP(B189,'[2]RECIPE ROW'!$A$4:$BK$107,MATCH($AU$3,'[2]RECIPE ROW'!$B$4:$B$107,0))*D189</f>
        <v>0</v>
      </c>
      <c r="AV189" s="20">
        <f>HLOOKUP(B189,'[2]RECIPE ROW'!$A$4:$BK$107,MATCH($AV$3,'[2]RECIPE ROW'!$B$4:$B$107,0))*D189</f>
        <v>0</v>
      </c>
      <c r="AW189" s="20">
        <f>HLOOKUP(B189,'[2]RECIPE ROW'!$A$4:$BK$107,MATCH($AW$3,'[2]RECIPE ROW'!$B$4:$B$107,0))*D189</f>
        <v>0</v>
      </c>
      <c r="AX189" s="20">
        <f>HLOOKUP(B189,'[2]RECIPE ROW'!$A$4:$BK$107,MATCH($AX$3,'[2]RECIPE ROW'!$B$4:$B$107,0))*D189</f>
        <v>0</v>
      </c>
      <c r="AY189" s="20">
        <f>HLOOKUP(B189,'[2]RECIPE ROW'!$A$4:$BK$107,MATCH($AY$3,'[2]RECIPE ROW'!$B$4:$B$107,0))*D189</f>
        <v>0</v>
      </c>
      <c r="AZ189" s="20">
        <f>HLOOKUP(B189,'[2]RECIPE ROW'!$A$4:$BK$107,MATCH($AZ$3,'[2]RECIPE ROW'!$B$4:$B$107,0))*D189</f>
        <v>0</v>
      </c>
      <c r="BA189" s="20">
        <f>HLOOKUP(B189,'[2]RECIPE ROW'!$A$4:$BK$107,MATCH($BA$3,'[2]RECIPE ROW'!$B$4:$B$107,0))*D189</f>
        <v>0</v>
      </c>
      <c r="BB189" s="20">
        <f>HLOOKUP(B189,'[2]RECIPE ROW'!$A$4:$BK$107,MATCH($BB$3,'[2]RECIPE ROW'!$B$4:$B$107,0))*D189</f>
        <v>0</v>
      </c>
      <c r="BC189" s="20">
        <f>HLOOKUP(B189,'[2]RECIPE ROW'!$A$4:$BK$107,MATCH($BC$3,'[2]RECIPE ROW'!$B$4:$B$107,0))*D189</f>
        <v>0</v>
      </c>
      <c r="BD189" s="20">
        <f>HLOOKUP(B189,'[2]RECIPE ROW'!$A$4:$BK$107,MATCH($BD$3,'[2]RECIPE ROW'!$B$4:$B$107,0))*D189</f>
        <v>0</v>
      </c>
      <c r="BE189" s="20">
        <f>HLOOKUP(B189,'[2]RECIPE ROW'!$A$4:$BK$107,MATCH($BE$3,'[2]RECIPE ROW'!$B$4:$B$107,0))*D189</f>
        <v>0</v>
      </c>
      <c r="BF189" s="20">
        <f>HLOOKUP(B189,'[2]RECIPE ROW'!$A$4:$BK$107,MATCH($BF$3,'[2]RECIPE ROW'!$B$4:$B$107,0))*D189</f>
        <v>0</v>
      </c>
      <c r="BG189" s="20">
        <f>HLOOKUP(B189,'[2]RECIPE ROW'!$A$4:$BK$107,MATCH($BG$3,'[2]RECIPE ROW'!$B$4:$B$107,0))*D189</f>
        <v>0</v>
      </c>
      <c r="BH189" s="20">
        <f>HLOOKUP(B189,'[2]RECIPE ROW'!$A$4:$BK$107,MATCH($BH$3,'[2]RECIPE ROW'!$B$4:$B$107,0))*D189</f>
        <v>0</v>
      </c>
    </row>
    <row r="190" spans="1:60" ht="17.25" customHeight="1">
      <c r="A190" s="12">
        <v>371</v>
      </c>
      <c r="B190" s="12">
        <f>+'[2]RECIPE ROW'!T4</f>
        <v>18</v>
      </c>
      <c r="C190" s="10" t="str">
        <f>VLOOKUP(A190,'[1]موازنه المبيعات '!$B$5:$R$1200,2,0)</f>
        <v>PANDA BLOCK 400 GM MIXED  MB3</v>
      </c>
      <c r="D190" s="11">
        <f>VLOOKUP(A190,'[1]SALES FORCAST'!$B$4:$O$338,3,0)</f>
        <v>5760.0000000000009</v>
      </c>
      <c r="E190" s="20">
        <f>HLOOKUP(B190,'[2]RECIPE ROW'!$A$4:$BK$107,MATCH($E$3,'[2]RECIPE ROW'!$B$4:$B$107,0))*D190</f>
        <v>0</v>
      </c>
      <c r="F190" s="20">
        <f>HLOOKUP(B190,[2]!recipe,MATCH($F$3,'[2]RECIPE ROW'!$B$4:$B$107,0))*D190</f>
        <v>1324.8000000000002</v>
      </c>
      <c r="G190" s="20">
        <f>HLOOKUP(B190,'[2]RECIPE ROW'!$A$4:$BK$107,MATCH($G$3,'[2]RECIPE ROW'!$B$4:$B$107,0))*D190</f>
        <v>576.00000000000011</v>
      </c>
      <c r="H190" s="20">
        <f>HLOOKUP(B190,'[2]RECIPE ROW'!$A$4:$BK$107,MATCH($H$3,'[2]RECIPE ROW'!$B$4:$B$107,0))*D190</f>
        <v>20.16</v>
      </c>
      <c r="I190" s="20">
        <f>HLOOKUP(B190,'[2]RECIPE ROW'!$A$4:$BK$107,MATCH($I$3,'[2]RECIPE ROW'!$B$4:$B$107,0))*D190</f>
        <v>144.00000000000003</v>
      </c>
      <c r="J190" s="20">
        <f>HLOOKUP(B190,'[2]RECIPE ROW'!$A$4:$BK$107,MATCH($J$3,'[2]RECIPE ROW'!$B$4:$B$107,0))*D190</f>
        <v>0</v>
      </c>
      <c r="K190" s="20">
        <f>HLOOKUP(B190,'[2]RECIPE ROW'!$A$4:$BK$107,MATCH($K$3,'[2]RECIPE ROW'!$B$4:$B$107,0))*D190</f>
        <v>0</v>
      </c>
      <c r="L190" s="20">
        <f>HLOOKUP(B190,'[2]RECIPE ROW'!$A$4:$BK$107,MATCH($L$3,'[2]RECIPE ROW'!$B$4:$B$107,0))*D190</f>
        <v>0</v>
      </c>
      <c r="M190" s="20">
        <f>HLOOKUP(B190,'[2]RECIPE ROW'!$A$4:$BK$107,MATCH($M$3,'[2]RECIPE ROW'!$B$4:$B$107,0))*D190</f>
        <v>0</v>
      </c>
      <c r="N190" s="20">
        <f>HLOOKUP(B190,'[2]RECIPE ROW'!$A$4:$BK$107,MATCH($N$3,'[2]RECIPE ROW'!$B$4:$B$107,0))*D190</f>
        <v>0</v>
      </c>
      <c r="O190" s="20">
        <f>HLOOKUP(B190,'[2]RECIPE ROW'!$A$4:$BK$107,MATCH($O$3,'[2]RECIPE ROW'!$B$4:$B$107,0))*D190</f>
        <v>0</v>
      </c>
      <c r="P190" s="20">
        <f>HLOOKUP(B190,'[2]RECIPE ROW'!$A$4:$BK$107,MATCH($P$3,'[2]RECIPE ROW'!$B$4:$B$107,0))*D190</f>
        <v>0</v>
      </c>
      <c r="Q190" s="20">
        <f>HLOOKUP(B190,'[2]RECIPE ROW'!$A$4:$BK$107,MATCH($Q$3,'[2]RECIPE ROW'!$B$4:$B$107,0))*D190</f>
        <v>0</v>
      </c>
      <c r="R190" s="20">
        <f>HLOOKUP(B190,'[2]RECIPE ROW'!$A$4:$BK$107,MATCH($R$3,'[2]RECIPE ROW'!$B$4:$B$107,0))*D190</f>
        <v>0</v>
      </c>
      <c r="S190" s="20">
        <f>HLOOKUP(B190,'[2]RECIPE ROW'!$A$4:$BK$107,MATCH($S$3,'[2]RECIPE ROW'!$B$4:$B$107,0))*D190</f>
        <v>0</v>
      </c>
      <c r="T190" s="20">
        <f>HLOOKUP(B190,'[2]RECIPE ROW'!$A$4:$BK$107,MATCH($T$3,'[2]RECIPE ROW'!$B$4:$B$107,0))*D190</f>
        <v>0</v>
      </c>
      <c r="U190" s="20">
        <f>HLOOKUP(B190,'[2]RECIPE ROW'!$A$4:$BK$107,MATCH($U$3,'[2]RECIPE ROW'!$B$4:$B$107,0))*D190</f>
        <v>0</v>
      </c>
      <c r="V190" s="20">
        <f>HLOOKUP(B190,'[2]RECIPE ROW'!$A$4:$BK$107,MATCH($V$3,'[2]RECIPE ROW'!$B$4:$B$107,0))*D190</f>
        <v>0</v>
      </c>
      <c r="W190" s="20">
        <f>HLOOKUP(B190,'[2]RECIPE ROW'!$A$4:$BK$107,MATCH($W$3,'[2]RECIPE ROW'!$B$4:$B$107,0))*D190</f>
        <v>0</v>
      </c>
      <c r="X190" s="20">
        <f>HLOOKUP(B190,'[2]RECIPE ROW'!$A$4:$BK$107,MATCH($X$3,'[2]RECIPE ROW'!$B$4:$B$107,0))*D190</f>
        <v>0</v>
      </c>
      <c r="Y190" s="20">
        <f>HLOOKUP(B190,'[2]RECIPE ROW'!$A$4:$BK$107,MATCH($Y$3,'[2]RECIPE ROW'!$B$4:$B$107,0))*D190</f>
        <v>5.7600000000000007</v>
      </c>
      <c r="Z190" s="20">
        <f>HLOOKUP(B190,'[2]RECIPE ROW'!$A$4:$BK$107,MATCH($Z$3,'[2]RECIPE ROW'!$B$4:$B$107,0))*D190</f>
        <v>0</v>
      </c>
      <c r="AA190" s="20">
        <f>HLOOKUP(B190,'[2]RECIPE ROW'!$A$4:$BK$107,MATCH($AA$3,'[2]RECIPE ROW'!$B$4:$B$107,0))*D190</f>
        <v>576.00000000000011</v>
      </c>
      <c r="AB190" s="20">
        <f>HLOOKUP(B190,'[2]RECIPE ROW'!$A$4:$BK$107,MATCH($AB$3,'[2]RECIPE ROW'!$B$4:$B$107,0))*D190</f>
        <v>0</v>
      </c>
      <c r="AC190" s="20">
        <f>HLOOKUP(B190,'[2]RECIPE ROW'!$A$4:$BK$107,MATCH($AC$3,'[2]RECIPE ROW'!$B$4:$B$107,0))*D190</f>
        <v>0</v>
      </c>
      <c r="AD190" s="20">
        <f>HLOOKUP(B190,'[2]RECIPE ROW'!$A$4:$BK$107,MATCH($AD$3,'[2]RECIPE ROW'!$B$4:$B$107,0))*D190</f>
        <v>0</v>
      </c>
      <c r="AE190" s="20">
        <f>HLOOKUP(B190,'[2]RECIPE ROW'!$A$4:$BK$107,MATCH($AE$3,'[2]RECIPE ROW'!$B$4:$B$107,0))*D190</f>
        <v>0</v>
      </c>
      <c r="AF190" s="20">
        <f>HLOOKUP(B190,'[2]RECIPE ROW'!$A$4:$BK$107,MATCH($AF$3,'[2]RECIPE ROW'!$B$4:$B$107,0))*D190</f>
        <v>0</v>
      </c>
      <c r="AG190" s="20">
        <f>HLOOKUP(B190,'[2]RECIPE ROW'!$A$4:$BK$107,MATCH($AG$3,'[2]RECIPE ROW'!$B$4:$B$107,0))*D190</f>
        <v>11.520000000000001</v>
      </c>
      <c r="AH190" s="20">
        <f>HLOOKUP(B190,'[2]RECIPE ROW'!$A$4:$BK$107,MATCH($AH$3,'[2]RECIPE ROW'!$B$4:$B$107,0))*D190</f>
        <v>0</v>
      </c>
      <c r="AI190" s="20">
        <f>HLOOKUP(B190,'[2]RECIPE ROW'!$A$4:$BK$107,MATCH($AI$3,'[2]RECIPE ROW'!$B$4:$B$107,0))*D190</f>
        <v>17.280000000000005</v>
      </c>
      <c r="AJ190" s="20">
        <f>HLOOKUP(B190,'[2]RECIPE ROW'!$A$4:$BK$107,MATCH($AJ$3,'[2]RECIPE ROW'!$B$4:$B$107,0))*D190</f>
        <v>0</v>
      </c>
      <c r="AK190" s="20">
        <f>HLOOKUP(B190,'[2]RECIPE ROW'!$A$4:$BK$107,MATCH($AK$3,'[2]RECIPE ROW'!$B$4:$B$107,0))*D190</f>
        <v>0</v>
      </c>
      <c r="AL190" s="20">
        <f>HLOOKUP(B190,'[2]RECIPE ROW'!$A$4:$BK$107,MATCH($AL$3,'[2]RECIPE ROW'!$B$4:$B$107,0))*D190</f>
        <v>172.8</v>
      </c>
      <c r="AM190" s="20">
        <f>HLOOKUP(B190,'[2]RECIPE ROW'!$A$4:$BK$107,MATCH($AM$3,'[2]RECIPE ROW'!$B$4:$B$107,0))*D190</f>
        <v>0.28800000000000003</v>
      </c>
      <c r="AN190" s="20">
        <f>HLOOKUP(B190,'[2]RECIPE ROW'!$A$4:$BK$107,MATCH($AN$3,'[2]RECIPE ROW'!$B$4:$B$107,0))*D190</f>
        <v>0</v>
      </c>
      <c r="AO190" s="20">
        <f>HLOOKUP(B190,'[2]RECIPE ROW'!$A$4:$BK$107,MATCH($AO$3,'[2]RECIPE ROW'!$B$4:$B$107,0))*D190</f>
        <v>0</v>
      </c>
      <c r="AP190" s="20">
        <f>HLOOKUP(B190,'[2]RECIPE ROW'!$A$4:$BK$107,MATCH($AP$3,'[2]RECIPE ROW'!$B$4:$B$107,0))*D190</f>
        <v>0</v>
      </c>
      <c r="AQ190" s="20">
        <f>HLOOKUP(B190,'[2]RECIPE ROW'!$A$4:$BK$107,MATCH($AQ$3,'[2]RECIPE ROW'!$B$4:$B$107,0))*D190</f>
        <v>11.520000000000001</v>
      </c>
      <c r="AR190" s="20">
        <f>HLOOKUP(B190,'[2]RECIPE ROW'!$A$4:$BK$107,MATCH($AR$3,'[2]RECIPE ROW'!$B$4:$B$107,0))*D190</f>
        <v>115.20000000000002</v>
      </c>
      <c r="AS190" s="20">
        <f>HLOOKUP(B190,'[2]RECIPE ROW'!$A$4:$BK$107,MATCH($AS$3,'[2]RECIPE ROW'!$B$4:$B$107,0))*D190</f>
        <v>0</v>
      </c>
      <c r="AT190" s="20">
        <f>HLOOKUP(B190,'[2]RECIPE ROW'!$A$4:$BK$107,MATCH($AT$3,'[2]RECIPE ROW'!$B$4:$B$107,0))*D190</f>
        <v>0</v>
      </c>
      <c r="AU190" s="20">
        <f>HLOOKUP(B190,'[2]RECIPE ROW'!$A$4:$BK$107,MATCH($AU$3,'[2]RECIPE ROW'!$B$4:$B$107,0))*D190</f>
        <v>0</v>
      </c>
      <c r="AV190" s="20">
        <f>HLOOKUP(B190,'[2]RECIPE ROW'!$A$4:$BK$107,MATCH($AV$3,'[2]RECIPE ROW'!$B$4:$B$107,0))*D190</f>
        <v>0</v>
      </c>
      <c r="AW190" s="20">
        <f>HLOOKUP(B190,'[2]RECIPE ROW'!$A$4:$BK$107,MATCH($AW$3,'[2]RECIPE ROW'!$B$4:$B$107,0))*D190</f>
        <v>0</v>
      </c>
      <c r="AX190" s="20">
        <f>HLOOKUP(B190,'[2]RECIPE ROW'!$A$4:$BK$107,MATCH($AX$3,'[2]RECIPE ROW'!$B$4:$B$107,0))*D190</f>
        <v>0</v>
      </c>
      <c r="AY190" s="20">
        <f>HLOOKUP(B190,'[2]RECIPE ROW'!$A$4:$BK$107,MATCH($AY$3,'[2]RECIPE ROW'!$B$4:$B$107,0))*D190</f>
        <v>0</v>
      </c>
      <c r="AZ190" s="20">
        <f>HLOOKUP(B190,'[2]RECIPE ROW'!$A$4:$BK$107,MATCH($AZ$3,'[2]RECIPE ROW'!$B$4:$B$107,0))*D190</f>
        <v>0</v>
      </c>
      <c r="BA190" s="20">
        <f>HLOOKUP(B190,'[2]RECIPE ROW'!$A$4:$BK$107,MATCH($BA$3,'[2]RECIPE ROW'!$B$4:$B$107,0))*D190</f>
        <v>0</v>
      </c>
      <c r="BB190" s="20">
        <f>HLOOKUP(B190,'[2]RECIPE ROW'!$A$4:$BK$107,MATCH($BB$3,'[2]RECIPE ROW'!$B$4:$B$107,0))*D190</f>
        <v>0</v>
      </c>
      <c r="BC190" s="20">
        <f>HLOOKUP(B190,'[2]RECIPE ROW'!$A$4:$BK$107,MATCH($BC$3,'[2]RECIPE ROW'!$B$4:$B$107,0))*D190</f>
        <v>0</v>
      </c>
      <c r="BD190" s="20">
        <f>HLOOKUP(B190,'[2]RECIPE ROW'!$A$4:$BK$107,MATCH($BD$3,'[2]RECIPE ROW'!$B$4:$B$107,0))*D190</f>
        <v>5.7600000000000007</v>
      </c>
      <c r="BE190" s="20">
        <f>HLOOKUP(B190,'[2]RECIPE ROW'!$A$4:$BK$107,MATCH($BE$3,'[2]RECIPE ROW'!$B$4:$B$107,0))*D190</f>
        <v>0</v>
      </c>
      <c r="BF190" s="20">
        <f>HLOOKUP(B190,'[2]RECIPE ROW'!$A$4:$BK$107,MATCH($BF$3,'[2]RECIPE ROW'!$B$4:$B$107,0))*D190</f>
        <v>0</v>
      </c>
      <c r="BG190" s="20">
        <f>HLOOKUP(B190,'[2]RECIPE ROW'!$A$4:$BK$107,MATCH($BG$3,'[2]RECIPE ROW'!$B$4:$B$107,0))*D190</f>
        <v>0</v>
      </c>
      <c r="BH190" s="20">
        <f>HLOOKUP(B190,'[2]RECIPE ROW'!$A$4:$BK$107,MATCH($BH$3,'[2]RECIPE ROW'!$B$4:$B$107,0))*D190</f>
        <v>0</v>
      </c>
    </row>
    <row r="191" spans="1:60" ht="17.25" customHeight="1">
      <c r="A191" s="12">
        <f t="shared" si="0"/>
        <v>372</v>
      </c>
      <c r="B191" s="12">
        <f>+'[2]RECIPE ROW'!V4</f>
        <v>20</v>
      </c>
      <c r="C191" s="10" t="str">
        <f>VLOOKUP(A191,'[1]موازنه المبيعات '!$B$5:$R$1200,2,0)</f>
        <v>PANDA BLOCK 1500 GM MIXED MB3 بشر</v>
      </c>
      <c r="D191" s="11">
        <f>VLOOKUP(A191,'[1]SALES FORCAST'!$B$4:$O$338,3,0)</f>
        <v>7200</v>
      </c>
      <c r="E191" s="20">
        <f>HLOOKUP(B191,'[2]RECIPE ROW'!$A$4:$BK$107,MATCH($E$3,'[2]RECIPE ROW'!$B$4:$B$107,0))*D191</f>
        <v>720</v>
      </c>
      <c r="F191" s="20">
        <f>HLOOKUP(B191,[2]!recipe,MATCH($F$3,'[2]RECIPE ROW'!$B$4:$B$107,0))*D191</f>
        <v>1656</v>
      </c>
      <c r="G191" s="20">
        <f>HLOOKUP(B191,'[2]RECIPE ROW'!$A$4:$BK$107,MATCH($G$3,'[2]RECIPE ROW'!$B$4:$B$107,0))*D191</f>
        <v>864</v>
      </c>
      <c r="H191" s="20">
        <f>HLOOKUP(B191,'[2]RECIPE ROW'!$A$4:$BK$107,MATCH($H$3,'[2]RECIPE ROW'!$B$4:$B$107,0))*D191</f>
        <v>14.4</v>
      </c>
      <c r="I191" s="20">
        <f>HLOOKUP(B191,'[2]RECIPE ROW'!$A$4:$BK$107,MATCH($I$3,'[2]RECIPE ROW'!$B$4:$B$107,0))*D191</f>
        <v>144</v>
      </c>
      <c r="J191" s="20">
        <f>HLOOKUP(B191,'[2]RECIPE ROW'!$A$4:$BK$107,MATCH($J$3,'[2]RECIPE ROW'!$B$4:$B$107,0))*D191</f>
        <v>0</v>
      </c>
      <c r="K191" s="20">
        <f>HLOOKUP(B191,'[2]RECIPE ROW'!$A$4:$BK$107,MATCH($K$3,'[2]RECIPE ROW'!$B$4:$B$107,0))*D191</f>
        <v>0</v>
      </c>
      <c r="L191" s="20">
        <f>HLOOKUP(B191,'[2]RECIPE ROW'!$A$4:$BK$107,MATCH($L$3,'[2]RECIPE ROW'!$B$4:$B$107,0))*D191</f>
        <v>0</v>
      </c>
      <c r="M191" s="20">
        <f>HLOOKUP(B191,'[2]RECIPE ROW'!$A$4:$BK$107,MATCH($M$3,'[2]RECIPE ROW'!$B$4:$B$107,0))*D191</f>
        <v>0</v>
      </c>
      <c r="N191" s="20">
        <f>HLOOKUP(B191,'[2]RECIPE ROW'!$A$4:$BK$107,MATCH($N$3,'[2]RECIPE ROW'!$B$4:$B$107,0))*D191</f>
        <v>0</v>
      </c>
      <c r="O191" s="20">
        <f>HLOOKUP(B191,'[2]RECIPE ROW'!$A$4:$BK$107,MATCH($O$3,'[2]RECIPE ROW'!$B$4:$B$107,0))*D191</f>
        <v>0</v>
      </c>
      <c r="P191" s="20">
        <f>HLOOKUP(B191,'[2]RECIPE ROW'!$A$4:$BK$107,MATCH($P$3,'[2]RECIPE ROW'!$B$4:$B$107,0))*D191</f>
        <v>0</v>
      </c>
      <c r="Q191" s="20">
        <f>HLOOKUP(B191,'[2]RECIPE ROW'!$A$4:$BK$107,MATCH($Q$3,'[2]RECIPE ROW'!$B$4:$B$107,0))*D191</f>
        <v>0</v>
      </c>
      <c r="R191" s="20">
        <f>HLOOKUP(B191,'[2]RECIPE ROW'!$A$4:$BK$107,MATCH($R$3,'[2]RECIPE ROW'!$B$4:$B$107,0))*D191</f>
        <v>0</v>
      </c>
      <c r="S191" s="20">
        <f>HLOOKUP(B191,'[2]RECIPE ROW'!$A$4:$BK$107,MATCH($S$3,'[2]RECIPE ROW'!$B$4:$B$107,0))*D191</f>
        <v>0</v>
      </c>
      <c r="T191" s="20">
        <f>HLOOKUP(B191,'[2]RECIPE ROW'!$A$4:$BK$107,MATCH($T$3,'[2]RECIPE ROW'!$B$4:$B$107,0))*D191</f>
        <v>0</v>
      </c>
      <c r="U191" s="20">
        <f>HLOOKUP(B191,'[2]RECIPE ROW'!$A$4:$BK$107,MATCH($U$3,'[2]RECIPE ROW'!$B$4:$B$107,0))*D191</f>
        <v>0</v>
      </c>
      <c r="V191" s="20">
        <f>HLOOKUP(B191,'[2]RECIPE ROW'!$A$4:$BK$107,MATCH($V$3,'[2]RECIPE ROW'!$B$4:$B$107,0))*D191</f>
        <v>0</v>
      </c>
      <c r="W191" s="20">
        <f>HLOOKUP(B191,'[2]RECIPE ROW'!$A$4:$BK$107,MATCH($W$3,'[2]RECIPE ROW'!$B$4:$B$107,0))*D191</f>
        <v>0</v>
      </c>
      <c r="X191" s="20">
        <f>HLOOKUP(B191,'[2]RECIPE ROW'!$A$4:$BK$107,MATCH($X$3,'[2]RECIPE ROW'!$B$4:$B$107,0))*D191</f>
        <v>0</v>
      </c>
      <c r="Y191" s="20">
        <f>HLOOKUP(B191,'[2]RECIPE ROW'!$A$4:$BK$107,MATCH($Y$3,'[2]RECIPE ROW'!$B$4:$B$107,0))*D191</f>
        <v>0</v>
      </c>
      <c r="Z191" s="20">
        <f>HLOOKUP(B191,'[2]RECIPE ROW'!$A$4:$BK$107,MATCH($Z$3,'[2]RECIPE ROW'!$B$4:$B$107,0))*D191</f>
        <v>0</v>
      </c>
      <c r="AA191" s="20">
        <f>HLOOKUP(B191,'[2]RECIPE ROW'!$A$4:$BK$107,MATCH($AA$3,'[2]RECIPE ROW'!$B$4:$B$107,0))*D191</f>
        <v>360</v>
      </c>
      <c r="AB191" s="20">
        <f>HLOOKUP(B191,'[2]RECIPE ROW'!$A$4:$BK$107,MATCH($AB$3,'[2]RECIPE ROW'!$B$4:$B$107,0))*D191</f>
        <v>0</v>
      </c>
      <c r="AC191" s="20">
        <f>HLOOKUP(B191,'[2]RECIPE ROW'!$A$4:$BK$107,MATCH($AC$3,'[2]RECIPE ROW'!$B$4:$B$107,0))*D191</f>
        <v>0</v>
      </c>
      <c r="AD191" s="20">
        <f>HLOOKUP(B191,'[2]RECIPE ROW'!$A$4:$BK$107,MATCH($AD$3,'[2]RECIPE ROW'!$B$4:$B$107,0))*D191</f>
        <v>0</v>
      </c>
      <c r="AE191" s="20">
        <f>HLOOKUP(B191,'[2]RECIPE ROW'!$A$4:$BK$107,MATCH($AE$3,'[2]RECIPE ROW'!$B$4:$B$107,0))*D191</f>
        <v>216</v>
      </c>
      <c r="AF191" s="20">
        <f>HLOOKUP(B191,'[2]RECIPE ROW'!$A$4:$BK$107,MATCH($AF$3,'[2]RECIPE ROW'!$B$4:$B$107,0))*D191</f>
        <v>2.8800000000000003</v>
      </c>
      <c r="AG191" s="20">
        <f>HLOOKUP(B191,'[2]RECIPE ROW'!$A$4:$BK$107,MATCH($AG$3,'[2]RECIPE ROW'!$B$4:$B$107,0))*D191</f>
        <v>14.4</v>
      </c>
      <c r="AH191" s="20">
        <f>HLOOKUP(B191,'[2]RECIPE ROW'!$A$4:$BK$107,MATCH($AH$3,'[2]RECIPE ROW'!$B$4:$B$107,0))*D191</f>
        <v>0</v>
      </c>
      <c r="AI191" s="20">
        <f>HLOOKUP(B191,'[2]RECIPE ROW'!$A$4:$BK$107,MATCH($AI$3,'[2]RECIPE ROW'!$B$4:$B$107,0))*D191</f>
        <v>0</v>
      </c>
      <c r="AJ191" s="20">
        <f>HLOOKUP(B191,'[2]RECIPE ROW'!$A$4:$BK$107,MATCH($AJ$3,'[2]RECIPE ROW'!$B$4:$B$107,0))*D191</f>
        <v>0</v>
      </c>
      <c r="AK191" s="20">
        <f>HLOOKUP(B191,'[2]RECIPE ROW'!$A$4:$BK$107,MATCH($AK$3,'[2]RECIPE ROW'!$B$4:$B$107,0))*D191</f>
        <v>0</v>
      </c>
      <c r="AL191" s="20">
        <f>HLOOKUP(B191,'[2]RECIPE ROW'!$A$4:$BK$107,MATCH($AL$3,'[2]RECIPE ROW'!$B$4:$B$107,0))*D191</f>
        <v>0</v>
      </c>
      <c r="AM191" s="20">
        <f>HLOOKUP(B191,'[2]RECIPE ROW'!$A$4:$BK$107,MATCH($AM$3,'[2]RECIPE ROW'!$B$4:$B$107,0))*D191</f>
        <v>0.63000000000000012</v>
      </c>
      <c r="AN191" s="20">
        <f>HLOOKUP(B191,'[2]RECIPE ROW'!$A$4:$BK$107,MATCH($AN$3,'[2]RECIPE ROW'!$B$4:$B$107,0))*D191</f>
        <v>0</v>
      </c>
      <c r="AO191" s="20">
        <f>HLOOKUP(B191,'[2]RECIPE ROW'!$A$4:$BK$107,MATCH($AO$3,'[2]RECIPE ROW'!$B$4:$B$107,0))*D191</f>
        <v>0</v>
      </c>
      <c r="AP191" s="20">
        <f>HLOOKUP(B191,'[2]RECIPE ROW'!$A$4:$BK$107,MATCH($AP$3,'[2]RECIPE ROW'!$B$4:$B$107,0))*D191</f>
        <v>0</v>
      </c>
      <c r="AQ191" s="20">
        <f>HLOOKUP(B191,'[2]RECIPE ROW'!$A$4:$BK$107,MATCH($AQ$3,'[2]RECIPE ROW'!$B$4:$B$107,0))*D191</f>
        <v>0</v>
      </c>
      <c r="AR191" s="20">
        <f>HLOOKUP(B191,'[2]RECIPE ROW'!$A$4:$BK$107,MATCH($AR$3,'[2]RECIPE ROW'!$B$4:$B$107,0))*D191</f>
        <v>144</v>
      </c>
      <c r="AS191" s="20">
        <f>HLOOKUP(B191,'[2]RECIPE ROW'!$A$4:$BK$107,MATCH($AS$3,'[2]RECIPE ROW'!$B$4:$B$107,0))*D191</f>
        <v>0</v>
      </c>
      <c r="AT191" s="20">
        <f>HLOOKUP(B191,'[2]RECIPE ROW'!$A$4:$BK$107,MATCH($AT$3,'[2]RECIPE ROW'!$B$4:$B$107,0))*D191</f>
        <v>0</v>
      </c>
      <c r="AU191" s="20">
        <f>HLOOKUP(B191,'[2]RECIPE ROW'!$A$4:$BK$107,MATCH($AU$3,'[2]RECIPE ROW'!$B$4:$B$107,0))*D191</f>
        <v>0</v>
      </c>
      <c r="AV191" s="20">
        <f>HLOOKUP(B191,'[2]RECIPE ROW'!$A$4:$BK$107,MATCH($AV$3,'[2]RECIPE ROW'!$B$4:$B$107,0))*D191</f>
        <v>0</v>
      </c>
      <c r="AW191" s="20">
        <f>HLOOKUP(B191,'[2]RECIPE ROW'!$A$4:$BK$107,MATCH($AW$3,'[2]RECIPE ROW'!$B$4:$B$107,0))*D191</f>
        <v>0</v>
      </c>
      <c r="AX191" s="20">
        <f>HLOOKUP(B191,'[2]RECIPE ROW'!$A$4:$BK$107,MATCH($AX$3,'[2]RECIPE ROW'!$B$4:$B$107,0))*D191</f>
        <v>0</v>
      </c>
      <c r="AY191" s="20">
        <f>HLOOKUP(B191,'[2]RECIPE ROW'!$A$4:$BK$107,MATCH($AY$3,'[2]RECIPE ROW'!$B$4:$B$107,0))*D191</f>
        <v>0</v>
      </c>
      <c r="AZ191" s="20">
        <f>HLOOKUP(B191,'[2]RECIPE ROW'!$A$4:$BK$107,MATCH($AZ$3,'[2]RECIPE ROW'!$B$4:$B$107,0))*D191</f>
        <v>0</v>
      </c>
      <c r="BA191" s="20">
        <f>HLOOKUP(B191,'[2]RECIPE ROW'!$A$4:$BK$107,MATCH($BA$3,'[2]RECIPE ROW'!$B$4:$B$107,0))*D191</f>
        <v>0</v>
      </c>
      <c r="BB191" s="20">
        <f>HLOOKUP(B191,'[2]RECIPE ROW'!$A$4:$BK$107,MATCH($BB$3,'[2]RECIPE ROW'!$B$4:$B$107,0))*D191</f>
        <v>0</v>
      </c>
      <c r="BC191" s="20">
        <f>HLOOKUP(B191,'[2]RECIPE ROW'!$A$4:$BK$107,MATCH($BC$3,'[2]RECIPE ROW'!$B$4:$B$107,0))*D191</f>
        <v>0</v>
      </c>
      <c r="BD191" s="20">
        <f>HLOOKUP(B191,'[2]RECIPE ROW'!$A$4:$BK$107,MATCH($BD$3,'[2]RECIPE ROW'!$B$4:$B$107,0))*D191</f>
        <v>28.8</v>
      </c>
      <c r="BE191" s="20">
        <f>HLOOKUP(B191,'[2]RECIPE ROW'!$A$4:$BK$107,MATCH($BE$3,'[2]RECIPE ROW'!$B$4:$B$107,0))*D191</f>
        <v>0</v>
      </c>
      <c r="BF191" s="20">
        <f>HLOOKUP(B191,'[2]RECIPE ROW'!$A$4:$BK$107,MATCH($BF$3,'[2]RECIPE ROW'!$B$4:$B$107,0))*D191</f>
        <v>0</v>
      </c>
      <c r="BG191" s="20">
        <f>HLOOKUP(B191,'[2]RECIPE ROW'!$A$4:$BK$107,MATCH($BG$3,'[2]RECIPE ROW'!$B$4:$B$107,0))*D191</f>
        <v>0</v>
      </c>
      <c r="BH191" s="20">
        <f>HLOOKUP(B191,'[2]RECIPE ROW'!$A$4:$BK$107,MATCH($BH$3,'[2]RECIPE ROW'!$B$4:$B$107,0))*D191</f>
        <v>0</v>
      </c>
    </row>
    <row r="192" spans="1:60" ht="17.25" customHeight="1">
      <c r="A192" s="12">
        <f t="shared" si="0"/>
        <v>373</v>
      </c>
      <c r="B192" s="12">
        <f>+B190</f>
        <v>18</v>
      </c>
      <c r="C192" s="10" t="str">
        <f>VLOOKUP(A192,'[1]موازنه المبيعات '!$B$5:$R$1200,2,0)</f>
        <v xml:space="preserve"> DAIRY BLOCK 400 GM MIXED MB3</v>
      </c>
      <c r="D192" s="11">
        <f>VLOOKUP(A192,'[1]SALES FORCAST'!$B$4:$O$338,3,0)</f>
        <v>10560.000000000002</v>
      </c>
      <c r="E192" s="20">
        <f>HLOOKUP(B192,'[2]RECIPE ROW'!$A$4:$BK$107,MATCH($E$3,'[2]RECIPE ROW'!$B$4:$B$107,0))*D192</f>
        <v>0</v>
      </c>
      <c r="F192" s="20">
        <f>HLOOKUP(B192,[2]!recipe,MATCH($F$3,'[2]RECIPE ROW'!$B$4:$B$107,0))*D192</f>
        <v>2428.8000000000006</v>
      </c>
      <c r="G192" s="20">
        <f>HLOOKUP(B192,'[2]RECIPE ROW'!$A$4:$BK$107,MATCH($G$3,'[2]RECIPE ROW'!$B$4:$B$107,0))*D192</f>
        <v>1056.0000000000002</v>
      </c>
      <c r="H192" s="20">
        <f>HLOOKUP(B192,'[2]RECIPE ROW'!$A$4:$BK$107,MATCH($H$3,'[2]RECIPE ROW'!$B$4:$B$107,0))*D192</f>
        <v>36.96</v>
      </c>
      <c r="I192" s="20">
        <f>HLOOKUP(B192,'[2]RECIPE ROW'!$A$4:$BK$107,MATCH($I$3,'[2]RECIPE ROW'!$B$4:$B$107,0))*D192</f>
        <v>264.00000000000006</v>
      </c>
      <c r="J192" s="20">
        <f>HLOOKUP(B192,'[2]RECIPE ROW'!$A$4:$BK$107,MATCH($J$3,'[2]RECIPE ROW'!$B$4:$B$107,0))*D192</f>
        <v>0</v>
      </c>
      <c r="K192" s="20">
        <f>HLOOKUP(B192,'[2]RECIPE ROW'!$A$4:$BK$107,MATCH($K$3,'[2]RECIPE ROW'!$B$4:$B$107,0))*D192</f>
        <v>0</v>
      </c>
      <c r="L192" s="20">
        <f>HLOOKUP(B192,'[2]RECIPE ROW'!$A$4:$BK$107,MATCH($L$3,'[2]RECIPE ROW'!$B$4:$B$107,0))*D192</f>
        <v>0</v>
      </c>
      <c r="M192" s="20">
        <f>HLOOKUP(B192,'[2]RECIPE ROW'!$A$4:$BK$107,MATCH($M$3,'[2]RECIPE ROW'!$B$4:$B$107,0))*D192</f>
        <v>0</v>
      </c>
      <c r="N192" s="20">
        <f>HLOOKUP(B192,'[2]RECIPE ROW'!$A$4:$BK$107,MATCH($N$3,'[2]RECIPE ROW'!$B$4:$B$107,0))*D192</f>
        <v>0</v>
      </c>
      <c r="O192" s="20">
        <f>HLOOKUP(B192,'[2]RECIPE ROW'!$A$4:$BK$107,MATCH($O$3,'[2]RECIPE ROW'!$B$4:$B$107,0))*D192</f>
        <v>0</v>
      </c>
      <c r="P192" s="20">
        <f>HLOOKUP(B192,'[2]RECIPE ROW'!$A$4:$BK$107,MATCH($P$3,'[2]RECIPE ROW'!$B$4:$B$107,0))*D192</f>
        <v>0</v>
      </c>
      <c r="Q192" s="20">
        <f>HLOOKUP(B192,'[2]RECIPE ROW'!$A$4:$BK$107,MATCH($Q$3,'[2]RECIPE ROW'!$B$4:$B$107,0))*D192</f>
        <v>0</v>
      </c>
      <c r="R192" s="20">
        <f>HLOOKUP(B192,'[2]RECIPE ROW'!$A$4:$BK$107,MATCH($R$3,'[2]RECIPE ROW'!$B$4:$B$107,0))*D192</f>
        <v>0</v>
      </c>
      <c r="S192" s="20">
        <f>HLOOKUP(B192,'[2]RECIPE ROW'!$A$4:$BK$107,MATCH($S$3,'[2]RECIPE ROW'!$B$4:$B$107,0))*D192</f>
        <v>0</v>
      </c>
      <c r="T192" s="20">
        <f>HLOOKUP(B192,'[2]RECIPE ROW'!$A$4:$BK$107,MATCH($T$3,'[2]RECIPE ROW'!$B$4:$B$107,0))*D192</f>
        <v>0</v>
      </c>
      <c r="U192" s="20">
        <f>HLOOKUP(B192,'[2]RECIPE ROW'!$A$4:$BK$107,MATCH($U$3,'[2]RECIPE ROW'!$B$4:$B$107,0))*D192</f>
        <v>0</v>
      </c>
      <c r="V192" s="20">
        <f>HLOOKUP(B192,'[2]RECIPE ROW'!$A$4:$BK$107,MATCH($V$3,'[2]RECIPE ROW'!$B$4:$B$107,0))*D192</f>
        <v>0</v>
      </c>
      <c r="W192" s="20">
        <f>HLOOKUP(B192,'[2]RECIPE ROW'!$A$4:$BK$107,MATCH($W$3,'[2]RECIPE ROW'!$B$4:$B$107,0))*D192</f>
        <v>0</v>
      </c>
      <c r="X192" s="20">
        <f>HLOOKUP(B192,'[2]RECIPE ROW'!$A$4:$BK$107,MATCH($X$3,'[2]RECIPE ROW'!$B$4:$B$107,0))*D192</f>
        <v>0</v>
      </c>
      <c r="Y192" s="20">
        <f>HLOOKUP(B192,'[2]RECIPE ROW'!$A$4:$BK$107,MATCH($Y$3,'[2]RECIPE ROW'!$B$4:$B$107,0))*D192</f>
        <v>10.560000000000002</v>
      </c>
      <c r="Z192" s="20">
        <f>HLOOKUP(B192,'[2]RECIPE ROW'!$A$4:$BK$107,MATCH($Z$3,'[2]RECIPE ROW'!$B$4:$B$107,0))*D192</f>
        <v>0</v>
      </c>
      <c r="AA192" s="20">
        <f>HLOOKUP(B192,'[2]RECIPE ROW'!$A$4:$BK$107,MATCH($AA$3,'[2]RECIPE ROW'!$B$4:$B$107,0))*D192</f>
        <v>1056.0000000000002</v>
      </c>
      <c r="AB192" s="20">
        <f>HLOOKUP(B192,'[2]RECIPE ROW'!$A$4:$BK$107,MATCH($AB$3,'[2]RECIPE ROW'!$B$4:$B$107,0))*D192</f>
        <v>0</v>
      </c>
      <c r="AC192" s="20">
        <f>HLOOKUP(B192,'[2]RECIPE ROW'!$A$4:$BK$107,MATCH($AC$3,'[2]RECIPE ROW'!$B$4:$B$107,0))*D192</f>
        <v>0</v>
      </c>
      <c r="AD192" s="20">
        <f>HLOOKUP(B192,'[2]RECIPE ROW'!$A$4:$BK$107,MATCH($AD$3,'[2]RECIPE ROW'!$B$4:$B$107,0))*D192</f>
        <v>0</v>
      </c>
      <c r="AE192" s="20">
        <f>HLOOKUP(B192,'[2]RECIPE ROW'!$A$4:$BK$107,MATCH($AE$3,'[2]RECIPE ROW'!$B$4:$B$107,0))*D192</f>
        <v>0</v>
      </c>
      <c r="AF192" s="20">
        <f>HLOOKUP(B192,'[2]RECIPE ROW'!$A$4:$BK$107,MATCH($AF$3,'[2]RECIPE ROW'!$B$4:$B$107,0))*D192</f>
        <v>0</v>
      </c>
      <c r="AG192" s="20">
        <f>HLOOKUP(B192,'[2]RECIPE ROW'!$A$4:$BK$107,MATCH($AG$3,'[2]RECIPE ROW'!$B$4:$B$107,0))*D192</f>
        <v>21.120000000000005</v>
      </c>
      <c r="AH192" s="20">
        <f>HLOOKUP(B192,'[2]RECIPE ROW'!$A$4:$BK$107,MATCH($AH$3,'[2]RECIPE ROW'!$B$4:$B$107,0))*D192</f>
        <v>0</v>
      </c>
      <c r="AI192" s="20">
        <f>HLOOKUP(B192,'[2]RECIPE ROW'!$A$4:$BK$107,MATCH($AI$3,'[2]RECIPE ROW'!$B$4:$B$107,0))*D192</f>
        <v>31.680000000000007</v>
      </c>
      <c r="AJ192" s="20">
        <f>HLOOKUP(B192,'[2]RECIPE ROW'!$A$4:$BK$107,MATCH($AJ$3,'[2]RECIPE ROW'!$B$4:$B$107,0))*D192</f>
        <v>0</v>
      </c>
      <c r="AK192" s="20">
        <f>HLOOKUP(B192,'[2]RECIPE ROW'!$A$4:$BK$107,MATCH($AK$3,'[2]RECIPE ROW'!$B$4:$B$107,0))*D192</f>
        <v>0</v>
      </c>
      <c r="AL192" s="20">
        <f>HLOOKUP(B192,'[2]RECIPE ROW'!$A$4:$BK$107,MATCH($AL$3,'[2]RECIPE ROW'!$B$4:$B$107,0))*D192</f>
        <v>316.80000000000007</v>
      </c>
      <c r="AM192" s="20">
        <f>HLOOKUP(B192,'[2]RECIPE ROW'!$A$4:$BK$107,MATCH($AM$3,'[2]RECIPE ROW'!$B$4:$B$107,0))*D192</f>
        <v>0.52800000000000014</v>
      </c>
      <c r="AN192" s="20">
        <f>HLOOKUP(B192,'[2]RECIPE ROW'!$A$4:$BK$107,MATCH($AN$3,'[2]RECIPE ROW'!$B$4:$B$107,0))*D192</f>
        <v>0</v>
      </c>
      <c r="AO192" s="20">
        <f>HLOOKUP(B192,'[2]RECIPE ROW'!$A$4:$BK$107,MATCH($AO$3,'[2]RECIPE ROW'!$B$4:$B$107,0))*D192</f>
        <v>0</v>
      </c>
      <c r="AP192" s="20">
        <f>HLOOKUP(B192,'[2]RECIPE ROW'!$A$4:$BK$107,MATCH($AP$3,'[2]RECIPE ROW'!$B$4:$B$107,0))*D192</f>
        <v>0</v>
      </c>
      <c r="AQ192" s="20">
        <f>HLOOKUP(B192,'[2]RECIPE ROW'!$A$4:$BK$107,MATCH($AQ$3,'[2]RECIPE ROW'!$B$4:$B$107,0))*D192</f>
        <v>21.120000000000005</v>
      </c>
      <c r="AR192" s="20">
        <f>HLOOKUP(B192,'[2]RECIPE ROW'!$A$4:$BK$107,MATCH($AR$3,'[2]RECIPE ROW'!$B$4:$B$107,0))*D192</f>
        <v>211.20000000000005</v>
      </c>
      <c r="AS192" s="20">
        <f>HLOOKUP(B192,'[2]RECIPE ROW'!$A$4:$BK$107,MATCH($AS$3,'[2]RECIPE ROW'!$B$4:$B$107,0))*D192</f>
        <v>0</v>
      </c>
      <c r="AT192" s="20">
        <f>HLOOKUP(B192,'[2]RECIPE ROW'!$A$4:$BK$107,MATCH($AT$3,'[2]RECIPE ROW'!$B$4:$B$107,0))*D192</f>
        <v>0</v>
      </c>
      <c r="AU192" s="20">
        <f>HLOOKUP(B192,'[2]RECIPE ROW'!$A$4:$BK$107,MATCH($AU$3,'[2]RECIPE ROW'!$B$4:$B$107,0))*D192</f>
        <v>0</v>
      </c>
      <c r="AV192" s="20">
        <f>HLOOKUP(B192,'[2]RECIPE ROW'!$A$4:$BK$107,MATCH($AV$3,'[2]RECIPE ROW'!$B$4:$B$107,0))*D192</f>
        <v>0</v>
      </c>
      <c r="AW192" s="20">
        <f>HLOOKUP(B192,'[2]RECIPE ROW'!$A$4:$BK$107,MATCH($AW$3,'[2]RECIPE ROW'!$B$4:$B$107,0))*D192</f>
        <v>0</v>
      </c>
      <c r="AX192" s="20">
        <f>HLOOKUP(B192,'[2]RECIPE ROW'!$A$4:$BK$107,MATCH($AX$3,'[2]RECIPE ROW'!$B$4:$B$107,0))*D192</f>
        <v>0</v>
      </c>
      <c r="AY192" s="20">
        <f>HLOOKUP(B192,'[2]RECIPE ROW'!$A$4:$BK$107,MATCH($AY$3,'[2]RECIPE ROW'!$B$4:$B$107,0))*D192</f>
        <v>0</v>
      </c>
      <c r="AZ192" s="20">
        <f>HLOOKUP(B192,'[2]RECIPE ROW'!$A$4:$BK$107,MATCH($AZ$3,'[2]RECIPE ROW'!$B$4:$B$107,0))*D192</f>
        <v>0</v>
      </c>
      <c r="BA192" s="20">
        <f>HLOOKUP(B192,'[2]RECIPE ROW'!$A$4:$BK$107,MATCH($BA$3,'[2]RECIPE ROW'!$B$4:$B$107,0))*D192</f>
        <v>0</v>
      </c>
      <c r="BB192" s="20">
        <f>HLOOKUP(B192,'[2]RECIPE ROW'!$A$4:$BK$107,MATCH($BB$3,'[2]RECIPE ROW'!$B$4:$B$107,0))*D192</f>
        <v>0</v>
      </c>
      <c r="BC192" s="20">
        <f>HLOOKUP(B192,'[2]RECIPE ROW'!$A$4:$BK$107,MATCH($BC$3,'[2]RECIPE ROW'!$B$4:$B$107,0))*D192</f>
        <v>0</v>
      </c>
      <c r="BD192" s="20">
        <f>HLOOKUP(B192,'[2]RECIPE ROW'!$A$4:$BK$107,MATCH($BD$3,'[2]RECIPE ROW'!$B$4:$B$107,0))*D192</f>
        <v>10.560000000000002</v>
      </c>
      <c r="BE192" s="20">
        <f>HLOOKUP(B192,'[2]RECIPE ROW'!$A$4:$BK$107,MATCH($BE$3,'[2]RECIPE ROW'!$B$4:$B$107,0))*D192</f>
        <v>0</v>
      </c>
      <c r="BF192" s="20">
        <f>HLOOKUP(B192,'[2]RECIPE ROW'!$A$4:$BK$107,MATCH($BF$3,'[2]RECIPE ROW'!$B$4:$B$107,0))*D192</f>
        <v>0</v>
      </c>
      <c r="BG192" s="20">
        <f>HLOOKUP(B192,'[2]RECIPE ROW'!$A$4:$BK$107,MATCH($BG$3,'[2]RECIPE ROW'!$B$4:$B$107,0))*D192</f>
        <v>0</v>
      </c>
      <c r="BH192" s="20">
        <f>HLOOKUP(B192,'[2]RECIPE ROW'!$A$4:$BK$107,MATCH($BH$3,'[2]RECIPE ROW'!$B$4:$B$107,0))*D192</f>
        <v>0</v>
      </c>
    </row>
    <row r="193" spans="1:60" ht="17.25" customHeight="1">
      <c r="A193" s="12">
        <f t="shared" si="0"/>
        <v>374</v>
      </c>
      <c r="B193" s="12">
        <f>+B192</f>
        <v>18</v>
      </c>
      <c r="C193" s="10" t="str">
        <f>VLOOKUP(A193,'[1]موازنه المبيعات '!$B$5:$R$1200,2,0)</f>
        <v>BLOCK PENGUIN 400 GM MIXED MB3</v>
      </c>
      <c r="D193" s="11">
        <f>VLOOKUP(A193,'[1]SALES FORCAST'!$B$4:$O$338,3,0)</f>
        <v>27840</v>
      </c>
      <c r="E193" s="20">
        <f>HLOOKUP(B193,'[2]RECIPE ROW'!$A$4:$BK$107,MATCH($E$3,'[2]RECIPE ROW'!$B$4:$B$107,0))*D193</f>
        <v>0</v>
      </c>
      <c r="F193" s="20">
        <f>HLOOKUP(B193,[2]!recipe,MATCH($F$3,'[2]RECIPE ROW'!$B$4:$B$107,0))*D193</f>
        <v>6403.2000000000007</v>
      </c>
      <c r="G193" s="20">
        <f>HLOOKUP(B193,'[2]RECIPE ROW'!$A$4:$BK$107,MATCH($G$3,'[2]RECIPE ROW'!$B$4:$B$107,0))*D193</f>
        <v>2784</v>
      </c>
      <c r="H193" s="20">
        <f>HLOOKUP(B193,'[2]RECIPE ROW'!$A$4:$BK$107,MATCH($H$3,'[2]RECIPE ROW'!$B$4:$B$107,0))*D193</f>
        <v>97.439999999999984</v>
      </c>
      <c r="I193" s="20">
        <f>HLOOKUP(B193,'[2]RECIPE ROW'!$A$4:$BK$107,MATCH($I$3,'[2]RECIPE ROW'!$B$4:$B$107,0))*D193</f>
        <v>696</v>
      </c>
      <c r="J193" s="20">
        <f>HLOOKUP(B193,'[2]RECIPE ROW'!$A$4:$BK$107,MATCH($J$3,'[2]RECIPE ROW'!$B$4:$B$107,0))*D193</f>
        <v>0</v>
      </c>
      <c r="K193" s="20">
        <f>HLOOKUP(B193,'[2]RECIPE ROW'!$A$4:$BK$107,MATCH($K$3,'[2]RECIPE ROW'!$B$4:$B$107,0))*D193</f>
        <v>0</v>
      </c>
      <c r="L193" s="20">
        <f>HLOOKUP(B193,'[2]RECIPE ROW'!$A$4:$BK$107,MATCH($L$3,'[2]RECIPE ROW'!$B$4:$B$107,0))*D193</f>
        <v>0</v>
      </c>
      <c r="M193" s="20">
        <f>HLOOKUP(B193,'[2]RECIPE ROW'!$A$4:$BK$107,MATCH($M$3,'[2]RECIPE ROW'!$B$4:$B$107,0))*D193</f>
        <v>0</v>
      </c>
      <c r="N193" s="20">
        <f>HLOOKUP(B193,'[2]RECIPE ROW'!$A$4:$BK$107,MATCH($N$3,'[2]RECIPE ROW'!$B$4:$B$107,0))*D193</f>
        <v>0</v>
      </c>
      <c r="O193" s="20">
        <f>HLOOKUP(B193,'[2]RECIPE ROW'!$A$4:$BK$107,MATCH($O$3,'[2]RECIPE ROW'!$B$4:$B$107,0))*D193</f>
        <v>0</v>
      </c>
      <c r="P193" s="20">
        <f>HLOOKUP(B193,'[2]RECIPE ROW'!$A$4:$BK$107,MATCH($P$3,'[2]RECIPE ROW'!$B$4:$B$107,0))*D193</f>
        <v>0</v>
      </c>
      <c r="Q193" s="20">
        <f>HLOOKUP(B193,'[2]RECIPE ROW'!$A$4:$BK$107,MATCH($Q$3,'[2]RECIPE ROW'!$B$4:$B$107,0))*D193</f>
        <v>0</v>
      </c>
      <c r="R193" s="20">
        <f>HLOOKUP(B193,'[2]RECIPE ROW'!$A$4:$BK$107,MATCH($R$3,'[2]RECIPE ROW'!$B$4:$B$107,0))*D193</f>
        <v>0</v>
      </c>
      <c r="S193" s="20">
        <f>HLOOKUP(B193,'[2]RECIPE ROW'!$A$4:$BK$107,MATCH($S$3,'[2]RECIPE ROW'!$B$4:$B$107,0))*D193</f>
        <v>0</v>
      </c>
      <c r="T193" s="20">
        <f>HLOOKUP(B193,'[2]RECIPE ROW'!$A$4:$BK$107,MATCH($T$3,'[2]RECIPE ROW'!$B$4:$B$107,0))*D193</f>
        <v>0</v>
      </c>
      <c r="U193" s="20">
        <f>HLOOKUP(B193,'[2]RECIPE ROW'!$A$4:$BK$107,MATCH($U$3,'[2]RECIPE ROW'!$B$4:$B$107,0))*D193</f>
        <v>0</v>
      </c>
      <c r="V193" s="20">
        <f>HLOOKUP(B193,'[2]RECIPE ROW'!$A$4:$BK$107,MATCH($V$3,'[2]RECIPE ROW'!$B$4:$B$107,0))*D193</f>
        <v>0</v>
      </c>
      <c r="W193" s="20">
        <f>HLOOKUP(B193,'[2]RECIPE ROW'!$A$4:$BK$107,MATCH($W$3,'[2]RECIPE ROW'!$B$4:$B$107,0))*D193</f>
        <v>0</v>
      </c>
      <c r="X193" s="20">
        <f>HLOOKUP(B193,'[2]RECIPE ROW'!$A$4:$BK$107,MATCH($X$3,'[2]RECIPE ROW'!$B$4:$B$107,0))*D193</f>
        <v>0</v>
      </c>
      <c r="Y193" s="20">
        <f>HLOOKUP(B193,'[2]RECIPE ROW'!$A$4:$BK$107,MATCH($Y$3,'[2]RECIPE ROW'!$B$4:$B$107,0))*D193</f>
        <v>27.84</v>
      </c>
      <c r="Z193" s="20">
        <f>HLOOKUP(B193,'[2]RECIPE ROW'!$A$4:$BK$107,MATCH($Z$3,'[2]RECIPE ROW'!$B$4:$B$107,0))*D193</f>
        <v>0</v>
      </c>
      <c r="AA193" s="20">
        <f>HLOOKUP(B193,'[2]RECIPE ROW'!$A$4:$BK$107,MATCH($AA$3,'[2]RECIPE ROW'!$B$4:$B$107,0))*D193</f>
        <v>2784</v>
      </c>
      <c r="AB193" s="20">
        <f>HLOOKUP(B193,'[2]RECIPE ROW'!$A$4:$BK$107,MATCH($AB$3,'[2]RECIPE ROW'!$B$4:$B$107,0))*D193</f>
        <v>0</v>
      </c>
      <c r="AC193" s="20">
        <f>HLOOKUP(B193,'[2]RECIPE ROW'!$A$4:$BK$107,MATCH($AC$3,'[2]RECIPE ROW'!$B$4:$B$107,0))*D193</f>
        <v>0</v>
      </c>
      <c r="AD193" s="20">
        <f>HLOOKUP(B193,'[2]RECIPE ROW'!$A$4:$BK$107,MATCH($AD$3,'[2]RECIPE ROW'!$B$4:$B$107,0))*D193</f>
        <v>0</v>
      </c>
      <c r="AE193" s="20">
        <f>HLOOKUP(B193,'[2]RECIPE ROW'!$A$4:$BK$107,MATCH($AE$3,'[2]RECIPE ROW'!$B$4:$B$107,0))*D193</f>
        <v>0</v>
      </c>
      <c r="AF193" s="20">
        <f>HLOOKUP(B193,'[2]RECIPE ROW'!$A$4:$BK$107,MATCH($AF$3,'[2]RECIPE ROW'!$B$4:$B$107,0))*D193</f>
        <v>0</v>
      </c>
      <c r="AG193" s="20">
        <f>HLOOKUP(B193,'[2]RECIPE ROW'!$A$4:$BK$107,MATCH($AG$3,'[2]RECIPE ROW'!$B$4:$B$107,0))*D193</f>
        <v>55.68</v>
      </c>
      <c r="AH193" s="20">
        <f>HLOOKUP(B193,'[2]RECIPE ROW'!$A$4:$BK$107,MATCH($AH$3,'[2]RECIPE ROW'!$B$4:$B$107,0))*D193</f>
        <v>0</v>
      </c>
      <c r="AI193" s="20">
        <f>HLOOKUP(B193,'[2]RECIPE ROW'!$A$4:$BK$107,MATCH($AI$3,'[2]RECIPE ROW'!$B$4:$B$107,0))*D193</f>
        <v>83.52</v>
      </c>
      <c r="AJ193" s="20">
        <f>HLOOKUP(B193,'[2]RECIPE ROW'!$A$4:$BK$107,MATCH($AJ$3,'[2]RECIPE ROW'!$B$4:$B$107,0))*D193</f>
        <v>0</v>
      </c>
      <c r="AK193" s="20">
        <f>HLOOKUP(B193,'[2]RECIPE ROW'!$A$4:$BK$107,MATCH($AK$3,'[2]RECIPE ROW'!$B$4:$B$107,0))*D193</f>
        <v>0</v>
      </c>
      <c r="AL193" s="20">
        <f>HLOOKUP(B193,'[2]RECIPE ROW'!$A$4:$BK$107,MATCH($AL$3,'[2]RECIPE ROW'!$B$4:$B$107,0))*D193</f>
        <v>835.19999999999993</v>
      </c>
      <c r="AM193" s="20">
        <f>HLOOKUP(B193,'[2]RECIPE ROW'!$A$4:$BK$107,MATCH($AM$3,'[2]RECIPE ROW'!$B$4:$B$107,0))*D193</f>
        <v>1.3920000000000001</v>
      </c>
      <c r="AN193" s="20">
        <f>HLOOKUP(B193,'[2]RECIPE ROW'!$A$4:$BK$107,MATCH($AN$3,'[2]RECIPE ROW'!$B$4:$B$107,0))*D193</f>
        <v>0</v>
      </c>
      <c r="AO193" s="20">
        <f>HLOOKUP(B193,'[2]RECIPE ROW'!$A$4:$BK$107,MATCH($AO$3,'[2]RECIPE ROW'!$B$4:$B$107,0))*D193</f>
        <v>0</v>
      </c>
      <c r="AP193" s="20">
        <f>HLOOKUP(B193,'[2]RECIPE ROW'!$A$4:$BK$107,MATCH($AP$3,'[2]RECIPE ROW'!$B$4:$B$107,0))*D193</f>
        <v>0</v>
      </c>
      <c r="AQ193" s="20">
        <f>HLOOKUP(B193,'[2]RECIPE ROW'!$A$4:$BK$107,MATCH($AQ$3,'[2]RECIPE ROW'!$B$4:$B$107,0))*D193</f>
        <v>55.68</v>
      </c>
      <c r="AR193" s="20">
        <f>HLOOKUP(B193,'[2]RECIPE ROW'!$A$4:$BK$107,MATCH($AR$3,'[2]RECIPE ROW'!$B$4:$B$107,0))*D193</f>
        <v>556.80000000000007</v>
      </c>
      <c r="AS193" s="20">
        <f>HLOOKUP(B193,'[2]RECIPE ROW'!$A$4:$BK$107,MATCH($AS$3,'[2]RECIPE ROW'!$B$4:$B$107,0))*D193</f>
        <v>0</v>
      </c>
      <c r="AT193" s="20">
        <f>HLOOKUP(B193,'[2]RECIPE ROW'!$A$4:$BK$107,MATCH($AT$3,'[2]RECIPE ROW'!$B$4:$B$107,0))*D193</f>
        <v>0</v>
      </c>
      <c r="AU193" s="20">
        <f>HLOOKUP(B193,'[2]RECIPE ROW'!$A$4:$BK$107,MATCH($AU$3,'[2]RECIPE ROW'!$B$4:$B$107,0))*D193</f>
        <v>0</v>
      </c>
      <c r="AV193" s="20">
        <f>HLOOKUP(B193,'[2]RECIPE ROW'!$A$4:$BK$107,MATCH($AV$3,'[2]RECIPE ROW'!$B$4:$B$107,0))*D193</f>
        <v>0</v>
      </c>
      <c r="AW193" s="20">
        <f>HLOOKUP(B193,'[2]RECIPE ROW'!$A$4:$BK$107,MATCH($AW$3,'[2]RECIPE ROW'!$B$4:$B$107,0))*D193</f>
        <v>0</v>
      </c>
      <c r="AX193" s="20">
        <f>HLOOKUP(B193,'[2]RECIPE ROW'!$A$4:$BK$107,MATCH($AX$3,'[2]RECIPE ROW'!$B$4:$B$107,0))*D193</f>
        <v>0</v>
      </c>
      <c r="AY193" s="20">
        <f>HLOOKUP(B193,'[2]RECIPE ROW'!$A$4:$BK$107,MATCH($AY$3,'[2]RECIPE ROW'!$B$4:$B$107,0))*D193</f>
        <v>0</v>
      </c>
      <c r="AZ193" s="20">
        <f>HLOOKUP(B193,'[2]RECIPE ROW'!$A$4:$BK$107,MATCH($AZ$3,'[2]RECIPE ROW'!$B$4:$B$107,0))*D193</f>
        <v>0</v>
      </c>
      <c r="BA193" s="20">
        <f>HLOOKUP(B193,'[2]RECIPE ROW'!$A$4:$BK$107,MATCH($BA$3,'[2]RECIPE ROW'!$B$4:$B$107,0))*D193</f>
        <v>0</v>
      </c>
      <c r="BB193" s="20">
        <f>HLOOKUP(B193,'[2]RECIPE ROW'!$A$4:$BK$107,MATCH($BB$3,'[2]RECIPE ROW'!$B$4:$B$107,0))*D193</f>
        <v>0</v>
      </c>
      <c r="BC193" s="20">
        <f>HLOOKUP(B193,'[2]RECIPE ROW'!$A$4:$BK$107,MATCH($BC$3,'[2]RECIPE ROW'!$B$4:$B$107,0))*D193</f>
        <v>0</v>
      </c>
      <c r="BD193" s="20">
        <f>HLOOKUP(B193,'[2]RECIPE ROW'!$A$4:$BK$107,MATCH($BD$3,'[2]RECIPE ROW'!$B$4:$B$107,0))*D193</f>
        <v>27.84</v>
      </c>
      <c r="BE193" s="20">
        <f>HLOOKUP(B193,'[2]RECIPE ROW'!$A$4:$BK$107,MATCH($BE$3,'[2]RECIPE ROW'!$B$4:$B$107,0))*D193</f>
        <v>0</v>
      </c>
      <c r="BF193" s="20">
        <f>HLOOKUP(B193,'[2]RECIPE ROW'!$A$4:$BK$107,MATCH($BF$3,'[2]RECIPE ROW'!$B$4:$B$107,0))*D193</f>
        <v>0</v>
      </c>
      <c r="BG193" s="20">
        <f>HLOOKUP(B193,'[2]RECIPE ROW'!$A$4:$BK$107,MATCH($BG$3,'[2]RECIPE ROW'!$B$4:$B$107,0))*D193</f>
        <v>0</v>
      </c>
      <c r="BH193" s="20">
        <f>HLOOKUP(B193,'[2]RECIPE ROW'!$A$4:$BK$107,MATCH($BH$3,'[2]RECIPE ROW'!$B$4:$B$107,0))*D193</f>
        <v>0</v>
      </c>
    </row>
    <row r="194" spans="1:60" ht="17.25" customHeight="1">
      <c r="A194" s="12">
        <f t="shared" si="0"/>
        <v>375</v>
      </c>
      <c r="B194" s="12">
        <f>+B193</f>
        <v>18</v>
      </c>
      <c r="C194" s="10" t="str">
        <f>VLOOKUP(A194,'[1]موازنه المبيعات '!$B$5:$R$1200,2,0)</f>
        <v>BLOCK PENGUIN 1500 GM MIXED MB3</v>
      </c>
      <c r="D194" s="11">
        <f>VLOOKUP(A194,'[1]SALES FORCAST'!$B$4:$O$338,3,0)</f>
        <v>36000</v>
      </c>
      <c r="E194" s="20">
        <f>HLOOKUP(B194,'[2]RECIPE ROW'!$A$4:$BK$107,MATCH($E$3,'[2]RECIPE ROW'!$B$4:$B$107,0))*D194</f>
        <v>0</v>
      </c>
      <c r="F194" s="20">
        <f>HLOOKUP(B194,[2]!recipe,MATCH($F$3,'[2]RECIPE ROW'!$B$4:$B$107,0))*D194</f>
        <v>8280</v>
      </c>
      <c r="G194" s="20">
        <f>HLOOKUP(B194,'[2]RECIPE ROW'!$A$4:$BK$107,MATCH($G$3,'[2]RECIPE ROW'!$B$4:$B$107,0))*D194</f>
        <v>3600</v>
      </c>
      <c r="H194" s="20">
        <f>HLOOKUP(B194,'[2]RECIPE ROW'!$A$4:$BK$107,MATCH($H$3,'[2]RECIPE ROW'!$B$4:$B$107,0))*D194</f>
        <v>125.99999999999999</v>
      </c>
      <c r="I194" s="20">
        <f>HLOOKUP(B194,'[2]RECIPE ROW'!$A$4:$BK$107,MATCH($I$3,'[2]RECIPE ROW'!$B$4:$B$107,0))*D194</f>
        <v>900</v>
      </c>
      <c r="J194" s="20">
        <f>HLOOKUP(B194,'[2]RECIPE ROW'!$A$4:$BK$107,MATCH($J$3,'[2]RECIPE ROW'!$B$4:$B$107,0))*D194</f>
        <v>0</v>
      </c>
      <c r="K194" s="20">
        <f>HLOOKUP(B194,'[2]RECIPE ROW'!$A$4:$BK$107,MATCH($K$3,'[2]RECIPE ROW'!$B$4:$B$107,0))*D194</f>
        <v>0</v>
      </c>
      <c r="L194" s="20">
        <f>HLOOKUP(B194,'[2]RECIPE ROW'!$A$4:$BK$107,MATCH($L$3,'[2]RECIPE ROW'!$B$4:$B$107,0))*D194</f>
        <v>0</v>
      </c>
      <c r="M194" s="20">
        <f>HLOOKUP(B194,'[2]RECIPE ROW'!$A$4:$BK$107,MATCH($M$3,'[2]RECIPE ROW'!$B$4:$B$107,0))*D194</f>
        <v>0</v>
      </c>
      <c r="N194" s="20">
        <f>HLOOKUP(B194,'[2]RECIPE ROW'!$A$4:$BK$107,MATCH($N$3,'[2]RECIPE ROW'!$B$4:$B$107,0))*D194</f>
        <v>0</v>
      </c>
      <c r="O194" s="20">
        <f>HLOOKUP(B194,'[2]RECIPE ROW'!$A$4:$BK$107,MATCH($O$3,'[2]RECIPE ROW'!$B$4:$B$107,0))*D194</f>
        <v>0</v>
      </c>
      <c r="P194" s="20">
        <f>HLOOKUP(B194,'[2]RECIPE ROW'!$A$4:$BK$107,MATCH($P$3,'[2]RECIPE ROW'!$B$4:$B$107,0))*D194</f>
        <v>0</v>
      </c>
      <c r="Q194" s="20">
        <f>HLOOKUP(B194,'[2]RECIPE ROW'!$A$4:$BK$107,MATCH($Q$3,'[2]RECIPE ROW'!$B$4:$B$107,0))*D194</f>
        <v>0</v>
      </c>
      <c r="R194" s="20">
        <f>HLOOKUP(B194,'[2]RECIPE ROW'!$A$4:$BK$107,MATCH($R$3,'[2]RECIPE ROW'!$B$4:$B$107,0))*D194</f>
        <v>0</v>
      </c>
      <c r="S194" s="20">
        <f>HLOOKUP(B194,'[2]RECIPE ROW'!$A$4:$BK$107,MATCH($S$3,'[2]RECIPE ROW'!$B$4:$B$107,0))*D194</f>
        <v>0</v>
      </c>
      <c r="T194" s="20">
        <f>HLOOKUP(B194,'[2]RECIPE ROW'!$A$4:$BK$107,MATCH($T$3,'[2]RECIPE ROW'!$B$4:$B$107,0))*D194</f>
        <v>0</v>
      </c>
      <c r="U194" s="20">
        <f>HLOOKUP(B194,'[2]RECIPE ROW'!$A$4:$BK$107,MATCH($U$3,'[2]RECIPE ROW'!$B$4:$B$107,0))*D194</f>
        <v>0</v>
      </c>
      <c r="V194" s="20">
        <f>HLOOKUP(B194,'[2]RECIPE ROW'!$A$4:$BK$107,MATCH($V$3,'[2]RECIPE ROW'!$B$4:$B$107,0))*D194</f>
        <v>0</v>
      </c>
      <c r="W194" s="20">
        <f>HLOOKUP(B194,'[2]RECIPE ROW'!$A$4:$BK$107,MATCH($W$3,'[2]RECIPE ROW'!$B$4:$B$107,0))*D194</f>
        <v>0</v>
      </c>
      <c r="X194" s="20">
        <f>HLOOKUP(B194,'[2]RECIPE ROW'!$A$4:$BK$107,MATCH($X$3,'[2]RECIPE ROW'!$B$4:$B$107,0))*D194</f>
        <v>0</v>
      </c>
      <c r="Y194" s="20">
        <f>HLOOKUP(B194,'[2]RECIPE ROW'!$A$4:$BK$107,MATCH($Y$3,'[2]RECIPE ROW'!$B$4:$B$107,0))*D194</f>
        <v>36</v>
      </c>
      <c r="Z194" s="20">
        <f>HLOOKUP(B194,'[2]RECIPE ROW'!$A$4:$BK$107,MATCH($Z$3,'[2]RECIPE ROW'!$B$4:$B$107,0))*D194</f>
        <v>0</v>
      </c>
      <c r="AA194" s="20">
        <f>HLOOKUP(B194,'[2]RECIPE ROW'!$A$4:$BK$107,MATCH($AA$3,'[2]RECIPE ROW'!$B$4:$B$107,0))*D194</f>
        <v>3600</v>
      </c>
      <c r="AB194" s="20">
        <f>HLOOKUP(B194,'[2]RECIPE ROW'!$A$4:$BK$107,MATCH($AB$3,'[2]RECIPE ROW'!$B$4:$B$107,0))*D194</f>
        <v>0</v>
      </c>
      <c r="AC194" s="20">
        <f>HLOOKUP(B194,'[2]RECIPE ROW'!$A$4:$BK$107,MATCH($AC$3,'[2]RECIPE ROW'!$B$4:$B$107,0))*D194</f>
        <v>0</v>
      </c>
      <c r="AD194" s="20">
        <f>HLOOKUP(B194,'[2]RECIPE ROW'!$A$4:$BK$107,MATCH($AD$3,'[2]RECIPE ROW'!$B$4:$B$107,0))*D194</f>
        <v>0</v>
      </c>
      <c r="AE194" s="20">
        <f>HLOOKUP(B194,'[2]RECIPE ROW'!$A$4:$BK$107,MATCH($AE$3,'[2]RECIPE ROW'!$B$4:$B$107,0))*D194</f>
        <v>0</v>
      </c>
      <c r="AF194" s="20">
        <f>HLOOKUP(B194,'[2]RECIPE ROW'!$A$4:$BK$107,MATCH($AF$3,'[2]RECIPE ROW'!$B$4:$B$107,0))*D194</f>
        <v>0</v>
      </c>
      <c r="AG194" s="20">
        <f>HLOOKUP(B194,'[2]RECIPE ROW'!$A$4:$BK$107,MATCH($AG$3,'[2]RECIPE ROW'!$B$4:$B$107,0))*D194</f>
        <v>72</v>
      </c>
      <c r="AH194" s="20">
        <f>HLOOKUP(B194,'[2]RECIPE ROW'!$A$4:$BK$107,MATCH($AH$3,'[2]RECIPE ROW'!$B$4:$B$107,0))*D194</f>
        <v>0</v>
      </c>
      <c r="AI194" s="20">
        <f>HLOOKUP(B194,'[2]RECIPE ROW'!$A$4:$BK$107,MATCH($AI$3,'[2]RECIPE ROW'!$B$4:$B$107,0))*D194</f>
        <v>108</v>
      </c>
      <c r="AJ194" s="20">
        <f>HLOOKUP(B194,'[2]RECIPE ROW'!$A$4:$BK$107,MATCH($AJ$3,'[2]RECIPE ROW'!$B$4:$B$107,0))*D194</f>
        <v>0</v>
      </c>
      <c r="AK194" s="20">
        <f>HLOOKUP(B194,'[2]RECIPE ROW'!$A$4:$BK$107,MATCH($AK$3,'[2]RECIPE ROW'!$B$4:$B$107,0))*D194</f>
        <v>0</v>
      </c>
      <c r="AL194" s="20">
        <f>HLOOKUP(B194,'[2]RECIPE ROW'!$A$4:$BK$107,MATCH($AL$3,'[2]RECIPE ROW'!$B$4:$B$107,0))*D194</f>
        <v>1080</v>
      </c>
      <c r="AM194" s="20">
        <f>HLOOKUP(B194,'[2]RECIPE ROW'!$A$4:$BK$107,MATCH($AM$3,'[2]RECIPE ROW'!$B$4:$B$107,0))*D194</f>
        <v>1.8</v>
      </c>
      <c r="AN194" s="20">
        <f>HLOOKUP(B194,'[2]RECIPE ROW'!$A$4:$BK$107,MATCH($AN$3,'[2]RECIPE ROW'!$B$4:$B$107,0))*D194</f>
        <v>0</v>
      </c>
      <c r="AO194" s="20">
        <f>HLOOKUP(B194,'[2]RECIPE ROW'!$A$4:$BK$107,MATCH($AO$3,'[2]RECIPE ROW'!$B$4:$B$107,0))*D194</f>
        <v>0</v>
      </c>
      <c r="AP194" s="20">
        <f>HLOOKUP(B194,'[2]RECIPE ROW'!$A$4:$BK$107,MATCH($AP$3,'[2]RECIPE ROW'!$B$4:$B$107,0))*D194</f>
        <v>0</v>
      </c>
      <c r="AQ194" s="20">
        <f>HLOOKUP(B194,'[2]RECIPE ROW'!$A$4:$BK$107,MATCH($AQ$3,'[2]RECIPE ROW'!$B$4:$B$107,0))*D194</f>
        <v>72</v>
      </c>
      <c r="AR194" s="20">
        <f>HLOOKUP(B194,'[2]RECIPE ROW'!$A$4:$BK$107,MATCH($AR$3,'[2]RECIPE ROW'!$B$4:$B$107,0))*D194</f>
        <v>720</v>
      </c>
      <c r="AS194" s="20">
        <f>HLOOKUP(B194,'[2]RECIPE ROW'!$A$4:$BK$107,MATCH($AS$3,'[2]RECIPE ROW'!$B$4:$B$107,0))*D194</f>
        <v>0</v>
      </c>
      <c r="AT194" s="20">
        <f>HLOOKUP(B194,'[2]RECIPE ROW'!$A$4:$BK$107,MATCH($AT$3,'[2]RECIPE ROW'!$B$4:$B$107,0))*D194</f>
        <v>0</v>
      </c>
      <c r="AU194" s="20">
        <f>HLOOKUP(B194,'[2]RECIPE ROW'!$A$4:$BK$107,MATCH($AU$3,'[2]RECIPE ROW'!$B$4:$B$107,0))*D194</f>
        <v>0</v>
      </c>
      <c r="AV194" s="20">
        <f>HLOOKUP(B194,'[2]RECIPE ROW'!$A$4:$BK$107,MATCH($AV$3,'[2]RECIPE ROW'!$B$4:$B$107,0))*D194</f>
        <v>0</v>
      </c>
      <c r="AW194" s="20">
        <f>HLOOKUP(B194,'[2]RECIPE ROW'!$A$4:$BK$107,MATCH($AW$3,'[2]RECIPE ROW'!$B$4:$B$107,0))*D194</f>
        <v>0</v>
      </c>
      <c r="AX194" s="20">
        <f>HLOOKUP(B194,'[2]RECIPE ROW'!$A$4:$BK$107,MATCH($AX$3,'[2]RECIPE ROW'!$B$4:$B$107,0))*D194</f>
        <v>0</v>
      </c>
      <c r="AY194" s="20">
        <f>HLOOKUP(B194,'[2]RECIPE ROW'!$A$4:$BK$107,MATCH($AY$3,'[2]RECIPE ROW'!$B$4:$B$107,0))*D194</f>
        <v>0</v>
      </c>
      <c r="AZ194" s="20">
        <f>HLOOKUP(B194,'[2]RECIPE ROW'!$A$4:$BK$107,MATCH($AZ$3,'[2]RECIPE ROW'!$B$4:$B$107,0))*D194</f>
        <v>0</v>
      </c>
      <c r="BA194" s="20">
        <f>HLOOKUP(B194,'[2]RECIPE ROW'!$A$4:$BK$107,MATCH($BA$3,'[2]RECIPE ROW'!$B$4:$B$107,0))*D194</f>
        <v>0</v>
      </c>
      <c r="BB194" s="20">
        <f>HLOOKUP(B194,'[2]RECIPE ROW'!$A$4:$BK$107,MATCH($BB$3,'[2]RECIPE ROW'!$B$4:$B$107,0))*D194</f>
        <v>0</v>
      </c>
      <c r="BC194" s="20">
        <f>HLOOKUP(B194,'[2]RECIPE ROW'!$A$4:$BK$107,MATCH($BC$3,'[2]RECIPE ROW'!$B$4:$B$107,0))*D194</f>
        <v>0</v>
      </c>
      <c r="BD194" s="20">
        <f>HLOOKUP(B194,'[2]RECIPE ROW'!$A$4:$BK$107,MATCH($BD$3,'[2]RECIPE ROW'!$B$4:$B$107,0))*D194</f>
        <v>36</v>
      </c>
      <c r="BE194" s="20">
        <f>HLOOKUP(B194,'[2]RECIPE ROW'!$A$4:$BK$107,MATCH($BE$3,'[2]RECIPE ROW'!$B$4:$B$107,0))*D194</f>
        <v>0</v>
      </c>
      <c r="BF194" s="20">
        <f>HLOOKUP(B194,'[2]RECIPE ROW'!$A$4:$BK$107,MATCH($BF$3,'[2]RECIPE ROW'!$B$4:$B$107,0))*D194</f>
        <v>0</v>
      </c>
      <c r="BG194" s="20">
        <f>HLOOKUP(B194,'[2]RECIPE ROW'!$A$4:$BK$107,MATCH($BG$3,'[2]RECIPE ROW'!$B$4:$B$107,0))*D194</f>
        <v>0</v>
      </c>
      <c r="BH194" s="20">
        <f>HLOOKUP(B194,'[2]RECIPE ROW'!$A$4:$BK$107,MATCH($BH$3,'[2]RECIPE ROW'!$B$4:$B$107,0))*D194</f>
        <v>0</v>
      </c>
    </row>
    <row r="195" spans="1:60" ht="17.25" customHeight="1">
      <c r="A195" s="12">
        <f t="shared" si="0"/>
        <v>376</v>
      </c>
      <c r="B195" s="12">
        <f>+'[2]RECIPE ROW'!U4</f>
        <v>19</v>
      </c>
      <c r="C195" s="10" t="str">
        <f>VLOOKUP(A195,'[1]موازنه المبيعات '!$B$5:$R$1200,2,0)</f>
        <v>BLOCK SMEDS 400 GM BUTTER</v>
      </c>
      <c r="D195" s="11">
        <f>VLOOKUP(A195,'[1]SALES FORCAST'!$B$4:$O$338,3,0)</f>
        <v>42240.000000000007</v>
      </c>
      <c r="E195" s="20">
        <f>HLOOKUP(B195,'[2]RECIPE ROW'!$A$4:$BK$107,MATCH($E$3,'[2]RECIPE ROW'!$B$4:$B$107,0))*D195</f>
        <v>7180.800000000002</v>
      </c>
      <c r="F195" s="20">
        <f>HLOOKUP(B195,[2]!recipe,MATCH($F$3,'[2]RECIPE ROW'!$B$4:$B$107,0))*D195</f>
        <v>0</v>
      </c>
      <c r="G195" s="20">
        <f>HLOOKUP(B195,'[2]RECIPE ROW'!$A$4:$BK$107,MATCH($G$3,'[2]RECIPE ROW'!$B$4:$B$107,0))*D195</f>
        <v>4012.8000000000006</v>
      </c>
      <c r="H195" s="20">
        <f>HLOOKUP(B195,'[2]RECIPE ROW'!$A$4:$BK$107,MATCH($H$3,'[2]RECIPE ROW'!$B$4:$B$107,0))*D195</f>
        <v>42.240000000000009</v>
      </c>
      <c r="I195" s="20">
        <f>HLOOKUP(B195,'[2]RECIPE ROW'!$A$4:$BK$107,MATCH($I$3,'[2]RECIPE ROW'!$B$4:$B$107,0))*D195</f>
        <v>422.40000000000009</v>
      </c>
      <c r="J195" s="20">
        <f>HLOOKUP(B195,'[2]RECIPE ROW'!$A$4:$BK$107,MATCH($J$3,'[2]RECIPE ROW'!$B$4:$B$107,0))*D195</f>
        <v>0</v>
      </c>
      <c r="K195" s="20">
        <f>HLOOKUP(B195,'[2]RECIPE ROW'!$A$4:$BK$107,MATCH($K$3,'[2]RECIPE ROW'!$B$4:$B$107,0))*D195</f>
        <v>52.800000000000011</v>
      </c>
      <c r="L195" s="20">
        <f>HLOOKUP(B195,'[2]RECIPE ROW'!$A$4:$BK$107,MATCH($L$3,'[2]RECIPE ROW'!$B$4:$B$107,0))*D195</f>
        <v>0</v>
      </c>
      <c r="M195" s="20">
        <f>HLOOKUP(B195,'[2]RECIPE ROW'!$A$4:$BK$107,MATCH($M$3,'[2]RECIPE ROW'!$B$4:$B$107,0))*D195</f>
        <v>0</v>
      </c>
      <c r="N195" s="20">
        <f>HLOOKUP(B195,'[2]RECIPE ROW'!$A$4:$BK$107,MATCH($N$3,'[2]RECIPE ROW'!$B$4:$B$107,0))*D195</f>
        <v>0</v>
      </c>
      <c r="O195" s="20">
        <f>HLOOKUP(B195,'[2]RECIPE ROW'!$A$4:$BK$107,MATCH($O$3,'[2]RECIPE ROW'!$B$4:$B$107,0))*D195</f>
        <v>0</v>
      </c>
      <c r="P195" s="20">
        <f>HLOOKUP(B195,'[2]RECIPE ROW'!$A$4:$BK$107,MATCH($P$3,'[2]RECIPE ROW'!$B$4:$B$107,0))*D195</f>
        <v>0</v>
      </c>
      <c r="Q195" s="20">
        <f>HLOOKUP(B195,'[2]RECIPE ROW'!$A$4:$BK$107,MATCH($Q$3,'[2]RECIPE ROW'!$B$4:$B$107,0))*D195</f>
        <v>0</v>
      </c>
      <c r="R195" s="20">
        <f>HLOOKUP(B195,'[2]RECIPE ROW'!$A$4:$BK$107,MATCH($R$3,'[2]RECIPE ROW'!$B$4:$B$107,0))*D195</f>
        <v>5913.6000000000013</v>
      </c>
      <c r="S195" s="20">
        <f>HLOOKUP(B195,'[2]RECIPE ROW'!$A$4:$BK$107,MATCH($S$3,'[2]RECIPE ROW'!$B$4:$B$107,0))*D195</f>
        <v>0</v>
      </c>
      <c r="T195" s="20">
        <f>HLOOKUP(B195,'[2]RECIPE ROW'!$A$4:$BK$107,MATCH($T$3,'[2]RECIPE ROW'!$B$4:$B$107,0))*D195</f>
        <v>0</v>
      </c>
      <c r="U195" s="20">
        <f>HLOOKUP(B195,'[2]RECIPE ROW'!$A$4:$BK$107,MATCH($U$3,'[2]RECIPE ROW'!$B$4:$B$107,0))*D195</f>
        <v>0</v>
      </c>
      <c r="V195" s="20">
        <f>HLOOKUP(B195,'[2]RECIPE ROW'!$A$4:$BK$107,MATCH($V$3,'[2]RECIPE ROW'!$B$4:$B$107,0))*D195</f>
        <v>0</v>
      </c>
      <c r="W195" s="20">
        <f>HLOOKUP(B195,'[2]RECIPE ROW'!$A$4:$BK$107,MATCH($W$3,'[2]RECIPE ROW'!$B$4:$B$107,0))*D195</f>
        <v>0</v>
      </c>
      <c r="X195" s="20">
        <f>HLOOKUP(B195,'[2]RECIPE ROW'!$A$4:$BK$107,MATCH($X$3,'[2]RECIPE ROW'!$B$4:$B$107,0))*D195</f>
        <v>0</v>
      </c>
      <c r="Y195" s="20">
        <f>HLOOKUP(B195,'[2]RECIPE ROW'!$A$4:$BK$107,MATCH($Y$3,'[2]RECIPE ROW'!$B$4:$B$107,0))*D195</f>
        <v>0</v>
      </c>
      <c r="Z195" s="20">
        <f>HLOOKUP(B195,'[2]RECIPE ROW'!$A$4:$BK$107,MATCH($Z$3,'[2]RECIPE ROW'!$B$4:$B$107,0))*D195</f>
        <v>0</v>
      </c>
      <c r="AA195" s="20">
        <f>HLOOKUP(B195,'[2]RECIPE ROW'!$A$4:$BK$107,MATCH($AA$3,'[2]RECIPE ROW'!$B$4:$B$107,0))*D195</f>
        <v>0</v>
      </c>
      <c r="AB195" s="20">
        <f>HLOOKUP(B195,'[2]RECIPE ROW'!$A$4:$BK$107,MATCH($AB$3,'[2]RECIPE ROW'!$B$4:$B$107,0))*D195</f>
        <v>3168.0000000000005</v>
      </c>
      <c r="AC195" s="20">
        <f>HLOOKUP(B195,'[2]RECIPE ROW'!$A$4:$BK$107,MATCH($AC$3,'[2]RECIPE ROW'!$B$4:$B$107,0))*D195</f>
        <v>0</v>
      </c>
      <c r="AD195" s="20">
        <f>HLOOKUP(B195,'[2]RECIPE ROW'!$A$4:$BK$107,MATCH($AD$3,'[2]RECIPE ROW'!$B$4:$B$107,0))*D195</f>
        <v>0</v>
      </c>
      <c r="AE195" s="20">
        <f>HLOOKUP(B195,'[2]RECIPE ROW'!$A$4:$BK$107,MATCH($AE$3,'[2]RECIPE ROW'!$B$4:$B$107,0))*D195</f>
        <v>1478.4000000000003</v>
      </c>
      <c r="AF195" s="20">
        <f>HLOOKUP(B195,'[2]RECIPE ROW'!$A$4:$BK$107,MATCH($AF$3,'[2]RECIPE ROW'!$B$4:$B$107,0))*D195</f>
        <v>16.896000000000004</v>
      </c>
      <c r="AG195" s="20">
        <f>HLOOKUP(B195,'[2]RECIPE ROW'!$A$4:$BK$107,MATCH($AG$3,'[2]RECIPE ROW'!$B$4:$B$107,0))*D195</f>
        <v>84.480000000000018</v>
      </c>
      <c r="AH195" s="20">
        <f>HLOOKUP(B195,'[2]RECIPE ROW'!$A$4:$BK$107,MATCH($AH$3,'[2]RECIPE ROW'!$B$4:$B$107,0))*D195</f>
        <v>0</v>
      </c>
      <c r="AI195" s="20">
        <f>HLOOKUP(B195,'[2]RECIPE ROW'!$A$4:$BK$107,MATCH($AI$3,'[2]RECIPE ROW'!$B$4:$B$107,0))*D195</f>
        <v>42.240000000000009</v>
      </c>
      <c r="AJ195" s="20">
        <f>HLOOKUP(B195,'[2]RECIPE ROW'!$A$4:$BK$107,MATCH($AJ$3,'[2]RECIPE ROW'!$B$4:$B$107,0))*D195</f>
        <v>0</v>
      </c>
      <c r="AK195" s="20">
        <f>HLOOKUP(B195,'[2]RECIPE ROW'!$A$4:$BK$107,MATCH($AK$3,'[2]RECIPE ROW'!$B$4:$B$107,0))*D195</f>
        <v>0</v>
      </c>
      <c r="AL195" s="20">
        <f>HLOOKUP(B195,'[2]RECIPE ROW'!$A$4:$BK$107,MATCH($AL$3,'[2]RECIPE ROW'!$B$4:$B$107,0))*D195</f>
        <v>0</v>
      </c>
      <c r="AM195" s="20">
        <f>HLOOKUP(B195,'[2]RECIPE ROW'!$A$4:$BK$107,MATCH($AM$3,'[2]RECIPE ROW'!$B$4:$B$107,0))*D195</f>
        <v>0</v>
      </c>
      <c r="AN195" s="20">
        <f>HLOOKUP(B195,'[2]RECIPE ROW'!$A$4:$BK$107,MATCH($AN$3,'[2]RECIPE ROW'!$B$4:$B$107,0))*D195</f>
        <v>844.80000000000018</v>
      </c>
      <c r="AO195" s="20">
        <f>HLOOKUP(B195,'[2]RECIPE ROW'!$A$4:$BK$107,MATCH($AO$3,'[2]RECIPE ROW'!$B$4:$B$107,0))*D195</f>
        <v>0</v>
      </c>
      <c r="AP195" s="20">
        <f>HLOOKUP(B195,'[2]RECIPE ROW'!$A$4:$BK$107,MATCH($AP$3,'[2]RECIPE ROW'!$B$4:$B$107,0))*D195</f>
        <v>0</v>
      </c>
      <c r="AQ195" s="20">
        <f>HLOOKUP(B195,'[2]RECIPE ROW'!$A$4:$BK$107,MATCH($AQ$3,'[2]RECIPE ROW'!$B$4:$B$107,0))*D195</f>
        <v>0</v>
      </c>
      <c r="AR195" s="20">
        <f>HLOOKUP(B195,'[2]RECIPE ROW'!$A$4:$BK$107,MATCH($AR$3,'[2]RECIPE ROW'!$B$4:$B$107,0))*D195</f>
        <v>844.80000000000018</v>
      </c>
      <c r="AS195" s="20">
        <f>HLOOKUP(B195,'[2]RECIPE ROW'!$A$4:$BK$107,MATCH($AS$3,'[2]RECIPE ROW'!$B$4:$B$107,0))*D195</f>
        <v>0</v>
      </c>
      <c r="AT195" s="20">
        <f>HLOOKUP(B195,'[2]RECIPE ROW'!$A$4:$BK$107,MATCH($AT$3,'[2]RECIPE ROW'!$B$4:$B$107,0))*D195</f>
        <v>0</v>
      </c>
      <c r="AU195" s="20">
        <f>HLOOKUP(B195,'[2]RECIPE ROW'!$A$4:$BK$107,MATCH($AU$3,'[2]RECIPE ROW'!$B$4:$B$107,0))*D195</f>
        <v>0</v>
      </c>
      <c r="AV195" s="20">
        <f>HLOOKUP(B195,'[2]RECIPE ROW'!$A$4:$BK$107,MATCH($AV$3,'[2]RECIPE ROW'!$B$4:$B$107,0))*D195</f>
        <v>0</v>
      </c>
      <c r="AW195" s="20">
        <f>HLOOKUP(B195,'[2]RECIPE ROW'!$A$4:$BK$107,MATCH($AW$3,'[2]RECIPE ROW'!$B$4:$B$107,0))*D195</f>
        <v>0</v>
      </c>
      <c r="AX195" s="20">
        <f>HLOOKUP(B195,'[2]RECIPE ROW'!$A$4:$BK$107,MATCH($AX$3,'[2]RECIPE ROW'!$B$4:$B$107,0))*D195</f>
        <v>0</v>
      </c>
      <c r="AY195" s="20">
        <f>HLOOKUP(B195,'[2]RECIPE ROW'!$A$4:$BK$107,MATCH($AY$3,'[2]RECIPE ROW'!$B$4:$B$107,0))*D195</f>
        <v>0</v>
      </c>
      <c r="AZ195" s="20">
        <f>HLOOKUP(B195,'[2]RECIPE ROW'!$A$4:$BK$107,MATCH($AZ$3,'[2]RECIPE ROW'!$B$4:$B$107,0))*D195</f>
        <v>0</v>
      </c>
      <c r="BA195" s="20">
        <f>HLOOKUP(B195,'[2]RECIPE ROW'!$A$4:$BK$107,MATCH($BA$3,'[2]RECIPE ROW'!$B$4:$B$107,0))*D195</f>
        <v>0</v>
      </c>
      <c r="BB195" s="20">
        <f>HLOOKUP(B195,'[2]RECIPE ROW'!$A$4:$BK$107,MATCH($BB$3,'[2]RECIPE ROW'!$B$4:$B$107,0))*D195</f>
        <v>42.240000000000009</v>
      </c>
      <c r="BC195" s="20">
        <f>HLOOKUP(B195,'[2]RECIPE ROW'!$A$4:$BK$107,MATCH($BC$3,'[2]RECIPE ROW'!$B$4:$B$107,0))*D195</f>
        <v>0</v>
      </c>
      <c r="BD195" s="20">
        <f>HLOOKUP(B195,'[2]RECIPE ROW'!$A$4:$BK$107,MATCH($BD$3,'[2]RECIPE ROW'!$B$4:$B$107,0))*D195</f>
        <v>0</v>
      </c>
      <c r="BE195" s="20">
        <f>HLOOKUP(B195,'[2]RECIPE ROW'!$A$4:$BK$107,MATCH($BE$3,'[2]RECIPE ROW'!$B$4:$B$107,0))*D195</f>
        <v>0</v>
      </c>
      <c r="BF195" s="20">
        <f>HLOOKUP(B195,'[2]RECIPE ROW'!$A$4:$BK$107,MATCH($BF$3,'[2]RECIPE ROW'!$B$4:$B$107,0))*D195</f>
        <v>0</v>
      </c>
      <c r="BG195" s="20">
        <f>HLOOKUP(B195,'[2]RECIPE ROW'!$A$4:$BK$107,MATCH($BG$3,'[2]RECIPE ROW'!$B$4:$B$107,0))*D195</f>
        <v>0</v>
      </c>
      <c r="BH195" s="20">
        <f>HLOOKUP(B195,'[2]RECIPE ROW'!$A$4:$BK$107,MATCH($BH$3,'[2]RECIPE ROW'!$B$4:$B$107,0))*D195</f>
        <v>0</v>
      </c>
    </row>
    <row r="196" spans="1:60" ht="17.25" customHeight="1">
      <c r="A196" s="12">
        <f t="shared" si="0"/>
        <v>377</v>
      </c>
      <c r="B196" s="12">
        <f>+B195</f>
        <v>19</v>
      </c>
      <c r="C196" s="10" t="str">
        <f>VLOOKUP(A196,'[1]موازنه المبيعات '!$B$5:$R$1200,2,0)</f>
        <v>BLOCK SMEDS 900 GM BUTTER</v>
      </c>
      <c r="D196" s="11">
        <f>VLOOKUP(A196,'[1]SALES FORCAST'!$B$4:$O$338,3,0)</f>
        <v>11880</v>
      </c>
      <c r="E196" s="20">
        <f>HLOOKUP(B196,'[2]RECIPE ROW'!$A$4:$BK$107,MATCH($E$3,'[2]RECIPE ROW'!$B$4:$B$107,0))*D196</f>
        <v>2019.6000000000001</v>
      </c>
      <c r="F196" s="20">
        <f>HLOOKUP(B196,[2]!recipe,MATCH($F$3,'[2]RECIPE ROW'!$B$4:$B$107,0))*D196</f>
        <v>0</v>
      </c>
      <c r="G196" s="20">
        <f>HLOOKUP(B196,'[2]RECIPE ROW'!$A$4:$BK$107,MATCH($G$3,'[2]RECIPE ROW'!$B$4:$B$107,0))*D196</f>
        <v>1128.5999999999999</v>
      </c>
      <c r="H196" s="20">
        <f>HLOOKUP(B196,'[2]RECIPE ROW'!$A$4:$BK$107,MATCH($H$3,'[2]RECIPE ROW'!$B$4:$B$107,0))*D196</f>
        <v>11.88</v>
      </c>
      <c r="I196" s="20">
        <f>HLOOKUP(B196,'[2]RECIPE ROW'!$A$4:$BK$107,MATCH($I$3,'[2]RECIPE ROW'!$B$4:$B$107,0))*D196</f>
        <v>118.8</v>
      </c>
      <c r="J196" s="20">
        <f>HLOOKUP(B196,'[2]RECIPE ROW'!$A$4:$BK$107,MATCH($J$3,'[2]RECIPE ROW'!$B$4:$B$107,0))*D196</f>
        <v>0</v>
      </c>
      <c r="K196" s="20">
        <f>HLOOKUP(B196,'[2]RECIPE ROW'!$A$4:$BK$107,MATCH($K$3,'[2]RECIPE ROW'!$B$4:$B$107,0))*D196</f>
        <v>14.85</v>
      </c>
      <c r="L196" s="20">
        <f>HLOOKUP(B196,'[2]RECIPE ROW'!$A$4:$BK$107,MATCH($L$3,'[2]RECIPE ROW'!$B$4:$B$107,0))*D196</f>
        <v>0</v>
      </c>
      <c r="M196" s="20">
        <f>HLOOKUP(B196,'[2]RECIPE ROW'!$A$4:$BK$107,MATCH($M$3,'[2]RECIPE ROW'!$B$4:$B$107,0))*D196</f>
        <v>0</v>
      </c>
      <c r="N196" s="20">
        <f>HLOOKUP(B196,'[2]RECIPE ROW'!$A$4:$BK$107,MATCH($N$3,'[2]RECIPE ROW'!$B$4:$B$107,0))*D196</f>
        <v>0</v>
      </c>
      <c r="O196" s="20">
        <f>HLOOKUP(B196,'[2]RECIPE ROW'!$A$4:$BK$107,MATCH($O$3,'[2]RECIPE ROW'!$B$4:$B$107,0))*D196</f>
        <v>0</v>
      </c>
      <c r="P196" s="20">
        <f>HLOOKUP(B196,'[2]RECIPE ROW'!$A$4:$BK$107,MATCH($P$3,'[2]RECIPE ROW'!$B$4:$B$107,0))*D196</f>
        <v>0</v>
      </c>
      <c r="Q196" s="20">
        <f>HLOOKUP(B196,'[2]RECIPE ROW'!$A$4:$BK$107,MATCH($Q$3,'[2]RECIPE ROW'!$B$4:$B$107,0))*D196</f>
        <v>0</v>
      </c>
      <c r="R196" s="20">
        <f>HLOOKUP(B196,'[2]RECIPE ROW'!$A$4:$BK$107,MATCH($R$3,'[2]RECIPE ROW'!$B$4:$B$107,0))*D196</f>
        <v>1663.2</v>
      </c>
      <c r="S196" s="20">
        <f>HLOOKUP(B196,'[2]RECIPE ROW'!$A$4:$BK$107,MATCH($S$3,'[2]RECIPE ROW'!$B$4:$B$107,0))*D196</f>
        <v>0</v>
      </c>
      <c r="T196" s="20">
        <f>HLOOKUP(B196,'[2]RECIPE ROW'!$A$4:$BK$107,MATCH($T$3,'[2]RECIPE ROW'!$B$4:$B$107,0))*D196</f>
        <v>0</v>
      </c>
      <c r="U196" s="20">
        <f>HLOOKUP(B196,'[2]RECIPE ROW'!$A$4:$BK$107,MATCH($U$3,'[2]RECIPE ROW'!$B$4:$B$107,0))*D196</f>
        <v>0</v>
      </c>
      <c r="V196" s="20">
        <f>HLOOKUP(B196,'[2]RECIPE ROW'!$A$4:$BK$107,MATCH($V$3,'[2]RECIPE ROW'!$B$4:$B$107,0))*D196</f>
        <v>0</v>
      </c>
      <c r="W196" s="20">
        <f>HLOOKUP(B196,'[2]RECIPE ROW'!$A$4:$BK$107,MATCH($W$3,'[2]RECIPE ROW'!$B$4:$B$107,0))*D196</f>
        <v>0</v>
      </c>
      <c r="X196" s="20">
        <f>HLOOKUP(B196,'[2]RECIPE ROW'!$A$4:$BK$107,MATCH($X$3,'[2]RECIPE ROW'!$B$4:$B$107,0))*D196</f>
        <v>0</v>
      </c>
      <c r="Y196" s="20">
        <f>HLOOKUP(B196,'[2]RECIPE ROW'!$A$4:$BK$107,MATCH($Y$3,'[2]RECIPE ROW'!$B$4:$B$107,0))*D196</f>
        <v>0</v>
      </c>
      <c r="Z196" s="20">
        <f>HLOOKUP(B196,'[2]RECIPE ROW'!$A$4:$BK$107,MATCH($Z$3,'[2]RECIPE ROW'!$B$4:$B$107,0))*D196</f>
        <v>0</v>
      </c>
      <c r="AA196" s="20">
        <f>HLOOKUP(B196,'[2]RECIPE ROW'!$A$4:$BK$107,MATCH($AA$3,'[2]RECIPE ROW'!$B$4:$B$107,0))*D196</f>
        <v>0</v>
      </c>
      <c r="AB196" s="20">
        <f>HLOOKUP(B196,'[2]RECIPE ROW'!$A$4:$BK$107,MATCH($AB$3,'[2]RECIPE ROW'!$B$4:$B$107,0))*D196</f>
        <v>891</v>
      </c>
      <c r="AC196" s="20">
        <f>HLOOKUP(B196,'[2]RECIPE ROW'!$A$4:$BK$107,MATCH($AC$3,'[2]RECIPE ROW'!$B$4:$B$107,0))*D196</f>
        <v>0</v>
      </c>
      <c r="AD196" s="20">
        <f>HLOOKUP(B196,'[2]RECIPE ROW'!$A$4:$BK$107,MATCH($AD$3,'[2]RECIPE ROW'!$B$4:$B$107,0))*D196</f>
        <v>0</v>
      </c>
      <c r="AE196" s="20">
        <f>HLOOKUP(B196,'[2]RECIPE ROW'!$A$4:$BK$107,MATCH($AE$3,'[2]RECIPE ROW'!$B$4:$B$107,0))*D196</f>
        <v>415.8</v>
      </c>
      <c r="AF196" s="20">
        <f>HLOOKUP(B196,'[2]RECIPE ROW'!$A$4:$BK$107,MATCH($AF$3,'[2]RECIPE ROW'!$B$4:$B$107,0))*D196</f>
        <v>4.7520000000000007</v>
      </c>
      <c r="AG196" s="20">
        <f>HLOOKUP(B196,'[2]RECIPE ROW'!$A$4:$BK$107,MATCH($AG$3,'[2]RECIPE ROW'!$B$4:$B$107,0))*D196</f>
        <v>23.76</v>
      </c>
      <c r="AH196" s="20">
        <f>HLOOKUP(B196,'[2]RECIPE ROW'!$A$4:$BK$107,MATCH($AH$3,'[2]RECIPE ROW'!$B$4:$B$107,0))*D196</f>
        <v>0</v>
      </c>
      <c r="AI196" s="20">
        <f>HLOOKUP(B196,'[2]RECIPE ROW'!$A$4:$BK$107,MATCH($AI$3,'[2]RECIPE ROW'!$B$4:$B$107,0))*D196</f>
        <v>11.88</v>
      </c>
      <c r="AJ196" s="20">
        <f>HLOOKUP(B196,'[2]RECIPE ROW'!$A$4:$BK$107,MATCH($AJ$3,'[2]RECIPE ROW'!$B$4:$B$107,0))*D196</f>
        <v>0</v>
      </c>
      <c r="AK196" s="20">
        <f>HLOOKUP(B196,'[2]RECIPE ROW'!$A$4:$BK$107,MATCH($AK$3,'[2]RECIPE ROW'!$B$4:$B$107,0))*D196</f>
        <v>0</v>
      </c>
      <c r="AL196" s="20">
        <f>HLOOKUP(B196,'[2]RECIPE ROW'!$A$4:$BK$107,MATCH($AL$3,'[2]RECIPE ROW'!$B$4:$B$107,0))*D196</f>
        <v>0</v>
      </c>
      <c r="AM196" s="20">
        <f>HLOOKUP(B196,'[2]RECIPE ROW'!$A$4:$BK$107,MATCH($AM$3,'[2]RECIPE ROW'!$B$4:$B$107,0))*D196</f>
        <v>0</v>
      </c>
      <c r="AN196" s="20">
        <f>HLOOKUP(B196,'[2]RECIPE ROW'!$A$4:$BK$107,MATCH($AN$3,'[2]RECIPE ROW'!$B$4:$B$107,0))*D196</f>
        <v>237.6</v>
      </c>
      <c r="AO196" s="20">
        <f>HLOOKUP(B196,'[2]RECIPE ROW'!$A$4:$BK$107,MATCH($AO$3,'[2]RECIPE ROW'!$B$4:$B$107,0))*D196</f>
        <v>0</v>
      </c>
      <c r="AP196" s="20">
        <f>HLOOKUP(B196,'[2]RECIPE ROW'!$A$4:$BK$107,MATCH($AP$3,'[2]RECIPE ROW'!$B$4:$B$107,0))*D196</f>
        <v>0</v>
      </c>
      <c r="AQ196" s="20">
        <f>HLOOKUP(B196,'[2]RECIPE ROW'!$A$4:$BK$107,MATCH($AQ$3,'[2]RECIPE ROW'!$B$4:$B$107,0))*D196</f>
        <v>0</v>
      </c>
      <c r="AR196" s="20">
        <f>HLOOKUP(B196,'[2]RECIPE ROW'!$A$4:$BK$107,MATCH($AR$3,'[2]RECIPE ROW'!$B$4:$B$107,0))*D196</f>
        <v>237.6</v>
      </c>
      <c r="AS196" s="20">
        <f>HLOOKUP(B196,'[2]RECIPE ROW'!$A$4:$BK$107,MATCH($AS$3,'[2]RECIPE ROW'!$B$4:$B$107,0))*D196</f>
        <v>0</v>
      </c>
      <c r="AT196" s="20">
        <f>HLOOKUP(B196,'[2]RECIPE ROW'!$A$4:$BK$107,MATCH($AT$3,'[2]RECIPE ROW'!$B$4:$B$107,0))*D196</f>
        <v>0</v>
      </c>
      <c r="AU196" s="20">
        <f>HLOOKUP(B196,'[2]RECIPE ROW'!$A$4:$BK$107,MATCH($AU$3,'[2]RECIPE ROW'!$B$4:$B$107,0))*D196</f>
        <v>0</v>
      </c>
      <c r="AV196" s="20">
        <f>HLOOKUP(B196,'[2]RECIPE ROW'!$A$4:$BK$107,MATCH($AV$3,'[2]RECIPE ROW'!$B$4:$B$107,0))*D196</f>
        <v>0</v>
      </c>
      <c r="AW196" s="20">
        <f>HLOOKUP(B196,'[2]RECIPE ROW'!$A$4:$BK$107,MATCH($AW$3,'[2]RECIPE ROW'!$B$4:$B$107,0))*D196</f>
        <v>0</v>
      </c>
      <c r="AX196" s="20">
        <f>HLOOKUP(B196,'[2]RECIPE ROW'!$A$4:$BK$107,MATCH($AX$3,'[2]RECIPE ROW'!$B$4:$B$107,0))*D196</f>
        <v>0</v>
      </c>
      <c r="AY196" s="20">
        <f>HLOOKUP(B196,'[2]RECIPE ROW'!$A$4:$BK$107,MATCH($AY$3,'[2]RECIPE ROW'!$B$4:$B$107,0))*D196</f>
        <v>0</v>
      </c>
      <c r="AZ196" s="20">
        <f>HLOOKUP(B196,'[2]RECIPE ROW'!$A$4:$BK$107,MATCH($AZ$3,'[2]RECIPE ROW'!$B$4:$B$107,0))*D196</f>
        <v>0</v>
      </c>
      <c r="BA196" s="20">
        <f>HLOOKUP(B196,'[2]RECIPE ROW'!$A$4:$BK$107,MATCH($BA$3,'[2]RECIPE ROW'!$B$4:$B$107,0))*D196</f>
        <v>0</v>
      </c>
      <c r="BB196" s="20">
        <f>HLOOKUP(B196,'[2]RECIPE ROW'!$A$4:$BK$107,MATCH($BB$3,'[2]RECIPE ROW'!$B$4:$B$107,0))*D196</f>
        <v>11.88</v>
      </c>
      <c r="BC196" s="20">
        <f>HLOOKUP(B196,'[2]RECIPE ROW'!$A$4:$BK$107,MATCH($BC$3,'[2]RECIPE ROW'!$B$4:$B$107,0))*D196</f>
        <v>0</v>
      </c>
      <c r="BD196" s="20">
        <f>HLOOKUP(B196,'[2]RECIPE ROW'!$A$4:$BK$107,MATCH($BD$3,'[2]RECIPE ROW'!$B$4:$B$107,0))*D196</f>
        <v>0</v>
      </c>
      <c r="BE196" s="20">
        <f>HLOOKUP(B196,'[2]RECIPE ROW'!$A$4:$BK$107,MATCH($BE$3,'[2]RECIPE ROW'!$B$4:$B$107,0))*D196</f>
        <v>0</v>
      </c>
      <c r="BF196" s="20">
        <f>HLOOKUP(B196,'[2]RECIPE ROW'!$A$4:$BK$107,MATCH($BF$3,'[2]RECIPE ROW'!$B$4:$B$107,0))*D196</f>
        <v>0</v>
      </c>
      <c r="BG196" s="20">
        <f>HLOOKUP(B196,'[2]RECIPE ROW'!$A$4:$BK$107,MATCH($BG$3,'[2]RECIPE ROW'!$B$4:$B$107,0))*D196</f>
        <v>0</v>
      </c>
      <c r="BH196" s="20">
        <f>HLOOKUP(B196,'[2]RECIPE ROW'!$A$4:$BK$107,MATCH($BH$3,'[2]RECIPE ROW'!$B$4:$B$107,0))*D196</f>
        <v>0</v>
      </c>
    </row>
    <row r="197" spans="1:60" ht="17.25" customHeight="1">
      <c r="A197" s="12">
        <f t="shared" si="0"/>
        <v>378</v>
      </c>
      <c r="B197" s="12">
        <f>+B196</f>
        <v>19</v>
      </c>
      <c r="C197" s="10" t="str">
        <f>VLOOKUP(A197,'[1]موازنه المبيعات '!$B$5:$R$1200,2,0)</f>
        <v>BLOCK SMEDS 1500 GM BUTTER</v>
      </c>
      <c r="D197" s="11">
        <f>VLOOKUP(A197,'[1]SALES FORCAST'!$B$4:$O$338,3,0)</f>
        <v>45600</v>
      </c>
      <c r="E197" s="20">
        <f>HLOOKUP(B197,'[2]RECIPE ROW'!$A$4:$BK$107,MATCH($E$3,'[2]RECIPE ROW'!$B$4:$B$107,0))*D197</f>
        <v>7752.0000000000009</v>
      </c>
      <c r="F197" s="20">
        <f>HLOOKUP(B197,[2]!recipe,MATCH($F$3,'[2]RECIPE ROW'!$B$4:$B$107,0))*D197</f>
        <v>0</v>
      </c>
      <c r="G197" s="20">
        <f>HLOOKUP(B197,'[2]RECIPE ROW'!$A$4:$BK$107,MATCH($G$3,'[2]RECIPE ROW'!$B$4:$B$107,0))*D197</f>
        <v>4332</v>
      </c>
      <c r="H197" s="20">
        <f>HLOOKUP(B197,'[2]RECIPE ROW'!$A$4:$BK$107,MATCH($H$3,'[2]RECIPE ROW'!$B$4:$B$107,0))*D197</f>
        <v>45.6</v>
      </c>
      <c r="I197" s="20">
        <f>HLOOKUP(B197,'[2]RECIPE ROW'!$A$4:$BK$107,MATCH($I$3,'[2]RECIPE ROW'!$B$4:$B$107,0))*D197</f>
        <v>456</v>
      </c>
      <c r="J197" s="20">
        <f>HLOOKUP(B197,'[2]RECIPE ROW'!$A$4:$BK$107,MATCH($J$3,'[2]RECIPE ROW'!$B$4:$B$107,0))*D197</f>
        <v>0</v>
      </c>
      <c r="K197" s="20">
        <f>HLOOKUP(B197,'[2]RECIPE ROW'!$A$4:$BK$107,MATCH($K$3,'[2]RECIPE ROW'!$B$4:$B$107,0))*D197</f>
        <v>57</v>
      </c>
      <c r="L197" s="20">
        <f>HLOOKUP(B197,'[2]RECIPE ROW'!$A$4:$BK$107,MATCH($L$3,'[2]RECIPE ROW'!$B$4:$B$107,0))*D197</f>
        <v>0</v>
      </c>
      <c r="M197" s="20">
        <f>HLOOKUP(B197,'[2]RECIPE ROW'!$A$4:$BK$107,MATCH($M$3,'[2]RECIPE ROW'!$B$4:$B$107,0))*D197</f>
        <v>0</v>
      </c>
      <c r="N197" s="20">
        <f>HLOOKUP(B197,'[2]RECIPE ROW'!$A$4:$BK$107,MATCH($N$3,'[2]RECIPE ROW'!$B$4:$B$107,0))*D197</f>
        <v>0</v>
      </c>
      <c r="O197" s="20">
        <f>HLOOKUP(B197,'[2]RECIPE ROW'!$A$4:$BK$107,MATCH($O$3,'[2]RECIPE ROW'!$B$4:$B$107,0))*D197</f>
        <v>0</v>
      </c>
      <c r="P197" s="20">
        <f>HLOOKUP(B197,'[2]RECIPE ROW'!$A$4:$BK$107,MATCH($P$3,'[2]RECIPE ROW'!$B$4:$B$107,0))*D197</f>
        <v>0</v>
      </c>
      <c r="Q197" s="20">
        <f>HLOOKUP(B197,'[2]RECIPE ROW'!$A$4:$BK$107,MATCH($Q$3,'[2]RECIPE ROW'!$B$4:$B$107,0))*D197</f>
        <v>0</v>
      </c>
      <c r="R197" s="20">
        <f>HLOOKUP(B197,'[2]RECIPE ROW'!$A$4:$BK$107,MATCH($R$3,'[2]RECIPE ROW'!$B$4:$B$107,0))*D197</f>
        <v>6384.0000000000009</v>
      </c>
      <c r="S197" s="20">
        <f>HLOOKUP(B197,'[2]RECIPE ROW'!$A$4:$BK$107,MATCH($S$3,'[2]RECIPE ROW'!$B$4:$B$107,0))*D197</f>
        <v>0</v>
      </c>
      <c r="T197" s="20">
        <f>HLOOKUP(B197,'[2]RECIPE ROW'!$A$4:$BK$107,MATCH($T$3,'[2]RECIPE ROW'!$B$4:$B$107,0))*D197</f>
        <v>0</v>
      </c>
      <c r="U197" s="20">
        <f>HLOOKUP(B197,'[2]RECIPE ROW'!$A$4:$BK$107,MATCH($U$3,'[2]RECIPE ROW'!$B$4:$B$107,0))*D197</f>
        <v>0</v>
      </c>
      <c r="V197" s="20">
        <f>HLOOKUP(B197,'[2]RECIPE ROW'!$A$4:$BK$107,MATCH($V$3,'[2]RECIPE ROW'!$B$4:$B$107,0))*D197</f>
        <v>0</v>
      </c>
      <c r="W197" s="20">
        <f>HLOOKUP(B197,'[2]RECIPE ROW'!$A$4:$BK$107,MATCH($W$3,'[2]RECIPE ROW'!$B$4:$B$107,0))*D197</f>
        <v>0</v>
      </c>
      <c r="X197" s="20">
        <f>HLOOKUP(B197,'[2]RECIPE ROW'!$A$4:$BK$107,MATCH($X$3,'[2]RECIPE ROW'!$B$4:$B$107,0))*D197</f>
        <v>0</v>
      </c>
      <c r="Y197" s="20">
        <f>HLOOKUP(B197,'[2]RECIPE ROW'!$A$4:$BK$107,MATCH($Y$3,'[2]RECIPE ROW'!$B$4:$B$107,0))*D197</f>
        <v>0</v>
      </c>
      <c r="Z197" s="20">
        <f>HLOOKUP(B197,'[2]RECIPE ROW'!$A$4:$BK$107,MATCH($Z$3,'[2]RECIPE ROW'!$B$4:$B$107,0))*D197</f>
        <v>0</v>
      </c>
      <c r="AA197" s="20">
        <f>HLOOKUP(B197,'[2]RECIPE ROW'!$A$4:$BK$107,MATCH($AA$3,'[2]RECIPE ROW'!$B$4:$B$107,0))*D197</f>
        <v>0</v>
      </c>
      <c r="AB197" s="20">
        <f>HLOOKUP(B197,'[2]RECIPE ROW'!$A$4:$BK$107,MATCH($AB$3,'[2]RECIPE ROW'!$B$4:$B$107,0))*D197</f>
        <v>3420</v>
      </c>
      <c r="AC197" s="20">
        <f>HLOOKUP(B197,'[2]RECIPE ROW'!$A$4:$BK$107,MATCH($AC$3,'[2]RECIPE ROW'!$B$4:$B$107,0))*D197</f>
        <v>0</v>
      </c>
      <c r="AD197" s="20">
        <f>HLOOKUP(B197,'[2]RECIPE ROW'!$A$4:$BK$107,MATCH($AD$3,'[2]RECIPE ROW'!$B$4:$B$107,0))*D197</f>
        <v>0</v>
      </c>
      <c r="AE197" s="20">
        <f>HLOOKUP(B197,'[2]RECIPE ROW'!$A$4:$BK$107,MATCH($AE$3,'[2]RECIPE ROW'!$B$4:$B$107,0))*D197</f>
        <v>1596.0000000000002</v>
      </c>
      <c r="AF197" s="20">
        <f>HLOOKUP(B197,'[2]RECIPE ROW'!$A$4:$BK$107,MATCH($AF$3,'[2]RECIPE ROW'!$B$4:$B$107,0))*D197</f>
        <v>18.240000000000002</v>
      </c>
      <c r="AG197" s="20">
        <f>HLOOKUP(B197,'[2]RECIPE ROW'!$A$4:$BK$107,MATCH($AG$3,'[2]RECIPE ROW'!$B$4:$B$107,0))*D197</f>
        <v>91.2</v>
      </c>
      <c r="AH197" s="20">
        <f>HLOOKUP(B197,'[2]RECIPE ROW'!$A$4:$BK$107,MATCH($AH$3,'[2]RECIPE ROW'!$B$4:$B$107,0))*D197</f>
        <v>0</v>
      </c>
      <c r="AI197" s="20">
        <f>HLOOKUP(B197,'[2]RECIPE ROW'!$A$4:$BK$107,MATCH($AI$3,'[2]RECIPE ROW'!$B$4:$B$107,0))*D197</f>
        <v>45.6</v>
      </c>
      <c r="AJ197" s="20">
        <f>HLOOKUP(B197,'[2]RECIPE ROW'!$A$4:$BK$107,MATCH($AJ$3,'[2]RECIPE ROW'!$B$4:$B$107,0))*D197</f>
        <v>0</v>
      </c>
      <c r="AK197" s="20">
        <f>HLOOKUP(B197,'[2]RECIPE ROW'!$A$4:$BK$107,MATCH($AK$3,'[2]RECIPE ROW'!$B$4:$B$107,0))*D197</f>
        <v>0</v>
      </c>
      <c r="AL197" s="20">
        <f>HLOOKUP(B197,'[2]RECIPE ROW'!$A$4:$BK$107,MATCH($AL$3,'[2]RECIPE ROW'!$B$4:$B$107,0))*D197</f>
        <v>0</v>
      </c>
      <c r="AM197" s="20">
        <f>HLOOKUP(B197,'[2]RECIPE ROW'!$A$4:$BK$107,MATCH($AM$3,'[2]RECIPE ROW'!$B$4:$B$107,0))*D197</f>
        <v>0</v>
      </c>
      <c r="AN197" s="20">
        <f>HLOOKUP(B197,'[2]RECIPE ROW'!$A$4:$BK$107,MATCH($AN$3,'[2]RECIPE ROW'!$B$4:$B$107,0))*D197</f>
        <v>912</v>
      </c>
      <c r="AO197" s="20">
        <f>HLOOKUP(B197,'[2]RECIPE ROW'!$A$4:$BK$107,MATCH($AO$3,'[2]RECIPE ROW'!$B$4:$B$107,0))*D197</f>
        <v>0</v>
      </c>
      <c r="AP197" s="20">
        <f>HLOOKUP(B197,'[2]RECIPE ROW'!$A$4:$BK$107,MATCH($AP$3,'[2]RECIPE ROW'!$B$4:$B$107,0))*D197</f>
        <v>0</v>
      </c>
      <c r="AQ197" s="20">
        <f>HLOOKUP(B197,'[2]RECIPE ROW'!$A$4:$BK$107,MATCH($AQ$3,'[2]RECIPE ROW'!$B$4:$B$107,0))*D197</f>
        <v>0</v>
      </c>
      <c r="AR197" s="20">
        <f>HLOOKUP(B197,'[2]RECIPE ROW'!$A$4:$BK$107,MATCH($AR$3,'[2]RECIPE ROW'!$B$4:$B$107,0))*D197</f>
        <v>912</v>
      </c>
      <c r="AS197" s="20">
        <f>HLOOKUP(B197,'[2]RECIPE ROW'!$A$4:$BK$107,MATCH($AS$3,'[2]RECIPE ROW'!$B$4:$B$107,0))*D197</f>
        <v>0</v>
      </c>
      <c r="AT197" s="20">
        <f>HLOOKUP(B197,'[2]RECIPE ROW'!$A$4:$BK$107,MATCH($AT$3,'[2]RECIPE ROW'!$B$4:$B$107,0))*D197</f>
        <v>0</v>
      </c>
      <c r="AU197" s="20">
        <f>HLOOKUP(B197,'[2]RECIPE ROW'!$A$4:$BK$107,MATCH($AU$3,'[2]RECIPE ROW'!$B$4:$B$107,0))*D197</f>
        <v>0</v>
      </c>
      <c r="AV197" s="20">
        <f>HLOOKUP(B197,'[2]RECIPE ROW'!$A$4:$BK$107,MATCH($AV$3,'[2]RECIPE ROW'!$B$4:$B$107,0))*D197</f>
        <v>0</v>
      </c>
      <c r="AW197" s="20">
        <f>HLOOKUP(B197,'[2]RECIPE ROW'!$A$4:$BK$107,MATCH($AW$3,'[2]RECIPE ROW'!$B$4:$B$107,0))*D197</f>
        <v>0</v>
      </c>
      <c r="AX197" s="20">
        <f>HLOOKUP(B197,'[2]RECIPE ROW'!$A$4:$BK$107,MATCH($AX$3,'[2]RECIPE ROW'!$B$4:$B$107,0))*D197</f>
        <v>0</v>
      </c>
      <c r="AY197" s="20">
        <f>HLOOKUP(B197,'[2]RECIPE ROW'!$A$4:$BK$107,MATCH($AY$3,'[2]RECIPE ROW'!$B$4:$B$107,0))*D197</f>
        <v>0</v>
      </c>
      <c r="AZ197" s="20">
        <f>HLOOKUP(B197,'[2]RECIPE ROW'!$A$4:$BK$107,MATCH($AZ$3,'[2]RECIPE ROW'!$B$4:$B$107,0))*D197</f>
        <v>0</v>
      </c>
      <c r="BA197" s="20">
        <f>HLOOKUP(B197,'[2]RECIPE ROW'!$A$4:$BK$107,MATCH($BA$3,'[2]RECIPE ROW'!$B$4:$B$107,0))*D197</f>
        <v>0</v>
      </c>
      <c r="BB197" s="20">
        <f>HLOOKUP(B197,'[2]RECIPE ROW'!$A$4:$BK$107,MATCH($BB$3,'[2]RECIPE ROW'!$B$4:$B$107,0))*D197</f>
        <v>45.6</v>
      </c>
      <c r="BC197" s="20">
        <f>HLOOKUP(B197,'[2]RECIPE ROW'!$A$4:$BK$107,MATCH($BC$3,'[2]RECIPE ROW'!$B$4:$B$107,0))*D197</f>
        <v>0</v>
      </c>
      <c r="BD197" s="20">
        <f>HLOOKUP(B197,'[2]RECIPE ROW'!$A$4:$BK$107,MATCH($BD$3,'[2]RECIPE ROW'!$B$4:$B$107,0))*D197</f>
        <v>0</v>
      </c>
      <c r="BE197" s="20">
        <f>HLOOKUP(B197,'[2]RECIPE ROW'!$A$4:$BK$107,MATCH($BE$3,'[2]RECIPE ROW'!$B$4:$B$107,0))*D197</f>
        <v>0</v>
      </c>
      <c r="BF197" s="20">
        <f>HLOOKUP(B197,'[2]RECIPE ROW'!$A$4:$BK$107,MATCH($BF$3,'[2]RECIPE ROW'!$B$4:$B$107,0))*D197</f>
        <v>0</v>
      </c>
      <c r="BG197" s="20">
        <f>HLOOKUP(B197,'[2]RECIPE ROW'!$A$4:$BK$107,MATCH($BG$3,'[2]RECIPE ROW'!$B$4:$B$107,0))*D197</f>
        <v>0</v>
      </c>
      <c r="BH197" s="20">
        <f>HLOOKUP(B197,'[2]RECIPE ROW'!$A$4:$BK$107,MATCH($BH$3,'[2]RECIPE ROW'!$B$4:$B$107,0))*D197</f>
        <v>0</v>
      </c>
    </row>
    <row r="198" spans="1:60" ht="17.25" customHeight="1">
      <c r="A198" s="12">
        <f t="shared" si="0"/>
        <v>379</v>
      </c>
      <c r="B198" s="12">
        <f>+B191</f>
        <v>20</v>
      </c>
      <c r="C198" s="10" t="str">
        <f>VLOOKUP(A198,'[1]موازنه المبيعات '!$B$5:$R$1200,2,0)</f>
        <v>Blocks Processed Cheese ( Panorama ) 8 x 1500  gm "B3" بشر</v>
      </c>
      <c r="D198" s="11">
        <f>VLOOKUP(A198,'[1]SALES FORCAST'!$B$4:$O$338,3,0)</f>
        <v>96000</v>
      </c>
      <c r="E198" s="20">
        <f>HLOOKUP(B198,'[2]RECIPE ROW'!$A$4:$BK$107,MATCH($E$3,'[2]RECIPE ROW'!$B$4:$B$107,0))*D198</f>
        <v>9600</v>
      </c>
      <c r="F198" s="20">
        <f>HLOOKUP(B198,[2]!recipe,MATCH($F$3,'[2]RECIPE ROW'!$B$4:$B$107,0))*D198</f>
        <v>22080</v>
      </c>
      <c r="G198" s="20">
        <f>HLOOKUP(B198,'[2]RECIPE ROW'!$A$4:$BK$107,MATCH($G$3,'[2]RECIPE ROW'!$B$4:$B$107,0))*D198</f>
        <v>11520</v>
      </c>
      <c r="H198" s="20">
        <f>HLOOKUP(B198,'[2]RECIPE ROW'!$A$4:$BK$107,MATCH($H$3,'[2]RECIPE ROW'!$B$4:$B$107,0))*D198</f>
        <v>192</v>
      </c>
      <c r="I198" s="20">
        <f>HLOOKUP(B198,'[2]RECIPE ROW'!$A$4:$BK$107,MATCH($I$3,'[2]RECIPE ROW'!$B$4:$B$107,0))*D198</f>
        <v>1920</v>
      </c>
      <c r="J198" s="20">
        <f>HLOOKUP(B198,'[2]RECIPE ROW'!$A$4:$BK$107,MATCH($J$3,'[2]RECIPE ROW'!$B$4:$B$107,0))*D198</f>
        <v>0</v>
      </c>
      <c r="K198" s="20">
        <f>HLOOKUP(B198,'[2]RECIPE ROW'!$A$4:$BK$107,MATCH($K$3,'[2]RECIPE ROW'!$B$4:$B$107,0))*D198</f>
        <v>0</v>
      </c>
      <c r="L198" s="20">
        <f>HLOOKUP(B198,'[2]RECIPE ROW'!$A$4:$BK$107,MATCH($L$3,'[2]RECIPE ROW'!$B$4:$B$107,0))*D198</f>
        <v>0</v>
      </c>
      <c r="M198" s="20">
        <f>HLOOKUP(B198,'[2]RECIPE ROW'!$A$4:$BK$107,MATCH($M$3,'[2]RECIPE ROW'!$B$4:$B$107,0))*D198</f>
        <v>0</v>
      </c>
      <c r="N198" s="20">
        <f>HLOOKUP(B198,'[2]RECIPE ROW'!$A$4:$BK$107,MATCH($N$3,'[2]RECIPE ROW'!$B$4:$B$107,0))*D198</f>
        <v>0</v>
      </c>
      <c r="O198" s="20">
        <f>HLOOKUP(B198,'[2]RECIPE ROW'!$A$4:$BK$107,MATCH($O$3,'[2]RECIPE ROW'!$B$4:$B$107,0))*D198</f>
        <v>0</v>
      </c>
      <c r="P198" s="20">
        <f>HLOOKUP(B198,'[2]RECIPE ROW'!$A$4:$BK$107,MATCH($P$3,'[2]RECIPE ROW'!$B$4:$B$107,0))*D198</f>
        <v>0</v>
      </c>
      <c r="Q198" s="20">
        <f>HLOOKUP(B198,'[2]RECIPE ROW'!$A$4:$BK$107,MATCH($Q$3,'[2]RECIPE ROW'!$B$4:$B$107,0))*D198</f>
        <v>0</v>
      </c>
      <c r="R198" s="20">
        <f>HLOOKUP(B198,'[2]RECIPE ROW'!$A$4:$BK$107,MATCH($R$3,'[2]RECIPE ROW'!$B$4:$B$107,0))*D198</f>
        <v>0</v>
      </c>
      <c r="S198" s="20">
        <f>HLOOKUP(B198,'[2]RECIPE ROW'!$A$4:$BK$107,MATCH($S$3,'[2]RECIPE ROW'!$B$4:$B$107,0))*D198</f>
        <v>0</v>
      </c>
      <c r="T198" s="20">
        <f>HLOOKUP(B198,'[2]RECIPE ROW'!$A$4:$BK$107,MATCH($T$3,'[2]RECIPE ROW'!$B$4:$B$107,0))*D198</f>
        <v>0</v>
      </c>
      <c r="U198" s="20">
        <f>HLOOKUP(B198,'[2]RECIPE ROW'!$A$4:$BK$107,MATCH($U$3,'[2]RECIPE ROW'!$B$4:$B$107,0))*D198</f>
        <v>0</v>
      </c>
      <c r="V198" s="20">
        <f>HLOOKUP(B198,'[2]RECIPE ROW'!$A$4:$BK$107,MATCH($V$3,'[2]RECIPE ROW'!$B$4:$B$107,0))*D198</f>
        <v>0</v>
      </c>
      <c r="W198" s="20">
        <f>HLOOKUP(B198,'[2]RECIPE ROW'!$A$4:$BK$107,MATCH($W$3,'[2]RECIPE ROW'!$B$4:$B$107,0))*D198</f>
        <v>0</v>
      </c>
      <c r="X198" s="20">
        <f>HLOOKUP(B198,'[2]RECIPE ROW'!$A$4:$BK$107,MATCH($X$3,'[2]RECIPE ROW'!$B$4:$B$107,0))*D198</f>
        <v>0</v>
      </c>
      <c r="Y198" s="20">
        <f>HLOOKUP(B198,'[2]RECIPE ROW'!$A$4:$BK$107,MATCH($Y$3,'[2]RECIPE ROW'!$B$4:$B$107,0))*D198</f>
        <v>0</v>
      </c>
      <c r="Z198" s="20">
        <f>HLOOKUP(B198,'[2]RECIPE ROW'!$A$4:$BK$107,MATCH($Z$3,'[2]RECIPE ROW'!$B$4:$B$107,0))*D198</f>
        <v>0</v>
      </c>
      <c r="AA198" s="20">
        <f>HLOOKUP(B198,'[2]RECIPE ROW'!$A$4:$BK$107,MATCH($AA$3,'[2]RECIPE ROW'!$B$4:$B$107,0))*D198</f>
        <v>4800</v>
      </c>
      <c r="AB198" s="20">
        <f>HLOOKUP(B198,'[2]RECIPE ROW'!$A$4:$BK$107,MATCH($AB$3,'[2]RECIPE ROW'!$B$4:$B$107,0))*D198</f>
        <v>0</v>
      </c>
      <c r="AC198" s="20">
        <f>HLOOKUP(B198,'[2]RECIPE ROW'!$A$4:$BK$107,MATCH($AC$3,'[2]RECIPE ROW'!$B$4:$B$107,0))*D198</f>
        <v>0</v>
      </c>
      <c r="AD198" s="20">
        <f>HLOOKUP(B198,'[2]RECIPE ROW'!$A$4:$BK$107,MATCH($AD$3,'[2]RECIPE ROW'!$B$4:$B$107,0))*D198</f>
        <v>0</v>
      </c>
      <c r="AE198" s="20">
        <f>HLOOKUP(B198,'[2]RECIPE ROW'!$A$4:$BK$107,MATCH($AE$3,'[2]RECIPE ROW'!$B$4:$B$107,0))*D198</f>
        <v>2880</v>
      </c>
      <c r="AF198" s="20">
        <f>HLOOKUP(B198,'[2]RECIPE ROW'!$A$4:$BK$107,MATCH($AF$3,'[2]RECIPE ROW'!$B$4:$B$107,0))*D198</f>
        <v>38.4</v>
      </c>
      <c r="AG198" s="20">
        <f>HLOOKUP(B198,'[2]RECIPE ROW'!$A$4:$BK$107,MATCH($AG$3,'[2]RECIPE ROW'!$B$4:$B$107,0))*D198</f>
        <v>192</v>
      </c>
      <c r="AH198" s="20">
        <f>HLOOKUP(B198,'[2]RECIPE ROW'!$A$4:$BK$107,MATCH($AH$3,'[2]RECIPE ROW'!$B$4:$B$107,0))*D198</f>
        <v>0</v>
      </c>
      <c r="AI198" s="20">
        <f>HLOOKUP(B198,'[2]RECIPE ROW'!$A$4:$BK$107,MATCH($AI$3,'[2]RECIPE ROW'!$B$4:$B$107,0))*D198</f>
        <v>0</v>
      </c>
      <c r="AJ198" s="20">
        <f>HLOOKUP(B198,'[2]RECIPE ROW'!$A$4:$BK$107,MATCH($AJ$3,'[2]RECIPE ROW'!$B$4:$B$107,0))*D198</f>
        <v>0</v>
      </c>
      <c r="AK198" s="20">
        <f>HLOOKUP(B198,'[2]RECIPE ROW'!$A$4:$BK$107,MATCH($AK$3,'[2]RECIPE ROW'!$B$4:$B$107,0))*D198</f>
        <v>0</v>
      </c>
      <c r="AL198" s="20">
        <f>HLOOKUP(B198,'[2]RECIPE ROW'!$A$4:$BK$107,MATCH($AL$3,'[2]RECIPE ROW'!$B$4:$B$107,0))*D198</f>
        <v>0</v>
      </c>
      <c r="AM198" s="20">
        <f>HLOOKUP(B198,'[2]RECIPE ROW'!$A$4:$BK$107,MATCH($AM$3,'[2]RECIPE ROW'!$B$4:$B$107,0))*D198</f>
        <v>8.4</v>
      </c>
      <c r="AN198" s="20">
        <f>HLOOKUP(B198,'[2]RECIPE ROW'!$A$4:$BK$107,MATCH($AN$3,'[2]RECIPE ROW'!$B$4:$B$107,0))*D198</f>
        <v>0</v>
      </c>
      <c r="AO198" s="20">
        <f>HLOOKUP(B198,'[2]RECIPE ROW'!$A$4:$BK$107,MATCH($AO$3,'[2]RECIPE ROW'!$B$4:$B$107,0))*D198</f>
        <v>0</v>
      </c>
      <c r="AP198" s="20">
        <f>HLOOKUP(B198,'[2]RECIPE ROW'!$A$4:$BK$107,MATCH($AP$3,'[2]RECIPE ROW'!$B$4:$B$107,0))*D198</f>
        <v>0</v>
      </c>
      <c r="AQ198" s="20">
        <f>HLOOKUP(B198,'[2]RECIPE ROW'!$A$4:$BK$107,MATCH($AQ$3,'[2]RECIPE ROW'!$B$4:$B$107,0))*D198</f>
        <v>0</v>
      </c>
      <c r="AR198" s="20">
        <f>HLOOKUP(B198,'[2]RECIPE ROW'!$A$4:$BK$107,MATCH($AR$3,'[2]RECIPE ROW'!$B$4:$B$107,0))*D198</f>
        <v>1920</v>
      </c>
      <c r="AS198" s="20">
        <f>HLOOKUP(B198,'[2]RECIPE ROW'!$A$4:$BK$107,MATCH($AS$3,'[2]RECIPE ROW'!$B$4:$B$107,0))*D198</f>
        <v>0</v>
      </c>
      <c r="AT198" s="20">
        <f>HLOOKUP(B198,'[2]RECIPE ROW'!$A$4:$BK$107,MATCH($AT$3,'[2]RECIPE ROW'!$B$4:$B$107,0))*D198</f>
        <v>0</v>
      </c>
      <c r="AU198" s="20">
        <f>HLOOKUP(B198,'[2]RECIPE ROW'!$A$4:$BK$107,MATCH($AU$3,'[2]RECIPE ROW'!$B$4:$B$107,0))*D198</f>
        <v>0</v>
      </c>
      <c r="AV198" s="20">
        <f>HLOOKUP(B198,'[2]RECIPE ROW'!$A$4:$BK$107,MATCH($AV$3,'[2]RECIPE ROW'!$B$4:$B$107,0))*D198</f>
        <v>0</v>
      </c>
      <c r="AW198" s="20">
        <f>HLOOKUP(B198,'[2]RECIPE ROW'!$A$4:$BK$107,MATCH($AW$3,'[2]RECIPE ROW'!$B$4:$B$107,0))*D198</f>
        <v>0</v>
      </c>
      <c r="AX198" s="20">
        <f>HLOOKUP(B198,'[2]RECIPE ROW'!$A$4:$BK$107,MATCH($AX$3,'[2]RECIPE ROW'!$B$4:$B$107,0))*D198</f>
        <v>0</v>
      </c>
      <c r="AY198" s="20">
        <f>HLOOKUP(B198,'[2]RECIPE ROW'!$A$4:$BK$107,MATCH($AY$3,'[2]RECIPE ROW'!$B$4:$B$107,0))*D198</f>
        <v>0</v>
      </c>
      <c r="AZ198" s="20">
        <f>HLOOKUP(B198,'[2]RECIPE ROW'!$A$4:$BK$107,MATCH($AZ$3,'[2]RECIPE ROW'!$B$4:$B$107,0))*D198</f>
        <v>0</v>
      </c>
      <c r="BA198" s="20">
        <f>HLOOKUP(B198,'[2]RECIPE ROW'!$A$4:$BK$107,MATCH($BA$3,'[2]RECIPE ROW'!$B$4:$B$107,0))*D198</f>
        <v>0</v>
      </c>
      <c r="BB198" s="20">
        <f>HLOOKUP(B198,'[2]RECIPE ROW'!$A$4:$BK$107,MATCH($BB$3,'[2]RECIPE ROW'!$B$4:$B$107,0))*D198</f>
        <v>0</v>
      </c>
      <c r="BC198" s="20">
        <f>HLOOKUP(B198,'[2]RECIPE ROW'!$A$4:$BK$107,MATCH($BC$3,'[2]RECIPE ROW'!$B$4:$B$107,0))*D198</f>
        <v>0</v>
      </c>
      <c r="BD198" s="20">
        <f>HLOOKUP(B198,'[2]RECIPE ROW'!$A$4:$BK$107,MATCH($BD$3,'[2]RECIPE ROW'!$B$4:$B$107,0))*D198</f>
        <v>384</v>
      </c>
      <c r="BE198" s="20">
        <f>HLOOKUP(B198,'[2]RECIPE ROW'!$A$4:$BK$107,MATCH($BE$3,'[2]RECIPE ROW'!$B$4:$B$107,0))*D198</f>
        <v>0</v>
      </c>
      <c r="BF198" s="20">
        <f>HLOOKUP(B198,'[2]RECIPE ROW'!$A$4:$BK$107,MATCH($BF$3,'[2]RECIPE ROW'!$B$4:$B$107,0))*D198</f>
        <v>0</v>
      </c>
      <c r="BG198" s="20">
        <f>HLOOKUP(B198,'[2]RECIPE ROW'!$A$4:$BK$107,MATCH($BG$3,'[2]RECIPE ROW'!$B$4:$B$107,0))*D198</f>
        <v>0</v>
      </c>
      <c r="BH198" s="20">
        <f>HLOOKUP(B198,'[2]RECIPE ROW'!$A$4:$BK$107,MATCH($BH$3,'[2]RECIPE ROW'!$B$4:$B$107,0))*D198</f>
        <v>0</v>
      </c>
    </row>
    <row r="199" spans="1:60" ht="17.25" customHeight="1">
      <c r="A199" s="12">
        <f t="shared" si="0"/>
        <v>380</v>
      </c>
      <c r="B199" s="12">
        <f>+B200</f>
        <v>18</v>
      </c>
      <c r="C199" s="10" t="str">
        <f>VLOOKUP(A199,'[1]موازنه المبيعات '!$B$5:$R$1200,2,0)</f>
        <v xml:space="preserve"> DAIRY BLOCK 1500 GM MIXED MB3</v>
      </c>
      <c r="D199" s="11">
        <f>VLOOKUP(A199,'[1]SALES FORCAST'!$B$4:$O$338,3,0)</f>
        <v>0</v>
      </c>
      <c r="E199" s="20">
        <f>HLOOKUP(B199,'[2]RECIPE ROW'!$A$4:$BK$107,MATCH($E$3,'[2]RECIPE ROW'!$B$4:$B$107,0))*D199</f>
        <v>0</v>
      </c>
      <c r="F199" s="20">
        <f>HLOOKUP(B199,[2]!recipe,MATCH($F$3,'[2]RECIPE ROW'!$B$4:$B$107,0))*D199</f>
        <v>0</v>
      </c>
      <c r="G199" s="20">
        <f>HLOOKUP(B199,'[2]RECIPE ROW'!$A$4:$BK$107,MATCH($G$3,'[2]RECIPE ROW'!$B$4:$B$107,0))*D199</f>
        <v>0</v>
      </c>
      <c r="H199" s="20">
        <f>HLOOKUP(B199,'[2]RECIPE ROW'!$A$4:$BK$107,MATCH($H$3,'[2]RECIPE ROW'!$B$4:$B$107,0))*D199</f>
        <v>0</v>
      </c>
      <c r="I199" s="20">
        <f>HLOOKUP(B199,'[2]RECIPE ROW'!$A$4:$BK$107,MATCH($I$3,'[2]RECIPE ROW'!$B$4:$B$107,0))*D199</f>
        <v>0</v>
      </c>
      <c r="J199" s="20">
        <f>HLOOKUP(B199,'[2]RECIPE ROW'!$A$4:$BK$107,MATCH($J$3,'[2]RECIPE ROW'!$B$4:$B$107,0))*D199</f>
        <v>0</v>
      </c>
      <c r="K199" s="20">
        <f>HLOOKUP(B199,'[2]RECIPE ROW'!$A$4:$BK$107,MATCH($K$3,'[2]RECIPE ROW'!$B$4:$B$107,0))*D199</f>
        <v>0</v>
      </c>
      <c r="L199" s="20">
        <f>HLOOKUP(B199,'[2]RECIPE ROW'!$A$4:$BK$107,MATCH($L$3,'[2]RECIPE ROW'!$B$4:$B$107,0))*D199</f>
        <v>0</v>
      </c>
      <c r="M199" s="20">
        <f>HLOOKUP(B199,'[2]RECIPE ROW'!$A$4:$BK$107,MATCH($M$3,'[2]RECIPE ROW'!$B$4:$B$107,0))*D199</f>
        <v>0</v>
      </c>
      <c r="N199" s="20">
        <f>HLOOKUP(B199,'[2]RECIPE ROW'!$A$4:$BK$107,MATCH($N$3,'[2]RECIPE ROW'!$B$4:$B$107,0))*D199</f>
        <v>0</v>
      </c>
      <c r="O199" s="20">
        <f>HLOOKUP(B199,'[2]RECIPE ROW'!$A$4:$BK$107,MATCH($O$3,'[2]RECIPE ROW'!$B$4:$B$107,0))*D199</f>
        <v>0</v>
      </c>
      <c r="P199" s="20">
        <f>HLOOKUP(B199,'[2]RECIPE ROW'!$A$4:$BK$107,MATCH($P$3,'[2]RECIPE ROW'!$B$4:$B$107,0))*D199</f>
        <v>0</v>
      </c>
      <c r="Q199" s="20">
        <f>HLOOKUP(B199,'[2]RECIPE ROW'!$A$4:$BK$107,MATCH($Q$3,'[2]RECIPE ROW'!$B$4:$B$107,0))*D199</f>
        <v>0</v>
      </c>
      <c r="R199" s="20">
        <f>HLOOKUP(B199,'[2]RECIPE ROW'!$A$4:$BK$107,MATCH($R$3,'[2]RECIPE ROW'!$B$4:$B$107,0))*D199</f>
        <v>0</v>
      </c>
      <c r="S199" s="20">
        <f>HLOOKUP(B199,'[2]RECIPE ROW'!$A$4:$BK$107,MATCH($S$3,'[2]RECIPE ROW'!$B$4:$B$107,0))*D199</f>
        <v>0</v>
      </c>
      <c r="T199" s="20">
        <f>HLOOKUP(B199,'[2]RECIPE ROW'!$A$4:$BK$107,MATCH($T$3,'[2]RECIPE ROW'!$B$4:$B$107,0))*D199</f>
        <v>0</v>
      </c>
      <c r="U199" s="20">
        <f>HLOOKUP(B199,'[2]RECIPE ROW'!$A$4:$BK$107,MATCH($U$3,'[2]RECIPE ROW'!$B$4:$B$107,0))*D199</f>
        <v>0</v>
      </c>
      <c r="V199" s="20">
        <f>HLOOKUP(B199,'[2]RECIPE ROW'!$A$4:$BK$107,MATCH($V$3,'[2]RECIPE ROW'!$B$4:$B$107,0))*D199</f>
        <v>0</v>
      </c>
      <c r="W199" s="20">
        <f>HLOOKUP(B199,'[2]RECIPE ROW'!$A$4:$BK$107,MATCH($W$3,'[2]RECIPE ROW'!$B$4:$B$107,0))*D199</f>
        <v>0</v>
      </c>
      <c r="X199" s="20">
        <f>HLOOKUP(B199,'[2]RECIPE ROW'!$A$4:$BK$107,MATCH($X$3,'[2]RECIPE ROW'!$B$4:$B$107,0))*D199</f>
        <v>0</v>
      </c>
      <c r="Y199" s="20">
        <f>HLOOKUP(B199,'[2]RECIPE ROW'!$A$4:$BK$107,MATCH($Y$3,'[2]RECIPE ROW'!$B$4:$B$107,0))*D199</f>
        <v>0</v>
      </c>
      <c r="Z199" s="20">
        <f>HLOOKUP(B199,'[2]RECIPE ROW'!$A$4:$BK$107,MATCH($Z$3,'[2]RECIPE ROW'!$B$4:$B$107,0))*D199</f>
        <v>0</v>
      </c>
      <c r="AA199" s="20">
        <f>HLOOKUP(B199,'[2]RECIPE ROW'!$A$4:$BK$107,MATCH($AA$3,'[2]RECIPE ROW'!$B$4:$B$107,0))*D199</f>
        <v>0</v>
      </c>
      <c r="AB199" s="20">
        <f>HLOOKUP(B199,'[2]RECIPE ROW'!$A$4:$BK$107,MATCH($AB$3,'[2]RECIPE ROW'!$B$4:$B$107,0))*D199</f>
        <v>0</v>
      </c>
      <c r="AC199" s="20">
        <f>HLOOKUP(B199,'[2]RECIPE ROW'!$A$4:$BK$107,MATCH($AC$3,'[2]RECIPE ROW'!$B$4:$B$107,0))*D199</f>
        <v>0</v>
      </c>
      <c r="AD199" s="20">
        <f>HLOOKUP(B199,'[2]RECIPE ROW'!$A$4:$BK$107,MATCH($AD$3,'[2]RECIPE ROW'!$B$4:$B$107,0))*D199</f>
        <v>0</v>
      </c>
      <c r="AE199" s="20">
        <f>HLOOKUP(B199,'[2]RECIPE ROW'!$A$4:$BK$107,MATCH($AE$3,'[2]RECIPE ROW'!$B$4:$B$107,0))*D199</f>
        <v>0</v>
      </c>
      <c r="AF199" s="20">
        <f>HLOOKUP(B199,'[2]RECIPE ROW'!$A$4:$BK$107,MATCH($AF$3,'[2]RECIPE ROW'!$B$4:$B$107,0))*D199</f>
        <v>0</v>
      </c>
      <c r="AG199" s="20">
        <f>HLOOKUP(B199,'[2]RECIPE ROW'!$A$4:$BK$107,MATCH($AG$3,'[2]RECIPE ROW'!$B$4:$B$107,0))*D199</f>
        <v>0</v>
      </c>
      <c r="AH199" s="20">
        <f>HLOOKUP(B199,'[2]RECIPE ROW'!$A$4:$BK$107,MATCH($AH$3,'[2]RECIPE ROW'!$B$4:$B$107,0))*D199</f>
        <v>0</v>
      </c>
      <c r="AI199" s="20">
        <f>HLOOKUP(B199,'[2]RECIPE ROW'!$A$4:$BK$107,MATCH($AI$3,'[2]RECIPE ROW'!$B$4:$B$107,0))*D199</f>
        <v>0</v>
      </c>
      <c r="AJ199" s="20">
        <f>HLOOKUP(B199,'[2]RECIPE ROW'!$A$4:$BK$107,MATCH($AJ$3,'[2]RECIPE ROW'!$B$4:$B$107,0))*D199</f>
        <v>0</v>
      </c>
      <c r="AK199" s="20">
        <f>HLOOKUP(B199,'[2]RECIPE ROW'!$A$4:$BK$107,MATCH($AK$3,'[2]RECIPE ROW'!$B$4:$B$107,0))*D199</f>
        <v>0</v>
      </c>
      <c r="AL199" s="20">
        <f>HLOOKUP(B199,'[2]RECIPE ROW'!$A$4:$BK$107,MATCH($AL$3,'[2]RECIPE ROW'!$B$4:$B$107,0))*D199</f>
        <v>0</v>
      </c>
      <c r="AM199" s="20">
        <f>HLOOKUP(B199,'[2]RECIPE ROW'!$A$4:$BK$107,MATCH($AM$3,'[2]RECIPE ROW'!$B$4:$B$107,0))*D199</f>
        <v>0</v>
      </c>
      <c r="AN199" s="20">
        <f>HLOOKUP(B199,'[2]RECIPE ROW'!$A$4:$BK$107,MATCH($AN$3,'[2]RECIPE ROW'!$B$4:$B$107,0))*D199</f>
        <v>0</v>
      </c>
      <c r="AO199" s="20">
        <f>HLOOKUP(B199,'[2]RECIPE ROW'!$A$4:$BK$107,MATCH($AO$3,'[2]RECIPE ROW'!$B$4:$B$107,0))*D199</f>
        <v>0</v>
      </c>
      <c r="AP199" s="20">
        <f>HLOOKUP(B199,'[2]RECIPE ROW'!$A$4:$BK$107,MATCH($AP$3,'[2]RECIPE ROW'!$B$4:$B$107,0))*D199</f>
        <v>0</v>
      </c>
      <c r="AQ199" s="20">
        <f>HLOOKUP(B199,'[2]RECIPE ROW'!$A$4:$BK$107,MATCH($AQ$3,'[2]RECIPE ROW'!$B$4:$B$107,0))*D199</f>
        <v>0</v>
      </c>
      <c r="AR199" s="20">
        <f>HLOOKUP(B199,'[2]RECIPE ROW'!$A$4:$BK$107,MATCH($AR$3,'[2]RECIPE ROW'!$B$4:$B$107,0))*D199</f>
        <v>0</v>
      </c>
      <c r="AS199" s="20">
        <f>HLOOKUP(B199,'[2]RECIPE ROW'!$A$4:$BK$107,MATCH($AS$3,'[2]RECIPE ROW'!$B$4:$B$107,0))*D199</f>
        <v>0</v>
      </c>
      <c r="AT199" s="20">
        <f>HLOOKUP(B199,'[2]RECIPE ROW'!$A$4:$BK$107,MATCH($AT$3,'[2]RECIPE ROW'!$B$4:$B$107,0))*D199</f>
        <v>0</v>
      </c>
      <c r="AU199" s="20">
        <f>HLOOKUP(B199,'[2]RECIPE ROW'!$A$4:$BK$107,MATCH($AU$3,'[2]RECIPE ROW'!$B$4:$B$107,0))*D199</f>
        <v>0</v>
      </c>
      <c r="AV199" s="20">
        <f>HLOOKUP(B199,'[2]RECIPE ROW'!$A$4:$BK$107,MATCH($AV$3,'[2]RECIPE ROW'!$B$4:$B$107,0))*D199</f>
        <v>0</v>
      </c>
      <c r="AW199" s="20">
        <f>HLOOKUP(B199,'[2]RECIPE ROW'!$A$4:$BK$107,MATCH($AW$3,'[2]RECIPE ROW'!$B$4:$B$107,0))*D199</f>
        <v>0</v>
      </c>
      <c r="AX199" s="20">
        <f>HLOOKUP(B199,'[2]RECIPE ROW'!$A$4:$BK$107,MATCH($AX$3,'[2]RECIPE ROW'!$B$4:$B$107,0))*D199</f>
        <v>0</v>
      </c>
      <c r="AY199" s="20">
        <f>HLOOKUP(B199,'[2]RECIPE ROW'!$A$4:$BK$107,MATCH($AY$3,'[2]RECIPE ROW'!$B$4:$B$107,0))*D199</f>
        <v>0</v>
      </c>
      <c r="AZ199" s="20">
        <f>HLOOKUP(B199,'[2]RECIPE ROW'!$A$4:$BK$107,MATCH($AZ$3,'[2]RECIPE ROW'!$B$4:$B$107,0))*D199</f>
        <v>0</v>
      </c>
      <c r="BA199" s="20">
        <f>HLOOKUP(B199,'[2]RECIPE ROW'!$A$4:$BK$107,MATCH($BA$3,'[2]RECIPE ROW'!$B$4:$B$107,0))*D199</f>
        <v>0</v>
      </c>
      <c r="BB199" s="20">
        <f>HLOOKUP(B199,'[2]RECIPE ROW'!$A$4:$BK$107,MATCH($BB$3,'[2]RECIPE ROW'!$B$4:$B$107,0))*D199</f>
        <v>0</v>
      </c>
      <c r="BC199" s="20">
        <f>HLOOKUP(B199,'[2]RECIPE ROW'!$A$4:$BK$107,MATCH($BC$3,'[2]RECIPE ROW'!$B$4:$B$107,0))*D199</f>
        <v>0</v>
      </c>
      <c r="BD199" s="20">
        <f>HLOOKUP(B199,'[2]RECIPE ROW'!$A$4:$BK$107,MATCH($BD$3,'[2]RECIPE ROW'!$B$4:$B$107,0))*D199</f>
        <v>0</v>
      </c>
      <c r="BE199" s="20">
        <f>HLOOKUP(B199,'[2]RECIPE ROW'!$A$4:$BK$107,MATCH($BE$3,'[2]RECIPE ROW'!$B$4:$B$107,0))*D199</f>
        <v>0</v>
      </c>
      <c r="BF199" s="20">
        <f>HLOOKUP(B199,'[2]RECIPE ROW'!$A$4:$BK$107,MATCH($BF$3,'[2]RECIPE ROW'!$B$4:$B$107,0))*D199</f>
        <v>0</v>
      </c>
      <c r="BG199" s="20">
        <f>HLOOKUP(B199,'[2]RECIPE ROW'!$A$4:$BK$107,MATCH($BG$3,'[2]RECIPE ROW'!$B$4:$B$107,0))*D199</f>
        <v>0</v>
      </c>
      <c r="BH199" s="20">
        <f>HLOOKUP(B199,'[2]RECIPE ROW'!$A$4:$BK$107,MATCH($BH$3,'[2]RECIPE ROW'!$B$4:$B$107,0))*D199</f>
        <v>0</v>
      </c>
    </row>
    <row r="200" spans="1:60" ht="17.25" customHeight="1">
      <c r="A200" s="12">
        <f t="shared" si="0"/>
        <v>381</v>
      </c>
      <c r="B200" s="12">
        <f>+B190</f>
        <v>18</v>
      </c>
      <c r="C200" s="10" t="str">
        <f>VLOOKUP(A200,'[1]موازنه المبيعات '!$B$5:$R$1200,2,0)</f>
        <v xml:space="preserve">Two COW 400 GM MIXED MB3 </v>
      </c>
      <c r="D200" s="11">
        <f>VLOOKUP(A200,'[1]SALES FORCAST'!$B$4:$O$338,3,0)</f>
        <v>13440</v>
      </c>
      <c r="E200" s="20">
        <f>HLOOKUP(B200,'[2]RECIPE ROW'!$A$4:$BK$107,MATCH($E$3,'[2]RECIPE ROW'!$B$4:$B$107,0))*D200</f>
        <v>0</v>
      </c>
      <c r="F200" s="20">
        <f>HLOOKUP(B200,[2]!recipe,MATCH($F$3,'[2]RECIPE ROW'!$B$4:$B$107,0))*D200</f>
        <v>3091.2000000000003</v>
      </c>
      <c r="G200" s="20">
        <f>HLOOKUP(B200,'[2]RECIPE ROW'!$A$4:$BK$107,MATCH($G$3,'[2]RECIPE ROW'!$B$4:$B$107,0))*D200</f>
        <v>1344</v>
      </c>
      <c r="H200" s="20">
        <f>HLOOKUP(B200,'[2]RECIPE ROW'!$A$4:$BK$107,MATCH($H$3,'[2]RECIPE ROW'!$B$4:$B$107,0))*D200</f>
        <v>47.039999999999992</v>
      </c>
      <c r="I200" s="20">
        <f>HLOOKUP(B200,'[2]RECIPE ROW'!$A$4:$BK$107,MATCH($I$3,'[2]RECIPE ROW'!$B$4:$B$107,0))*D200</f>
        <v>336</v>
      </c>
      <c r="J200" s="20">
        <f>HLOOKUP(B200,'[2]RECIPE ROW'!$A$4:$BK$107,MATCH($J$3,'[2]RECIPE ROW'!$B$4:$B$107,0))*D200</f>
        <v>0</v>
      </c>
      <c r="K200" s="20">
        <f>HLOOKUP(B200,'[2]RECIPE ROW'!$A$4:$BK$107,MATCH($K$3,'[2]RECIPE ROW'!$B$4:$B$107,0))*D200</f>
        <v>0</v>
      </c>
      <c r="L200" s="20">
        <f>HLOOKUP(B200,'[2]RECIPE ROW'!$A$4:$BK$107,MATCH($L$3,'[2]RECIPE ROW'!$B$4:$B$107,0))*D200</f>
        <v>0</v>
      </c>
      <c r="M200" s="20">
        <f>HLOOKUP(B200,'[2]RECIPE ROW'!$A$4:$BK$107,MATCH($M$3,'[2]RECIPE ROW'!$B$4:$B$107,0))*D200</f>
        <v>0</v>
      </c>
      <c r="N200" s="20">
        <f>HLOOKUP(B200,'[2]RECIPE ROW'!$A$4:$BK$107,MATCH($N$3,'[2]RECIPE ROW'!$B$4:$B$107,0))*D200</f>
        <v>0</v>
      </c>
      <c r="O200" s="20">
        <f>HLOOKUP(B200,'[2]RECIPE ROW'!$A$4:$BK$107,MATCH($O$3,'[2]RECIPE ROW'!$B$4:$B$107,0))*D200</f>
        <v>0</v>
      </c>
      <c r="P200" s="20">
        <f>HLOOKUP(B200,'[2]RECIPE ROW'!$A$4:$BK$107,MATCH($P$3,'[2]RECIPE ROW'!$B$4:$B$107,0))*D200</f>
        <v>0</v>
      </c>
      <c r="Q200" s="20">
        <f>HLOOKUP(B200,'[2]RECIPE ROW'!$A$4:$BK$107,MATCH($Q$3,'[2]RECIPE ROW'!$B$4:$B$107,0))*D200</f>
        <v>0</v>
      </c>
      <c r="R200" s="20">
        <f>HLOOKUP(B200,'[2]RECIPE ROW'!$A$4:$BK$107,MATCH($R$3,'[2]RECIPE ROW'!$B$4:$B$107,0))*D200</f>
        <v>0</v>
      </c>
      <c r="S200" s="20">
        <f>HLOOKUP(B200,'[2]RECIPE ROW'!$A$4:$BK$107,MATCH($S$3,'[2]RECIPE ROW'!$B$4:$B$107,0))*D200</f>
        <v>0</v>
      </c>
      <c r="T200" s="20">
        <f>HLOOKUP(B200,'[2]RECIPE ROW'!$A$4:$BK$107,MATCH($T$3,'[2]RECIPE ROW'!$B$4:$B$107,0))*D200</f>
        <v>0</v>
      </c>
      <c r="U200" s="20">
        <f>HLOOKUP(B200,'[2]RECIPE ROW'!$A$4:$BK$107,MATCH($U$3,'[2]RECIPE ROW'!$B$4:$B$107,0))*D200</f>
        <v>0</v>
      </c>
      <c r="V200" s="20">
        <f>HLOOKUP(B200,'[2]RECIPE ROW'!$A$4:$BK$107,MATCH($V$3,'[2]RECIPE ROW'!$B$4:$B$107,0))*D200</f>
        <v>0</v>
      </c>
      <c r="W200" s="20">
        <f>HLOOKUP(B200,'[2]RECIPE ROW'!$A$4:$BK$107,MATCH($W$3,'[2]RECIPE ROW'!$B$4:$B$107,0))*D200</f>
        <v>0</v>
      </c>
      <c r="X200" s="20">
        <f>HLOOKUP(B200,'[2]RECIPE ROW'!$A$4:$BK$107,MATCH($X$3,'[2]RECIPE ROW'!$B$4:$B$107,0))*D200</f>
        <v>0</v>
      </c>
      <c r="Y200" s="20">
        <f>HLOOKUP(B200,'[2]RECIPE ROW'!$A$4:$BK$107,MATCH($Y$3,'[2]RECIPE ROW'!$B$4:$B$107,0))*D200</f>
        <v>13.44</v>
      </c>
      <c r="Z200" s="20">
        <f>HLOOKUP(B200,'[2]RECIPE ROW'!$A$4:$BK$107,MATCH($Z$3,'[2]RECIPE ROW'!$B$4:$B$107,0))*D200</f>
        <v>0</v>
      </c>
      <c r="AA200" s="20">
        <f>HLOOKUP(B200,'[2]RECIPE ROW'!$A$4:$BK$107,MATCH($AA$3,'[2]RECIPE ROW'!$B$4:$B$107,0))*D200</f>
        <v>1344</v>
      </c>
      <c r="AB200" s="20">
        <f>HLOOKUP(B200,'[2]RECIPE ROW'!$A$4:$BK$107,MATCH($AB$3,'[2]RECIPE ROW'!$B$4:$B$107,0))*D200</f>
        <v>0</v>
      </c>
      <c r="AC200" s="20">
        <f>HLOOKUP(B200,'[2]RECIPE ROW'!$A$4:$BK$107,MATCH($AC$3,'[2]RECIPE ROW'!$B$4:$B$107,0))*D200</f>
        <v>0</v>
      </c>
      <c r="AD200" s="20">
        <f>HLOOKUP(B200,'[2]RECIPE ROW'!$A$4:$BK$107,MATCH($AD$3,'[2]RECIPE ROW'!$B$4:$B$107,0))*D200</f>
        <v>0</v>
      </c>
      <c r="AE200" s="20">
        <f>HLOOKUP(B200,'[2]RECIPE ROW'!$A$4:$BK$107,MATCH($AE$3,'[2]RECIPE ROW'!$B$4:$B$107,0))*D200</f>
        <v>0</v>
      </c>
      <c r="AF200" s="20">
        <f>HLOOKUP(B200,'[2]RECIPE ROW'!$A$4:$BK$107,MATCH($AF$3,'[2]RECIPE ROW'!$B$4:$B$107,0))*D200</f>
        <v>0</v>
      </c>
      <c r="AG200" s="20">
        <f>HLOOKUP(B200,'[2]RECIPE ROW'!$A$4:$BK$107,MATCH($AG$3,'[2]RECIPE ROW'!$B$4:$B$107,0))*D200</f>
        <v>26.88</v>
      </c>
      <c r="AH200" s="20">
        <f>HLOOKUP(B200,'[2]RECIPE ROW'!$A$4:$BK$107,MATCH($AH$3,'[2]RECIPE ROW'!$B$4:$B$107,0))*D200</f>
        <v>0</v>
      </c>
      <c r="AI200" s="20">
        <f>HLOOKUP(B200,'[2]RECIPE ROW'!$A$4:$BK$107,MATCH($AI$3,'[2]RECIPE ROW'!$B$4:$B$107,0))*D200</f>
        <v>40.32</v>
      </c>
      <c r="AJ200" s="20">
        <f>HLOOKUP(B200,'[2]RECIPE ROW'!$A$4:$BK$107,MATCH($AJ$3,'[2]RECIPE ROW'!$B$4:$B$107,0))*D200</f>
        <v>0</v>
      </c>
      <c r="AK200" s="20">
        <f>HLOOKUP(B200,'[2]RECIPE ROW'!$A$4:$BK$107,MATCH($AK$3,'[2]RECIPE ROW'!$B$4:$B$107,0))*D200</f>
        <v>0</v>
      </c>
      <c r="AL200" s="20">
        <f>HLOOKUP(B200,'[2]RECIPE ROW'!$A$4:$BK$107,MATCH($AL$3,'[2]RECIPE ROW'!$B$4:$B$107,0))*D200</f>
        <v>403.2</v>
      </c>
      <c r="AM200" s="20">
        <f>HLOOKUP(B200,'[2]RECIPE ROW'!$A$4:$BK$107,MATCH($AM$3,'[2]RECIPE ROW'!$B$4:$B$107,0))*D200</f>
        <v>0.67200000000000004</v>
      </c>
      <c r="AN200" s="20">
        <f>HLOOKUP(B200,'[2]RECIPE ROW'!$A$4:$BK$107,MATCH($AN$3,'[2]RECIPE ROW'!$B$4:$B$107,0))*D200</f>
        <v>0</v>
      </c>
      <c r="AO200" s="20">
        <f>HLOOKUP(B200,'[2]RECIPE ROW'!$A$4:$BK$107,MATCH($AO$3,'[2]RECIPE ROW'!$B$4:$B$107,0))*D200</f>
        <v>0</v>
      </c>
      <c r="AP200" s="20">
        <f>HLOOKUP(B200,'[2]RECIPE ROW'!$A$4:$BK$107,MATCH($AP$3,'[2]RECIPE ROW'!$B$4:$B$107,0))*D200</f>
        <v>0</v>
      </c>
      <c r="AQ200" s="20">
        <f>HLOOKUP(B200,'[2]RECIPE ROW'!$A$4:$BK$107,MATCH($AQ$3,'[2]RECIPE ROW'!$B$4:$B$107,0))*D200</f>
        <v>26.88</v>
      </c>
      <c r="AR200" s="20">
        <f>HLOOKUP(B200,'[2]RECIPE ROW'!$A$4:$BK$107,MATCH($AR$3,'[2]RECIPE ROW'!$B$4:$B$107,0))*D200</f>
        <v>268.8</v>
      </c>
      <c r="AS200" s="20">
        <f>HLOOKUP(B200,'[2]RECIPE ROW'!$A$4:$BK$107,MATCH($AS$3,'[2]RECIPE ROW'!$B$4:$B$107,0))*D200</f>
        <v>0</v>
      </c>
      <c r="AT200" s="20">
        <f>HLOOKUP(B200,'[2]RECIPE ROW'!$A$4:$BK$107,MATCH($AT$3,'[2]RECIPE ROW'!$B$4:$B$107,0))*D200</f>
        <v>0</v>
      </c>
      <c r="AU200" s="20">
        <f>HLOOKUP(B200,'[2]RECIPE ROW'!$A$4:$BK$107,MATCH($AU$3,'[2]RECIPE ROW'!$B$4:$B$107,0))*D200</f>
        <v>0</v>
      </c>
      <c r="AV200" s="20">
        <f>HLOOKUP(B200,'[2]RECIPE ROW'!$A$4:$BK$107,MATCH($AV$3,'[2]RECIPE ROW'!$B$4:$B$107,0))*D200</f>
        <v>0</v>
      </c>
      <c r="AW200" s="20">
        <f>HLOOKUP(B200,'[2]RECIPE ROW'!$A$4:$BK$107,MATCH($AW$3,'[2]RECIPE ROW'!$B$4:$B$107,0))*D200</f>
        <v>0</v>
      </c>
      <c r="AX200" s="20">
        <f>HLOOKUP(B200,'[2]RECIPE ROW'!$A$4:$BK$107,MATCH($AX$3,'[2]RECIPE ROW'!$B$4:$B$107,0))*D200</f>
        <v>0</v>
      </c>
      <c r="AY200" s="20">
        <f>HLOOKUP(B200,'[2]RECIPE ROW'!$A$4:$BK$107,MATCH($AY$3,'[2]RECIPE ROW'!$B$4:$B$107,0))*D200</f>
        <v>0</v>
      </c>
      <c r="AZ200" s="20">
        <f>HLOOKUP(B200,'[2]RECIPE ROW'!$A$4:$BK$107,MATCH($AZ$3,'[2]RECIPE ROW'!$B$4:$B$107,0))*D200</f>
        <v>0</v>
      </c>
      <c r="BA200" s="20">
        <f>HLOOKUP(B200,'[2]RECIPE ROW'!$A$4:$BK$107,MATCH($BA$3,'[2]RECIPE ROW'!$B$4:$B$107,0))*D200</f>
        <v>0</v>
      </c>
      <c r="BB200" s="20">
        <f>HLOOKUP(B200,'[2]RECIPE ROW'!$A$4:$BK$107,MATCH($BB$3,'[2]RECIPE ROW'!$B$4:$B$107,0))*D200</f>
        <v>0</v>
      </c>
      <c r="BC200" s="20">
        <f>HLOOKUP(B200,'[2]RECIPE ROW'!$A$4:$BK$107,MATCH($BC$3,'[2]RECIPE ROW'!$B$4:$B$107,0))*D200</f>
        <v>0</v>
      </c>
      <c r="BD200" s="20">
        <f>HLOOKUP(B200,'[2]RECIPE ROW'!$A$4:$BK$107,MATCH($BD$3,'[2]RECIPE ROW'!$B$4:$B$107,0))*D200</f>
        <v>13.44</v>
      </c>
      <c r="BE200" s="20">
        <f>HLOOKUP(B200,'[2]RECIPE ROW'!$A$4:$BK$107,MATCH($BE$3,'[2]RECIPE ROW'!$B$4:$B$107,0))*D200</f>
        <v>0</v>
      </c>
      <c r="BF200" s="20">
        <f>HLOOKUP(B200,'[2]RECIPE ROW'!$A$4:$BK$107,MATCH($BF$3,'[2]RECIPE ROW'!$B$4:$B$107,0))*D200</f>
        <v>0</v>
      </c>
      <c r="BG200" s="20">
        <f>HLOOKUP(B200,'[2]RECIPE ROW'!$A$4:$BK$107,MATCH($BG$3,'[2]RECIPE ROW'!$B$4:$B$107,0))*D200</f>
        <v>0</v>
      </c>
      <c r="BH200" s="20">
        <f>HLOOKUP(B200,'[2]RECIPE ROW'!$A$4:$BK$107,MATCH($BH$3,'[2]RECIPE ROW'!$B$4:$B$107,0))*D200</f>
        <v>0</v>
      </c>
    </row>
    <row r="201" spans="1:60" ht="17.25" customHeight="1">
      <c r="A201" s="12">
        <f t="shared" si="0"/>
        <v>382</v>
      </c>
      <c r="B201" s="12">
        <f>+B200</f>
        <v>18</v>
      </c>
      <c r="C201" s="10" t="str">
        <f>VLOOKUP(A201,'[1]موازنه المبيعات '!$B$5:$R$1200,2,0)</f>
        <v>BLOCK PANDA 900 GM  MB3</v>
      </c>
      <c r="D201" s="11">
        <f>VLOOKUP(A201,'[1]SALES FORCAST'!$B$4:$O$338,3,0)</f>
        <v>0</v>
      </c>
      <c r="E201" s="20">
        <f>HLOOKUP(B201,'[2]RECIPE ROW'!$A$4:$BK$107,MATCH($E$3,'[2]RECIPE ROW'!$B$4:$B$107,0))*D201</f>
        <v>0</v>
      </c>
      <c r="F201" s="20">
        <f>HLOOKUP(B201,[2]!recipe,MATCH($F$3,'[2]RECIPE ROW'!$B$4:$B$107,0))*D201</f>
        <v>0</v>
      </c>
      <c r="G201" s="20">
        <f>HLOOKUP(B201,'[2]RECIPE ROW'!$A$4:$BK$107,MATCH($G$3,'[2]RECIPE ROW'!$B$4:$B$107,0))*D201</f>
        <v>0</v>
      </c>
      <c r="H201" s="20">
        <f>HLOOKUP(B201,'[2]RECIPE ROW'!$A$4:$BK$107,MATCH($H$3,'[2]RECIPE ROW'!$B$4:$B$107,0))*D201</f>
        <v>0</v>
      </c>
      <c r="I201" s="20">
        <f>HLOOKUP(B201,'[2]RECIPE ROW'!$A$4:$BK$107,MATCH($I$3,'[2]RECIPE ROW'!$B$4:$B$107,0))*D201</f>
        <v>0</v>
      </c>
      <c r="J201" s="20">
        <f>HLOOKUP(B201,'[2]RECIPE ROW'!$A$4:$BK$107,MATCH($J$3,'[2]RECIPE ROW'!$B$4:$B$107,0))*D201</f>
        <v>0</v>
      </c>
      <c r="K201" s="20">
        <f>HLOOKUP(B201,'[2]RECIPE ROW'!$A$4:$BK$107,MATCH($K$3,'[2]RECIPE ROW'!$B$4:$B$107,0))*D201</f>
        <v>0</v>
      </c>
      <c r="L201" s="20">
        <f>HLOOKUP(B201,'[2]RECIPE ROW'!$A$4:$BK$107,MATCH($L$3,'[2]RECIPE ROW'!$B$4:$B$107,0))*D201</f>
        <v>0</v>
      </c>
      <c r="M201" s="20">
        <f>HLOOKUP(B201,'[2]RECIPE ROW'!$A$4:$BK$107,MATCH($M$3,'[2]RECIPE ROW'!$B$4:$B$107,0))*D201</f>
        <v>0</v>
      </c>
      <c r="N201" s="20">
        <f>HLOOKUP(B201,'[2]RECIPE ROW'!$A$4:$BK$107,MATCH($N$3,'[2]RECIPE ROW'!$B$4:$B$107,0))*D201</f>
        <v>0</v>
      </c>
      <c r="O201" s="20">
        <f>HLOOKUP(B201,'[2]RECIPE ROW'!$A$4:$BK$107,MATCH($O$3,'[2]RECIPE ROW'!$B$4:$B$107,0))*D201</f>
        <v>0</v>
      </c>
      <c r="P201" s="20">
        <f>HLOOKUP(B201,'[2]RECIPE ROW'!$A$4:$BK$107,MATCH($P$3,'[2]RECIPE ROW'!$B$4:$B$107,0))*D201</f>
        <v>0</v>
      </c>
      <c r="Q201" s="20">
        <f>HLOOKUP(B201,'[2]RECIPE ROW'!$A$4:$BK$107,MATCH($Q$3,'[2]RECIPE ROW'!$B$4:$B$107,0))*D201</f>
        <v>0</v>
      </c>
      <c r="R201" s="20">
        <f>HLOOKUP(B201,'[2]RECIPE ROW'!$A$4:$BK$107,MATCH($R$3,'[2]RECIPE ROW'!$B$4:$B$107,0))*D201</f>
        <v>0</v>
      </c>
      <c r="S201" s="20">
        <f>HLOOKUP(B201,'[2]RECIPE ROW'!$A$4:$BK$107,MATCH($S$3,'[2]RECIPE ROW'!$B$4:$B$107,0))*D201</f>
        <v>0</v>
      </c>
      <c r="T201" s="20">
        <f>HLOOKUP(B201,'[2]RECIPE ROW'!$A$4:$BK$107,MATCH($T$3,'[2]RECIPE ROW'!$B$4:$B$107,0))*D201</f>
        <v>0</v>
      </c>
      <c r="U201" s="20">
        <f>HLOOKUP(B201,'[2]RECIPE ROW'!$A$4:$BK$107,MATCH($U$3,'[2]RECIPE ROW'!$B$4:$B$107,0))*D201</f>
        <v>0</v>
      </c>
      <c r="V201" s="20">
        <f>HLOOKUP(B201,'[2]RECIPE ROW'!$A$4:$BK$107,MATCH($V$3,'[2]RECIPE ROW'!$B$4:$B$107,0))*D201</f>
        <v>0</v>
      </c>
      <c r="W201" s="20">
        <f>HLOOKUP(B201,'[2]RECIPE ROW'!$A$4:$BK$107,MATCH($W$3,'[2]RECIPE ROW'!$B$4:$B$107,0))*D201</f>
        <v>0</v>
      </c>
      <c r="X201" s="20">
        <f>HLOOKUP(B201,'[2]RECIPE ROW'!$A$4:$BK$107,MATCH($X$3,'[2]RECIPE ROW'!$B$4:$B$107,0))*D201</f>
        <v>0</v>
      </c>
      <c r="Y201" s="20">
        <f>HLOOKUP(B201,'[2]RECIPE ROW'!$A$4:$BK$107,MATCH($Y$3,'[2]RECIPE ROW'!$B$4:$B$107,0))*D201</f>
        <v>0</v>
      </c>
      <c r="Z201" s="20">
        <f>HLOOKUP(B201,'[2]RECIPE ROW'!$A$4:$BK$107,MATCH($Z$3,'[2]RECIPE ROW'!$B$4:$B$107,0))*D201</f>
        <v>0</v>
      </c>
      <c r="AA201" s="20">
        <f>HLOOKUP(B201,'[2]RECIPE ROW'!$A$4:$BK$107,MATCH($AA$3,'[2]RECIPE ROW'!$B$4:$B$107,0))*D201</f>
        <v>0</v>
      </c>
      <c r="AB201" s="20">
        <f>HLOOKUP(B201,'[2]RECIPE ROW'!$A$4:$BK$107,MATCH($AB$3,'[2]RECIPE ROW'!$B$4:$B$107,0))*D201</f>
        <v>0</v>
      </c>
      <c r="AC201" s="20">
        <f>HLOOKUP(B201,'[2]RECIPE ROW'!$A$4:$BK$107,MATCH($AC$3,'[2]RECIPE ROW'!$B$4:$B$107,0))*D201</f>
        <v>0</v>
      </c>
      <c r="AD201" s="20">
        <f>HLOOKUP(B201,'[2]RECIPE ROW'!$A$4:$BK$107,MATCH($AD$3,'[2]RECIPE ROW'!$B$4:$B$107,0))*D201</f>
        <v>0</v>
      </c>
      <c r="AE201" s="20">
        <f>HLOOKUP(B201,'[2]RECIPE ROW'!$A$4:$BK$107,MATCH($AE$3,'[2]RECIPE ROW'!$B$4:$B$107,0))*D201</f>
        <v>0</v>
      </c>
      <c r="AF201" s="20">
        <f>HLOOKUP(B201,'[2]RECIPE ROW'!$A$4:$BK$107,MATCH($AF$3,'[2]RECIPE ROW'!$B$4:$B$107,0))*D201</f>
        <v>0</v>
      </c>
      <c r="AG201" s="20">
        <f>HLOOKUP(B201,'[2]RECIPE ROW'!$A$4:$BK$107,MATCH($AG$3,'[2]RECIPE ROW'!$B$4:$B$107,0))*D201</f>
        <v>0</v>
      </c>
      <c r="AH201" s="20">
        <f>HLOOKUP(B201,'[2]RECIPE ROW'!$A$4:$BK$107,MATCH($AH$3,'[2]RECIPE ROW'!$B$4:$B$107,0))*D201</f>
        <v>0</v>
      </c>
      <c r="AI201" s="20">
        <f>HLOOKUP(B201,'[2]RECIPE ROW'!$A$4:$BK$107,MATCH($AI$3,'[2]RECIPE ROW'!$B$4:$B$107,0))*D201</f>
        <v>0</v>
      </c>
      <c r="AJ201" s="20">
        <f>HLOOKUP(B201,'[2]RECIPE ROW'!$A$4:$BK$107,MATCH($AJ$3,'[2]RECIPE ROW'!$B$4:$B$107,0))*D201</f>
        <v>0</v>
      </c>
      <c r="AK201" s="20">
        <f>HLOOKUP(B201,'[2]RECIPE ROW'!$A$4:$BK$107,MATCH($AK$3,'[2]RECIPE ROW'!$B$4:$B$107,0))*D201</f>
        <v>0</v>
      </c>
      <c r="AL201" s="20">
        <f>HLOOKUP(B201,'[2]RECIPE ROW'!$A$4:$BK$107,MATCH($AL$3,'[2]RECIPE ROW'!$B$4:$B$107,0))*D201</f>
        <v>0</v>
      </c>
      <c r="AM201" s="20">
        <f>HLOOKUP(B201,'[2]RECIPE ROW'!$A$4:$BK$107,MATCH($AM$3,'[2]RECIPE ROW'!$B$4:$B$107,0))*D201</f>
        <v>0</v>
      </c>
      <c r="AN201" s="20">
        <f>HLOOKUP(B201,'[2]RECIPE ROW'!$A$4:$BK$107,MATCH($AN$3,'[2]RECIPE ROW'!$B$4:$B$107,0))*D201</f>
        <v>0</v>
      </c>
      <c r="AO201" s="20">
        <f>HLOOKUP(B201,'[2]RECIPE ROW'!$A$4:$BK$107,MATCH($AO$3,'[2]RECIPE ROW'!$B$4:$B$107,0))*D201</f>
        <v>0</v>
      </c>
      <c r="AP201" s="20">
        <f>HLOOKUP(B201,'[2]RECIPE ROW'!$A$4:$BK$107,MATCH($AP$3,'[2]RECIPE ROW'!$B$4:$B$107,0))*D201</f>
        <v>0</v>
      </c>
      <c r="AQ201" s="20">
        <f>HLOOKUP(B201,'[2]RECIPE ROW'!$A$4:$BK$107,MATCH($AQ$3,'[2]RECIPE ROW'!$B$4:$B$107,0))*D201</f>
        <v>0</v>
      </c>
      <c r="AR201" s="20">
        <f>HLOOKUP(B201,'[2]RECIPE ROW'!$A$4:$BK$107,MATCH($AR$3,'[2]RECIPE ROW'!$B$4:$B$107,0))*D201</f>
        <v>0</v>
      </c>
      <c r="AS201" s="20">
        <f>HLOOKUP(B201,'[2]RECIPE ROW'!$A$4:$BK$107,MATCH($AS$3,'[2]RECIPE ROW'!$B$4:$B$107,0))*D201</f>
        <v>0</v>
      </c>
      <c r="AT201" s="20">
        <f>HLOOKUP(B201,'[2]RECIPE ROW'!$A$4:$BK$107,MATCH($AT$3,'[2]RECIPE ROW'!$B$4:$B$107,0))*D201</f>
        <v>0</v>
      </c>
      <c r="AU201" s="20">
        <f>HLOOKUP(B201,'[2]RECIPE ROW'!$A$4:$BK$107,MATCH($AU$3,'[2]RECIPE ROW'!$B$4:$B$107,0))*D201</f>
        <v>0</v>
      </c>
      <c r="AV201" s="20">
        <f>HLOOKUP(B201,'[2]RECIPE ROW'!$A$4:$BK$107,MATCH($AV$3,'[2]RECIPE ROW'!$B$4:$B$107,0))*D201</f>
        <v>0</v>
      </c>
      <c r="AW201" s="20">
        <f>HLOOKUP(B201,'[2]RECIPE ROW'!$A$4:$BK$107,MATCH($AW$3,'[2]RECIPE ROW'!$B$4:$B$107,0))*D201</f>
        <v>0</v>
      </c>
      <c r="AX201" s="20">
        <f>HLOOKUP(B201,'[2]RECIPE ROW'!$A$4:$BK$107,MATCH($AX$3,'[2]RECIPE ROW'!$B$4:$B$107,0))*D201</f>
        <v>0</v>
      </c>
      <c r="AY201" s="20">
        <f>HLOOKUP(B201,'[2]RECIPE ROW'!$A$4:$BK$107,MATCH($AY$3,'[2]RECIPE ROW'!$B$4:$B$107,0))*D201</f>
        <v>0</v>
      </c>
      <c r="AZ201" s="20">
        <f>HLOOKUP(B201,'[2]RECIPE ROW'!$A$4:$BK$107,MATCH($AZ$3,'[2]RECIPE ROW'!$B$4:$B$107,0))*D201</f>
        <v>0</v>
      </c>
      <c r="BA201" s="20">
        <f>HLOOKUP(B201,'[2]RECIPE ROW'!$A$4:$BK$107,MATCH($BA$3,'[2]RECIPE ROW'!$B$4:$B$107,0))*D201</f>
        <v>0</v>
      </c>
      <c r="BB201" s="20">
        <f>HLOOKUP(B201,'[2]RECIPE ROW'!$A$4:$BK$107,MATCH($BB$3,'[2]RECIPE ROW'!$B$4:$B$107,0))*D201</f>
        <v>0</v>
      </c>
      <c r="BC201" s="20">
        <f>HLOOKUP(B201,'[2]RECIPE ROW'!$A$4:$BK$107,MATCH($BC$3,'[2]RECIPE ROW'!$B$4:$B$107,0))*D201</f>
        <v>0</v>
      </c>
      <c r="BD201" s="20">
        <f>HLOOKUP(B201,'[2]RECIPE ROW'!$A$4:$BK$107,MATCH($BD$3,'[2]RECIPE ROW'!$B$4:$B$107,0))*D201</f>
        <v>0</v>
      </c>
      <c r="BE201" s="20">
        <f>HLOOKUP(B201,'[2]RECIPE ROW'!$A$4:$BK$107,MATCH($BE$3,'[2]RECIPE ROW'!$B$4:$B$107,0))*D201</f>
        <v>0</v>
      </c>
      <c r="BF201" s="20">
        <f>HLOOKUP(B201,'[2]RECIPE ROW'!$A$4:$BK$107,MATCH($BF$3,'[2]RECIPE ROW'!$B$4:$B$107,0))*D201</f>
        <v>0</v>
      </c>
      <c r="BG201" s="20">
        <f>HLOOKUP(B201,'[2]RECIPE ROW'!$A$4:$BK$107,MATCH($BG$3,'[2]RECIPE ROW'!$B$4:$B$107,0))*D201</f>
        <v>0</v>
      </c>
      <c r="BH201" s="20">
        <f>HLOOKUP(B201,'[2]RECIPE ROW'!$A$4:$BK$107,MATCH($BH$3,'[2]RECIPE ROW'!$B$4:$B$107,0))*D201</f>
        <v>0</v>
      </c>
    </row>
    <row r="202" spans="1:60" ht="17.25" customHeight="1">
      <c r="A202" s="12">
        <f t="shared" si="0"/>
        <v>383</v>
      </c>
      <c r="B202" s="12">
        <f>+B201</f>
        <v>18</v>
      </c>
      <c r="C202" s="10" t="str">
        <f>VLOOKUP(A202,'[1]موازنه المبيعات '!$B$5:$R$1200,2,0)</f>
        <v xml:space="preserve">THE FARM 400 GM MIXED MB3 </v>
      </c>
      <c r="D202" s="11">
        <f>VLOOKUP(A202,'[1]SALES FORCAST'!$B$4:$O$338,3,0)</f>
        <v>0</v>
      </c>
      <c r="E202" s="20">
        <f>HLOOKUP(B202,'[2]RECIPE ROW'!$A$4:$BK$107,MATCH($E$3,'[2]RECIPE ROW'!$B$4:$B$107,0))*D202</f>
        <v>0</v>
      </c>
      <c r="F202" s="20">
        <f>HLOOKUP(B202,[2]!recipe,MATCH($F$3,'[2]RECIPE ROW'!$B$4:$B$107,0))*D202</f>
        <v>0</v>
      </c>
      <c r="G202" s="20">
        <f>HLOOKUP(B202,'[2]RECIPE ROW'!$A$4:$BK$107,MATCH($G$3,'[2]RECIPE ROW'!$B$4:$B$107,0))*D202</f>
        <v>0</v>
      </c>
      <c r="H202" s="20">
        <f>HLOOKUP(B202,'[2]RECIPE ROW'!$A$4:$BK$107,MATCH($H$3,'[2]RECIPE ROW'!$B$4:$B$107,0))*D202</f>
        <v>0</v>
      </c>
      <c r="I202" s="20">
        <f>HLOOKUP(B202,'[2]RECIPE ROW'!$A$4:$BK$107,MATCH($I$3,'[2]RECIPE ROW'!$B$4:$B$107,0))*D202</f>
        <v>0</v>
      </c>
      <c r="J202" s="20">
        <f>HLOOKUP(B202,'[2]RECIPE ROW'!$A$4:$BK$107,MATCH($J$3,'[2]RECIPE ROW'!$B$4:$B$107,0))*D202</f>
        <v>0</v>
      </c>
      <c r="K202" s="20">
        <f>HLOOKUP(B202,'[2]RECIPE ROW'!$A$4:$BK$107,MATCH($K$3,'[2]RECIPE ROW'!$B$4:$B$107,0))*D202</f>
        <v>0</v>
      </c>
      <c r="L202" s="20">
        <f>HLOOKUP(B202,'[2]RECIPE ROW'!$A$4:$BK$107,MATCH($L$3,'[2]RECIPE ROW'!$B$4:$B$107,0))*D202</f>
        <v>0</v>
      </c>
      <c r="M202" s="20">
        <f>HLOOKUP(B202,'[2]RECIPE ROW'!$A$4:$BK$107,MATCH($M$3,'[2]RECIPE ROW'!$B$4:$B$107,0))*D202</f>
        <v>0</v>
      </c>
      <c r="N202" s="20">
        <f>HLOOKUP(B202,'[2]RECIPE ROW'!$A$4:$BK$107,MATCH($N$3,'[2]RECIPE ROW'!$B$4:$B$107,0))*D202</f>
        <v>0</v>
      </c>
      <c r="O202" s="20">
        <f>HLOOKUP(B202,'[2]RECIPE ROW'!$A$4:$BK$107,MATCH($O$3,'[2]RECIPE ROW'!$B$4:$B$107,0))*D202</f>
        <v>0</v>
      </c>
      <c r="P202" s="20">
        <f>HLOOKUP(B202,'[2]RECIPE ROW'!$A$4:$BK$107,MATCH($P$3,'[2]RECIPE ROW'!$B$4:$B$107,0))*D202</f>
        <v>0</v>
      </c>
      <c r="Q202" s="20">
        <f>HLOOKUP(B202,'[2]RECIPE ROW'!$A$4:$BK$107,MATCH($Q$3,'[2]RECIPE ROW'!$B$4:$B$107,0))*D202</f>
        <v>0</v>
      </c>
      <c r="R202" s="20">
        <f>HLOOKUP(B202,'[2]RECIPE ROW'!$A$4:$BK$107,MATCH($R$3,'[2]RECIPE ROW'!$B$4:$B$107,0))*D202</f>
        <v>0</v>
      </c>
      <c r="S202" s="20">
        <f>HLOOKUP(B202,'[2]RECIPE ROW'!$A$4:$BK$107,MATCH($S$3,'[2]RECIPE ROW'!$B$4:$B$107,0))*D202</f>
        <v>0</v>
      </c>
      <c r="T202" s="20">
        <f>HLOOKUP(B202,'[2]RECIPE ROW'!$A$4:$BK$107,MATCH($T$3,'[2]RECIPE ROW'!$B$4:$B$107,0))*D202</f>
        <v>0</v>
      </c>
      <c r="U202" s="20">
        <f>HLOOKUP(B202,'[2]RECIPE ROW'!$A$4:$BK$107,MATCH($U$3,'[2]RECIPE ROW'!$B$4:$B$107,0))*D202</f>
        <v>0</v>
      </c>
      <c r="V202" s="20">
        <f>HLOOKUP(B202,'[2]RECIPE ROW'!$A$4:$BK$107,MATCH($V$3,'[2]RECIPE ROW'!$B$4:$B$107,0))*D202</f>
        <v>0</v>
      </c>
      <c r="W202" s="20">
        <f>HLOOKUP(B202,'[2]RECIPE ROW'!$A$4:$BK$107,MATCH($W$3,'[2]RECIPE ROW'!$B$4:$B$107,0))*D202</f>
        <v>0</v>
      </c>
      <c r="X202" s="20">
        <f>HLOOKUP(B202,'[2]RECIPE ROW'!$A$4:$BK$107,MATCH($X$3,'[2]RECIPE ROW'!$B$4:$B$107,0))*D202</f>
        <v>0</v>
      </c>
      <c r="Y202" s="20">
        <f>HLOOKUP(B202,'[2]RECIPE ROW'!$A$4:$BK$107,MATCH($Y$3,'[2]RECIPE ROW'!$B$4:$B$107,0))*D202</f>
        <v>0</v>
      </c>
      <c r="Z202" s="20">
        <f>HLOOKUP(B202,'[2]RECIPE ROW'!$A$4:$BK$107,MATCH($Z$3,'[2]RECIPE ROW'!$B$4:$B$107,0))*D202</f>
        <v>0</v>
      </c>
      <c r="AA202" s="20">
        <f>HLOOKUP(B202,'[2]RECIPE ROW'!$A$4:$BK$107,MATCH($AA$3,'[2]RECIPE ROW'!$B$4:$B$107,0))*D202</f>
        <v>0</v>
      </c>
      <c r="AB202" s="20">
        <f>HLOOKUP(B202,'[2]RECIPE ROW'!$A$4:$BK$107,MATCH($AB$3,'[2]RECIPE ROW'!$B$4:$B$107,0))*D202</f>
        <v>0</v>
      </c>
      <c r="AC202" s="20">
        <f>HLOOKUP(B202,'[2]RECIPE ROW'!$A$4:$BK$107,MATCH($AC$3,'[2]RECIPE ROW'!$B$4:$B$107,0))*D202</f>
        <v>0</v>
      </c>
      <c r="AD202" s="20">
        <f>HLOOKUP(B202,'[2]RECIPE ROW'!$A$4:$BK$107,MATCH($AD$3,'[2]RECIPE ROW'!$B$4:$B$107,0))*D202</f>
        <v>0</v>
      </c>
      <c r="AE202" s="20">
        <f>HLOOKUP(B202,'[2]RECIPE ROW'!$A$4:$BK$107,MATCH($AE$3,'[2]RECIPE ROW'!$B$4:$B$107,0))*D202</f>
        <v>0</v>
      </c>
      <c r="AF202" s="20">
        <f>HLOOKUP(B202,'[2]RECIPE ROW'!$A$4:$BK$107,MATCH($AF$3,'[2]RECIPE ROW'!$B$4:$B$107,0))*D202</f>
        <v>0</v>
      </c>
      <c r="AG202" s="20">
        <f>HLOOKUP(B202,'[2]RECIPE ROW'!$A$4:$BK$107,MATCH($AG$3,'[2]RECIPE ROW'!$B$4:$B$107,0))*D202</f>
        <v>0</v>
      </c>
      <c r="AH202" s="20">
        <f>HLOOKUP(B202,'[2]RECIPE ROW'!$A$4:$BK$107,MATCH($AH$3,'[2]RECIPE ROW'!$B$4:$B$107,0))*D202</f>
        <v>0</v>
      </c>
      <c r="AI202" s="20">
        <f>HLOOKUP(B202,'[2]RECIPE ROW'!$A$4:$BK$107,MATCH($AI$3,'[2]RECIPE ROW'!$B$4:$B$107,0))*D202</f>
        <v>0</v>
      </c>
      <c r="AJ202" s="20">
        <f>HLOOKUP(B202,'[2]RECIPE ROW'!$A$4:$BK$107,MATCH($AJ$3,'[2]RECIPE ROW'!$B$4:$B$107,0))*D202</f>
        <v>0</v>
      </c>
      <c r="AK202" s="20">
        <f>HLOOKUP(B202,'[2]RECIPE ROW'!$A$4:$BK$107,MATCH($AK$3,'[2]RECIPE ROW'!$B$4:$B$107,0))*D202</f>
        <v>0</v>
      </c>
      <c r="AL202" s="20">
        <f>HLOOKUP(B202,'[2]RECIPE ROW'!$A$4:$BK$107,MATCH($AL$3,'[2]RECIPE ROW'!$B$4:$B$107,0))*D202</f>
        <v>0</v>
      </c>
      <c r="AM202" s="20">
        <f>HLOOKUP(B202,'[2]RECIPE ROW'!$A$4:$BK$107,MATCH($AM$3,'[2]RECIPE ROW'!$B$4:$B$107,0))*D202</f>
        <v>0</v>
      </c>
      <c r="AN202" s="20">
        <f>HLOOKUP(B202,'[2]RECIPE ROW'!$A$4:$BK$107,MATCH($AN$3,'[2]RECIPE ROW'!$B$4:$B$107,0))*D202</f>
        <v>0</v>
      </c>
      <c r="AO202" s="20">
        <f>HLOOKUP(B202,'[2]RECIPE ROW'!$A$4:$BK$107,MATCH($AO$3,'[2]RECIPE ROW'!$B$4:$B$107,0))*D202</f>
        <v>0</v>
      </c>
      <c r="AP202" s="20">
        <f>HLOOKUP(B202,'[2]RECIPE ROW'!$A$4:$BK$107,MATCH($AP$3,'[2]RECIPE ROW'!$B$4:$B$107,0))*D202</f>
        <v>0</v>
      </c>
      <c r="AQ202" s="20">
        <f>HLOOKUP(B202,'[2]RECIPE ROW'!$A$4:$BK$107,MATCH($AQ$3,'[2]RECIPE ROW'!$B$4:$B$107,0))*D202</f>
        <v>0</v>
      </c>
      <c r="AR202" s="20">
        <f>HLOOKUP(B202,'[2]RECIPE ROW'!$A$4:$BK$107,MATCH($AR$3,'[2]RECIPE ROW'!$B$4:$B$107,0))*D202</f>
        <v>0</v>
      </c>
      <c r="AS202" s="20">
        <f>HLOOKUP(B202,'[2]RECIPE ROW'!$A$4:$BK$107,MATCH($AS$3,'[2]RECIPE ROW'!$B$4:$B$107,0))*D202</f>
        <v>0</v>
      </c>
      <c r="AT202" s="20">
        <f>HLOOKUP(B202,'[2]RECIPE ROW'!$A$4:$BK$107,MATCH($AT$3,'[2]RECIPE ROW'!$B$4:$B$107,0))*D202</f>
        <v>0</v>
      </c>
      <c r="AU202" s="20">
        <f>HLOOKUP(B202,'[2]RECIPE ROW'!$A$4:$BK$107,MATCH($AU$3,'[2]RECIPE ROW'!$B$4:$B$107,0))*D202</f>
        <v>0</v>
      </c>
      <c r="AV202" s="20">
        <f>HLOOKUP(B202,'[2]RECIPE ROW'!$A$4:$BK$107,MATCH($AV$3,'[2]RECIPE ROW'!$B$4:$B$107,0))*D202</f>
        <v>0</v>
      </c>
      <c r="AW202" s="20">
        <f>HLOOKUP(B202,'[2]RECIPE ROW'!$A$4:$BK$107,MATCH($AW$3,'[2]RECIPE ROW'!$B$4:$B$107,0))*D202</f>
        <v>0</v>
      </c>
      <c r="AX202" s="20">
        <f>HLOOKUP(B202,'[2]RECIPE ROW'!$A$4:$BK$107,MATCH($AX$3,'[2]RECIPE ROW'!$B$4:$B$107,0))*D202</f>
        <v>0</v>
      </c>
      <c r="AY202" s="20">
        <f>HLOOKUP(B202,'[2]RECIPE ROW'!$A$4:$BK$107,MATCH($AY$3,'[2]RECIPE ROW'!$B$4:$B$107,0))*D202</f>
        <v>0</v>
      </c>
      <c r="AZ202" s="20">
        <f>HLOOKUP(B202,'[2]RECIPE ROW'!$A$4:$BK$107,MATCH($AZ$3,'[2]RECIPE ROW'!$B$4:$B$107,0))*D202</f>
        <v>0</v>
      </c>
      <c r="BA202" s="20">
        <f>HLOOKUP(B202,'[2]RECIPE ROW'!$A$4:$BK$107,MATCH($BA$3,'[2]RECIPE ROW'!$B$4:$B$107,0))*D202</f>
        <v>0</v>
      </c>
      <c r="BB202" s="20">
        <f>HLOOKUP(B202,'[2]RECIPE ROW'!$A$4:$BK$107,MATCH($BB$3,'[2]RECIPE ROW'!$B$4:$B$107,0))*D202</f>
        <v>0</v>
      </c>
      <c r="BC202" s="20">
        <f>HLOOKUP(B202,'[2]RECIPE ROW'!$A$4:$BK$107,MATCH($BC$3,'[2]RECIPE ROW'!$B$4:$B$107,0))*D202</f>
        <v>0</v>
      </c>
      <c r="BD202" s="20">
        <f>HLOOKUP(B202,'[2]RECIPE ROW'!$A$4:$BK$107,MATCH($BD$3,'[2]RECIPE ROW'!$B$4:$B$107,0))*D202</f>
        <v>0</v>
      </c>
      <c r="BE202" s="20">
        <f>HLOOKUP(B202,'[2]RECIPE ROW'!$A$4:$BK$107,MATCH($BE$3,'[2]RECIPE ROW'!$B$4:$B$107,0))*D202</f>
        <v>0</v>
      </c>
      <c r="BF202" s="20">
        <f>HLOOKUP(B202,'[2]RECIPE ROW'!$A$4:$BK$107,MATCH($BF$3,'[2]RECIPE ROW'!$B$4:$B$107,0))*D202</f>
        <v>0</v>
      </c>
      <c r="BG202" s="20">
        <f>HLOOKUP(B202,'[2]RECIPE ROW'!$A$4:$BK$107,MATCH($BG$3,'[2]RECIPE ROW'!$B$4:$B$107,0))*D202</f>
        <v>0</v>
      </c>
      <c r="BH202" s="20">
        <f>HLOOKUP(B202,'[2]RECIPE ROW'!$A$4:$BK$107,MATCH($BH$3,'[2]RECIPE ROW'!$B$4:$B$107,0))*D202</f>
        <v>0</v>
      </c>
    </row>
    <row r="203" spans="1:60" ht="17.25" customHeight="1">
      <c r="A203" s="12">
        <f t="shared" si="0"/>
        <v>384</v>
      </c>
      <c r="B203" s="12">
        <f>+'[2]RECIPE ROW'!U4</f>
        <v>19</v>
      </c>
      <c r="C203" s="10" t="str">
        <f>VLOOKUP(A203,'[1]موازنه المبيعات '!$B$5:$R$1200,2,0)</f>
        <v>BLOCK SMEDS 900 GM   butter</v>
      </c>
      <c r="D203" s="11">
        <f>VLOOKUP(A203,'[1]SALES FORCAST'!$B$4:$O$338,3,0)</f>
        <v>11880</v>
      </c>
      <c r="E203" s="20">
        <f>HLOOKUP(B203,'[2]RECIPE ROW'!$A$4:$BK$107,MATCH($E$3,'[2]RECIPE ROW'!$B$4:$B$107,0))*D203</f>
        <v>2019.6000000000001</v>
      </c>
      <c r="F203" s="20">
        <f>HLOOKUP(B203,[2]!recipe,MATCH($F$3,'[2]RECIPE ROW'!$B$4:$B$107,0))*D203</f>
        <v>0</v>
      </c>
      <c r="G203" s="20">
        <f>HLOOKUP(B203,'[2]RECIPE ROW'!$A$4:$BK$107,MATCH($G$3,'[2]RECIPE ROW'!$B$4:$B$107,0))*D203</f>
        <v>1128.5999999999999</v>
      </c>
      <c r="H203" s="20">
        <f>HLOOKUP(B203,'[2]RECIPE ROW'!$A$4:$BK$107,MATCH($H$3,'[2]RECIPE ROW'!$B$4:$B$107,0))*D203</f>
        <v>11.88</v>
      </c>
      <c r="I203" s="20">
        <f>HLOOKUP(B203,'[2]RECIPE ROW'!$A$4:$BK$107,MATCH($I$3,'[2]RECIPE ROW'!$B$4:$B$107,0))*D203</f>
        <v>118.8</v>
      </c>
      <c r="J203" s="20">
        <f>HLOOKUP(B203,'[2]RECIPE ROW'!$A$4:$BK$107,MATCH($J$3,'[2]RECIPE ROW'!$B$4:$B$107,0))*D203</f>
        <v>0</v>
      </c>
      <c r="K203" s="20">
        <f>HLOOKUP(B203,'[2]RECIPE ROW'!$A$4:$BK$107,MATCH($K$3,'[2]RECIPE ROW'!$B$4:$B$107,0))*D203</f>
        <v>14.85</v>
      </c>
      <c r="L203" s="20">
        <f>HLOOKUP(B203,'[2]RECIPE ROW'!$A$4:$BK$107,MATCH($L$3,'[2]RECIPE ROW'!$B$4:$B$107,0))*D203</f>
        <v>0</v>
      </c>
      <c r="M203" s="20">
        <f>HLOOKUP(B203,'[2]RECIPE ROW'!$A$4:$BK$107,MATCH($M$3,'[2]RECIPE ROW'!$B$4:$B$107,0))*D203</f>
        <v>0</v>
      </c>
      <c r="N203" s="20">
        <f>HLOOKUP(B203,'[2]RECIPE ROW'!$A$4:$BK$107,MATCH($N$3,'[2]RECIPE ROW'!$B$4:$B$107,0))*D203</f>
        <v>0</v>
      </c>
      <c r="O203" s="20">
        <f>HLOOKUP(B203,'[2]RECIPE ROW'!$A$4:$BK$107,MATCH($O$3,'[2]RECIPE ROW'!$B$4:$B$107,0))*D203</f>
        <v>0</v>
      </c>
      <c r="P203" s="20">
        <f>HLOOKUP(B203,'[2]RECIPE ROW'!$A$4:$BK$107,MATCH($P$3,'[2]RECIPE ROW'!$B$4:$B$107,0))*D203</f>
        <v>0</v>
      </c>
      <c r="Q203" s="20">
        <f>HLOOKUP(B203,'[2]RECIPE ROW'!$A$4:$BK$107,MATCH($Q$3,'[2]RECIPE ROW'!$B$4:$B$107,0))*D203</f>
        <v>0</v>
      </c>
      <c r="R203" s="20">
        <f>HLOOKUP(B203,'[2]RECIPE ROW'!$A$4:$BK$107,MATCH($R$3,'[2]RECIPE ROW'!$B$4:$B$107,0))*D203</f>
        <v>1663.2</v>
      </c>
      <c r="S203" s="20">
        <f>HLOOKUP(B203,'[2]RECIPE ROW'!$A$4:$BK$107,MATCH($S$3,'[2]RECIPE ROW'!$B$4:$B$107,0))*D203</f>
        <v>0</v>
      </c>
      <c r="T203" s="20">
        <f>HLOOKUP(B203,'[2]RECIPE ROW'!$A$4:$BK$107,MATCH($T$3,'[2]RECIPE ROW'!$B$4:$B$107,0))*D203</f>
        <v>0</v>
      </c>
      <c r="U203" s="20">
        <f>HLOOKUP(B203,'[2]RECIPE ROW'!$A$4:$BK$107,MATCH($U$3,'[2]RECIPE ROW'!$B$4:$B$107,0))*D203</f>
        <v>0</v>
      </c>
      <c r="V203" s="20">
        <f>HLOOKUP(B203,'[2]RECIPE ROW'!$A$4:$BK$107,MATCH($V$3,'[2]RECIPE ROW'!$B$4:$B$107,0))*D203</f>
        <v>0</v>
      </c>
      <c r="W203" s="20">
        <f>HLOOKUP(B203,'[2]RECIPE ROW'!$A$4:$BK$107,MATCH($W$3,'[2]RECIPE ROW'!$B$4:$B$107,0))*D203</f>
        <v>0</v>
      </c>
      <c r="X203" s="20">
        <f>HLOOKUP(B203,'[2]RECIPE ROW'!$A$4:$BK$107,MATCH($X$3,'[2]RECIPE ROW'!$B$4:$B$107,0))*D203</f>
        <v>0</v>
      </c>
      <c r="Y203" s="20">
        <f>HLOOKUP(B203,'[2]RECIPE ROW'!$A$4:$BK$107,MATCH($Y$3,'[2]RECIPE ROW'!$B$4:$B$107,0))*D203</f>
        <v>0</v>
      </c>
      <c r="Z203" s="20">
        <f>HLOOKUP(B203,'[2]RECIPE ROW'!$A$4:$BK$107,MATCH($Z$3,'[2]RECIPE ROW'!$B$4:$B$107,0))*D203</f>
        <v>0</v>
      </c>
      <c r="AA203" s="20">
        <f>HLOOKUP(B203,'[2]RECIPE ROW'!$A$4:$BK$107,MATCH($AA$3,'[2]RECIPE ROW'!$B$4:$B$107,0))*D203</f>
        <v>0</v>
      </c>
      <c r="AB203" s="20">
        <f>HLOOKUP(B203,'[2]RECIPE ROW'!$A$4:$BK$107,MATCH($AB$3,'[2]RECIPE ROW'!$B$4:$B$107,0))*D203</f>
        <v>891</v>
      </c>
      <c r="AC203" s="20">
        <f>HLOOKUP(B203,'[2]RECIPE ROW'!$A$4:$BK$107,MATCH($AC$3,'[2]RECIPE ROW'!$B$4:$B$107,0))*D203</f>
        <v>0</v>
      </c>
      <c r="AD203" s="20">
        <f>HLOOKUP(B203,'[2]RECIPE ROW'!$A$4:$BK$107,MATCH($AD$3,'[2]RECIPE ROW'!$B$4:$B$107,0))*D203</f>
        <v>0</v>
      </c>
      <c r="AE203" s="20">
        <f>HLOOKUP(B203,'[2]RECIPE ROW'!$A$4:$BK$107,MATCH($AE$3,'[2]RECIPE ROW'!$B$4:$B$107,0))*D203</f>
        <v>415.8</v>
      </c>
      <c r="AF203" s="20">
        <f>HLOOKUP(B203,'[2]RECIPE ROW'!$A$4:$BK$107,MATCH($AF$3,'[2]RECIPE ROW'!$B$4:$B$107,0))*D203</f>
        <v>4.7520000000000007</v>
      </c>
      <c r="AG203" s="20">
        <f>HLOOKUP(B203,'[2]RECIPE ROW'!$A$4:$BK$107,MATCH($AG$3,'[2]RECIPE ROW'!$B$4:$B$107,0))*D203</f>
        <v>23.76</v>
      </c>
      <c r="AH203" s="20">
        <f>HLOOKUP(B203,'[2]RECIPE ROW'!$A$4:$BK$107,MATCH($AH$3,'[2]RECIPE ROW'!$B$4:$B$107,0))*D203</f>
        <v>0</v>
      </c>
      <c r="AI203" s="20">
        <f>HLOOKUP(B203,'[2]RECIPE ROW'!$A$4:$BK$107,MATCH($AI$3,'[2]RECIPE ROW'!$B$4:$B$107,0))*D203</f>
        <v>11.88</v>
      </c>
      <c r="AJ203" s="20">
        <f>HLOOKUP(B203,'[2]RECIPE ROW'!$A$4:$BK$107,MATCH($AJ$3,'[2]RECIPE ROW'!$B$4:$B$107,0))*D203</f>
        <v>0</v>
      </c>
      <c r="AK203" s="20">
        <f>HLOOKUP(B203,'[2]RECIPE ROW'!$A$4:$BK$107,MATCH($AK$3,'[2]RECIPE ROW'!$B$4:$B$107,0))*D203</f>
        <v>0</v>
      </c>
      <c r="AL203" s="20">
        <f>HLOOKUP(B203,'[2]RECIPE ROW'!$A$4:$BK$107,MATCH($AL$3,'[2]RECIPE ROW'!$B$4:$B$107,0))*D203</f>
        <v>0</v>
      </c>
      <c r="AM203" s="20">
        <f>HLOOKUP(B203,'[2]RECIPE ROW'!$A$4:$BK$107,MATCH($AM$3,'[2]RECIPE ROW'!$B$4:$B$107,0))*D203</f>
        <v>0</v>
      </c>
      <c r="AN203" s="20">
        <f>HLOOKUP(B203,'[2]RECIPE ROW'!$A$4:$BK$107,MATCH($AN$3,'[2]RECIPE ROW'!$B$4:$B$107,0))*D203</f>
        <v>237.6</v>
      </c>
      <c r="AO203" s="20">
        <f>HLOOKUP(B203,'[2]RECIPE ROW'!$A$4:$BK$107,MATCH($AO$3,'[2]RECIPE ROW'!$B$4:$B$107,0))*D203</f>
        <v>0</v>
      </c>
      <c r="AP203" s="20">
        <f>HLOOKUP(B203,'[2]RECIPE ROW'!$A$4:$BK$107,MATCH($AP$3,'[2]RECIPE ROW'!$B$4:$B$107,0))*D203</f>
        <v>0</v>
      </c>
      <c r="AQ203" s="20">
        <f>HLOOKUP(B203,'[2]RECIPE ROW'!$A$4:$BK$107,MATCH($AQ$3,'[2]RECIPE ROW'!$B$4:$B$107,0))*D203</f>
        <v>0</v>
      </c>
      <c r="AR203" s="20">
        <f>HLOOKUP(B203,'[2]RECIPE ROW'!$A$4:$BK$107,MATCH($AR$3,'[2]RECIPE ROW'!$B$4:$B$107,0))*D203</f>
        <v>237.6</v>
      </c>
      <c r="AS203" s="20">
        <f>HLOOKUP(B203,'[2]RECIPE ROW'!$A$4:$BK$107,MATCH($AS$3,'[2]RECIPE ROW'!$B$4:$B$107,0))*D203</f>
        <v>0</v>
      </c>
      <c r="AT203" s="20">
        <f>HLOOKUP(B203,'[2]RECIPE ROW'!$A$4:$BK$107,MATCH($AT$3,'[2]RECIPE ROW'!$B$4:$B$107,0))*D203</f>
        <v>0</v>
      </c>
      <c r="AU203" s="20">
        <f>HLOOKUP(B203,'[2]RECIPE ROW'!$A$4:$BK$107,MATCH($AU$3,'[2]RECIPE ROW'!$B$4:$B$107,0))*D203</f>
        <v>0</v>
      </c>
      <c r="AV203" s="20">
        <f>HLOOKUP(B203,'[2]RECIPE ROW'!$A$4:$BK$107,MATCH($AV$3,'[2]RECIPE ROW'!$B$4:$B$107,0))*D203</f>
        <v>0</v>
      </c>
      <c r="AW203" s="20">
        <f>HLOOKUP(B203,'[2]RECIPE ROW'!$A$4:$BK$107,MATCH($AW$3,'[2]RECIPE ROW'!$B$4:$B$107,0))*D203</f>
        <v>0</v>
      </c>
      <c r="AX203" s="20">
        <f>HLOOKUP(B203,'[2]RECIPE ROW'!$A$4:$BK$107,MATCH($AX$3,'[2]RECIPE ROW'!$B$4:$B$107,0))*D203</f>
        <v>0</v>
      </c>
      <c r="AY203" s="20">
        <f>HLOOKUP(B203,'[2]RECIPE ROW'!$A$4:$BK$107,MATCH($AY$3,'[2]RECIPE ROW'!$B$4:$B$107,0))*D203</f>
        <v>0</v>
      </c>
      <c r="AZ203" s="20">
        <f>HLOOKUP(B203,'[2]RECIPE ROW'!$A$4:$BK$107,MATCH($AZ$3,'[2]RECIPE ROW'!$B$4:$B$107,0))*D203</f>
        <v>0</v>
      </c>
      <c r="BA203" s="20">
        <f>HLOOKUP(B203,'[2]RECIPE ROW'!$A$4:$BK$107,MATCH($BA$3,'[2]RECIPE ROW'!$B$4:$B$107,0))*D203</f>
        <v>0</v>
      </c>
      <c r="BB203" s="20">
        <f>HLOOKUP(B203,'[2]RECIPE ROW'!$A$4:$BK$107,MATCH($BB$3,'[2]RECIPE ROW'!$B$4:$B$107,0))*D203</f>
        <v>11.88</v>
      </c>
      <c r="BC203" s="20">
        <f>HLOOKUP(B203,'[2]RECIPE ROW'!$A$4:$BK$107,MATCH($BC$3,'[2]RECIPE ROW'!$B$4:$B$107,0))*D203</f>
        <v>0</v>
      </c>
      <c r="BD203" s="20">
        <f>HLOOKUP(B203,'[2]RECIPE ROW'!$A$4:$BK$107,MATCH($BD$3,'[2]RECIPE ROW'!$B$4:$B$107,0))*D203</f>
        <v>0</v>
      </c>
      <c r="BE203" s="20">
        <f>HLOOKUP(B203,'[2]RECIPE ROW'!$A$4:$BK$107,MATCH($BE$3,'[2]RECIPE ROW'!$B$4:$B$107,0))*D203</f>
        <v>0</v>
      </c>
      <c r="BF203" s="20">
        <f>HLOOKUP(B203,'[2]RECIPE ROW'!$A$4:$BK$107,MATCH($BF$3,'[2]RECIPE ROW'!$B$4:$B$107,0))*D203</f>
        <v>0</v>
      </c>
      <c r="BG203" s="20">
        <f>HLOOKUP(B203,'[2]RECIPE ROW'!$A$4:$BK$107,MATCH($BG$3,'[2]RECIPE ROW'!$B$4:$B$107,0))*D203</f>
        <v>0</v>
      </c>
      <c r="BH203" s="20">
        <f>HLOOKUP(B203,'[2]RECIPE ROW'!$A$4:$BK$107,MATCH($BH$3,'[2]RECIPE ROW'!$B$4:$B$107,0))*D203</f>
        <v>0</v>
      </c>
    </row>
    <row r="204" spans="1:60" ht="17.25" customHeight="1">
      <c r="A204" s="12">
        <f t="shared" si="0"/>
        <v>385</v>
      </c>
      <c r="B204" s="12">
        <f>+B202</f>
        <v>18</v>
      </c>
      <c r="C204" s="10" t="str">
        <f>VLOOKUP(A204,'[1]موازنه المبيعات '!$B$5:$R$1200,2,0)</f>
        <v>Blocks Processed Cheese ( My Farm ) 24 x 200  gm "B3"</v>
      </c>
      <c r="D204" s="11">
        <f>VLOOKUP(A204,'[1]SALES FORCAST'!$B$4:$O$338,3,0)</f>
        <v>2400.0000000000005</v>
      </c>
      <c r="E204" s="20">
        <f>HLOOKUP(B204,'[2]RECIPE ROW'!$A$4:$BK$107,MATCH($E$3,'[2]RECIPE ROW'!$B$4:$B$107,0))*D204</f>
        <v>0</v>
      </c>
      <c r="F204" s="20">
        <f>HLOOKUP(B204,[2]!recipe,MATCH($F$3,'[2]RECIPE ROW'!$B$4:$B$107,0))*D204</f>
        <v>552.00000000000011</v>
      </c>
      <c r="G204" s="20">
        <f>HLOOKUP(B204,'[2]RECIPE ROW'!$A$4:$BK$107,MATCH($G$3,'[2]RECIPE ROW'!$B$4:$B$107,0))*D204</f>
        <v>240.00000000000006</v>
      </c>
      <c r="H204" s="20">
        <f>HLOOKUP(B204,'[2]RECIPE ROW'!$A$4:$BK$107,MATCH($H$3,'[2]RECIPE ROW'!$B$4:$B$107,0))*D204</f>
        <v>8.4</v>
      </c>
      <c r="I204" s="20">
        <f>HLOOKUP(B204,'[2]RECIPE ROW'!$A$4:$BK$107,MATCH($I$3,'[2]RECIPE ROW'!$B$4:$B$107,0))*D204</f>
        <v>60.000000000000014</v>
      </c>
      <c r="J204" s="20">
        <f>HLOOKUP(B204,'[2]RECIPE ROW'!$A$4:$BK$107,MATCH($J$3,'[2]RECIPE ROW'!$B$4:$B$107,0))*D204</f>
        <v>0</v>
      </c>
      <c r="K204" s="20">
        <f>HLOOKUP(B204,'[2]RECIPE ROW'!$A$4:$BK$107,MATCH($K$3,'[2]RECIPE ROW'!$B$4:$B$107,0))*D204</f>
        <v>0</v>
      </c>
      <c r="L204" s="20">
        <f>HLOOKUP(B204,'[2]RECIPE ROW'!$A$4:$BK$107,MATCH($L$3,'[2]RECIPE ROW'!$B$4:$B$107,0))*D204</f>
        <v>0</v>
      </c>
      <c r="M204" s="20">
        <f>HLOOKUP(B204,'[2]RECIPE ROW'!$A$4:$BK$107,MATCH($M$3,'[2]RECIPE ROW'!$B$4:$B$107,0))*D204</f>
        <v>0</v>
      </c>
      <c r="N204" s="20">
        <f>HLOOKUP(B204,'[2]RECIPE ROW'!$A$4:$BK$107,MATCH($N$3,'[2]RECIPE ROW'!$B$4:$B$107,0))*D204</f>
        <v>0</v>
      </c>
      <c r="O204" s="20">
        <f>HLOOKUP(B204,'[2]RECIPE ROW'!$A$4:$BK$107,MATCH($O$3,'[2]RECIPE ROW'!$B$4:$B$107,0))*D204</f>
        <v>0</v>
      </c>
      <c r="P204" s="20">
        <f>HLOOKUP(B204,'[2]RECIPE ROW'!$A$4:$BK$107,MATCH($P$3,'[2]RECIPE ROW'!$B$4:$B$107,0))*D204</f>
        <v>0</v>
      </c>
      <c r="Q204" s="20">
        <f>HLOOKUP(B204,'[2]RECIPE ROW'!$A$4:$BK$107,MATCH($Q$3,'[2]RECIPE ROW'!$B$4:$B$107,0))*D204</f>
        <v>0</v>
      </c>
      <c r="R204" s="20">
        <f>HLOOKUP(B204,'[2]RECIPE ROW'!$A$4:$BK$107,MATCH($R$3,'[2]RECIPE ROW'!$B$4:$B$107,0))*D204</f>
        <v>0</v>
      </c>
      <c r="S204" s="20">
        <f>HLOOKUP(B204,'[2]RECIPE ROW'!$A$4:$BK$107,MATCH($S$3,'[2]RECIPE ROW'!$B$4:$B$107,0))*D204</f>
        <v>0</v>
      </c>
      <c r="T204" s="20">
        <f>HLOOKUP(B204,'[2]RECIPE ROW'!$A$4:$BK$107,MATCH($T$3,'[2]RECIPE ROW'!$B$4:$B$107,0))*D204</f>
        <v>0</v>
      </c>
      <c r="U204" s="20">
        <f>HLOOKUP(B204,'[2]RECIPE ROW'!$A$4:$BK$107,MATCH($U$3,'[2]RECIPE ROW'!$B$4:$B$107,0))*D204</f>
        <v>0</v>
      </c>
      <c r="V204" s="20">
        <f>HLOOKUP(B204,'[2]RECIPE ROW'!$A$4:$BK$107,MATCH($V$3,'[2]RECIPE ROW'!$B$4:$B$107,0))*D204</f>
        <v>0</v>
      </c>
      <c r="W204" s="20">
        <f>HLOOKUP(B204,'[2]RECIPE ROW'!$A$4:$BK$107,MATCH($W$3,'[2]RECIPE ROW'!$B$4:$B$107,0))*D204</f>
        <v>0</v>
      </c>
      <c r="X204" s="20">
        <f>HLOOKUP(B204,'[2]RECIPE ROW'!$A$4:$BK$107,MATCH($X$3,'[2]RECIPE ROW'!$B$4:$B$107,0))*D204</f>
        <v>0</v>
      </c>
      <c r="Y204" s="20">
        <f>HLOOKUP(B204,'[2]RECIPE ROW'!$A$4:$BK$107,MATCH($Y$3,'[2]RECIPE ROW'!$B$4:$B$107,0))*D204</f>
        <v>2.4000000000000004</v>
      </c>
      <c r="Z204" s="20">
        <f>HLOOKUP(B204,'[2]RECIPE ROW'!$A$4:$BK$107,MATCH($Z$3,'[2]RECIPE ROW'!$B$4:$B$107,0))*D204</f>
        <v>0</v>
      </c>
      <c r="AA204" s="20">
        <f>HLOOKUP(B204,'[2]RECIPE ROW'!$A$4:$BK$107,MATCH($AA$3,'[2]RECIPE ROW'!$B$4:$B$107,0))*D204</f>
        <v>240.00000000000006</v>
      </c>
      <c r="AB204" s="20">
        <f>HLOOKUP(B204,'[2]RECIPE ROW'!$A$4:$BK$107,MATCH($AB$3,'[2]RECIPE ROW'!$B$4:$B$107,0))*D204</f>
        <v>0</v>
      </c>
      <c r="AC204" s="20">
        <f>HLOOKUP(B204,'[2]RECIPE ROW'!$A$4:$BK$107,MATCH($AC$3,'[2]RECIPE ROW'!$B$4:$B$107,0))*D204</f>
        <v>0</v>
      </c>
      <c r="AD204" s="20">
        <f>HLOOKUP(B204,'[2]RECIPE ROW'!$A$4:$BK$107,MATCH($AD$3,'[2]RECIPE ROW'!$B$4:$B$107,0))*D204</f>
        <v>0</v>
      </c>
      <c r="AE204" s="20">
        <f>HLOOKUP(B204,'[2]RECIPE ROW'!$A$4:$BK$107,MATCH($AE$3,'[2]RECIPE ROW'!$B$4:$B$107,0))*D204</f>
        <v>0</v>
      </c>
      <c r="AF204" s="20">
        <f>HLOOKUP(B204,'[2]RECIPE ROW'!$A$4:$BK$107,MATCH($AF$3,'[2]RECIPE ROW'!$B$4:$B$107,0))*D204</f>
        <v>0</v>
      </c>
      <c r="AG204" s="20">
        <f>HLOOKUP(B204,'[2]RECIPE ROW'!$A$4:$BK$107,MATCH($AG$3,'[2]RECIPE ROW'!$B$4:$B$107,0))*D204</f>
        <v>4.8000000000000007</v>
      </c>
      <c r="AH204" s="20">
        <f>HLOOKUP(B204,'[2]RECIPE ROW'!$A$4:$BK$107,MATCH($AH$3,'[2]RECIPE ROW'!$B$4:$B$107,0))*D204</f>
        <v>0</v>
      </c>
      <c r="AI204" s="20">
        <f>HLOOKUP(B204,'[2]RECIPE ROW'!$A$4:$BK$107,MATCH($AI$3,'[2]RECIPE ROW'!$B$4:$B$107,0))*D204</f>
        <v>7.200000000000002</v>
      </c>
      <c r="AJ204" s="20">
        <f>HLOOKUP(B204,'[2]RECIPE ROW'!$A$4:$BK$107,MATCH($AJ$3,'[2]RECIPE ROW'!$B$4:$B$107,0))*D204</f>
        <v>0</v>
      </c>
      <c r="AK204" s="20">
        <f>HLOOKUP(B204,'[2]RECIPE ROW'!$A$4:$BK$107,MATCH($AK$3,'[2]RECIPE ROW'!$B$4:$B$107,0))*D204</f>
        <v>0</v>
      </c>
      <c r="AL204" s="20">
        <f>HLOOKUP(B204,'[2]RECIPE ROW'!$A$4:$BK$107,MATCH($AL$3,'[2]RECIPE ROW'!$B$4:$B$107,0))*D204</f>
        <v>72.000000000000014</v>
      </c>
      <c r="AM204" s="20">
        <f>HLOOKUP(B204,'[2]RECIPE ROW'!$A$4:$BK$107,MATCH($AM$3,'[2]RECIPE ROW'!$B$4:$B$107,0))*D204</f>
        <v>0.12000000000000002</v>
      </c>
      <c r="AN204" s="20">
        <f>HLOOKUP(B204,'[2]RECIPE ROW'!$A$4:$BK$107,MATCH($AN$3,'[2]RECIPE ROW'!$B$4:$B$107,0))*D204</f>
        <v>0</v>
      </c>
      <c r="AO204" s="20">
        <f>HLOOKUP(B204,'[2]RECIPE ROW'!$A$4:$BK$107,MATCH($AO$3,'[2]RECIPE ROW'!$B$4:$B$107,0))*D204</f>
        <v>0</v>
      </c>
      <c r="AP204" s="20">
        <f>HLOOKUP(B204,'[2]RECIPE ROW'!$A$4:$BK$107,MATCH($AP$3,'[2]RECIPE ROW'!$B$4:$B$107,0))*D204</f>
        <v>0</v>
      </c>
      <c r="AQ204" s="20">
        <f>HLOOKUP(B204,'[2]RECIPE ROW'!$A$4:$BK$107,MATCH($AQ$3,'[2]RECIPE ROW'!$B$4:$B$107,0))*D204</f>
        <v>4.8000000000000007</v>
      </c>
      <c r="AR204" s="20">
        <f>HLOOKUP(B204,'[2]RECIPE ROW'!$A$4:$BK$107,MATCH($AR$3,'[2]RECIPE ROW'!$B$4:$B$107,0))*D204</f>
        <v>48.000000000000007</v>
      </c>
      <c r="AS204" s="20">
        <f>HLOOKUP(B204,'[2]RECIPE ROW'!$A$4:$BK$107,MATCH($AS$3,'[2]RECIPE ROW'!$B$4:$B$107,0))*D204</f>
        <v>0</v>
      </c>
      <c r="AT204" s="20">
        <f>HLOOKUP(B204,'[2]RECIPE ROW'!$A$4:$BK$107,MATCH($AT$3,'[2]RECIPE ROW'!$B$4:$B$107,0))*D204</f>
        <v>0</v>
      </c>
      <c r="AU204" s="20">
        <f>HLOOKUP(B204,'[2]RECIPE ROW'!$A$4:$BK$107,MATCH($AU$3,'[2]RECIPE ROW'!$B$4:$B$107,0))*D204</f>
        <v>0</v>
      </c>
      <c r="AV204" s="20">
        <f>HLOOKUP(B204,'[2]RECIPE ROW'!$A$4:$BK$107,MATCH($AV$3,'[2]RECIPE ROW'!$B$4:$B$107,0))*D204</f>
        <v>0</v>
      </c>
      <c r="AW204" s="20">
        <f>HLOOKUP(B204,'[2]RECIPE ROW'!$A$4:$BK$107,MATCH($AW$3,'[2]RECIPE ROW'!$B$4:$B$107,0))*D204</f>
        <v>0</v>
      </c>
      <c r="AX204" s="20">
        <f>HLOOKUP(B204,'[2]RECIPE ROW'!$A$4:$BK$107,MATCH($AX$3,'[2]RECIPE ROW'!$B$4:$B$107,0))*D204</f>
        <v>0</v>
      </c>
      <c r="AY204" s="20">
        <f>HLOOKUP(B204,'[2]RECIPE ROW'!$A$4:$BK$107,MATCH($AY$3,'[2]RECIPE ROW'!$B$4:$B$107,0))*D204</f>
        <v>0</v>
      </c>
      <c r="AZ204" s="20">
        <f>HLOOKUP(B204,'[2]RECIPE ROW'!$A$4:$BK$107,MATCH($AZ$3,'[2]RECIPE ROW'!$B$4:$B$107,0))*D204</f>
        <v>0</v>
      </c>
      <c r="BA204" s="20">
        <f>HLOOKUP(B204,'[2]RECIPE ROW'!$A$4:$BK$107,MATCH($BA$3,'[2]RECIPE ROW'!$B$4:$B$107,0))*D204</f>
        <v>0</v>
      </c>
      <c r="BB204" s="20">
        <f>HLOOKUP(B204,'[2]RECIPE ROW'!$A$4:$BK$107,MATCH($BB$3,'[2]RECIPE ROW'!$B$4:$B$107,0))*D204</f>
        <v>0</v>
      </c>
      <c r="BC204" s="20">
        <f>HLOOKUP(B204,'[2]RECIPE ROW'!$A$4:$BK$107,MATCH($BC$3,'[2]RECIPE ROW'!$B$4:$B$107,0))*D204</f>
        <v>0</v>
      </c>
      <c r="BD204" s="20">
        <f>HLOOKUP(B204,'[2]RECIPE ROW'!$A$4:$BK$107,MATCH($BD$3,'[2]RECIPE ROW'!$B$4:$B$107,0))*D204</f>
        <v>2.4000000000000004</v>
      </c>
      <c r="BE204" s="20">
        <f>HLOOKUP(B204,'[2]RECIPE ROW'!$A$4:$BK$107,MATCH($BE$3,'[2]RECIPE ROW'!$B$4:$B$107,0))*D204</f>
        <v>0</v>
      </c>
      <c r="BF204" s="20">
        <f>HLOOKUP(B204,'[2]RECIPE ROW'!$A$4:$BK$107,MATCH($BF$3,'[2]RECIPE ROW'!$B$4:$B$107,0))*D204</f>
        <v>0</v>
      </c>
      <c r="BG204" s="20">
        <f>HLOOKUP(B204,'[2]RECIPE ROW'!$A$4:$BK$107,MATCH($BG$3,'[2]RECIPE ROW'!$B$4:$B$107,0))*D204</f>
        <v>0</v>
      </c>
      <c r="BH204" s="20">
        <f>HLOOKUP(B204,'[2]RECIPE ROW'!$A$4:$BK$107,MATCH($BH$3,'[2]RECIPE ROW'!$B$4:$B$107,0))*D204</f>
        <v>0</v>
      </c>
    </row>
    <row r="205" spans="1:60" ht="17.25" customHeight="1">
      <c r="A205" s="12">
        <f t="shared" si="0"/>
        <v>386</v>
      </c>
      <c r="B205" s="12">
        <v>1000</v>
      </c>
      <c r="C205" s="10">
        <f>VLOOKUP(A205,'[1]موازنه المبيعات '!$B$5:$R$1200,2,0)</f>
        <v>0</v>
      </c>
      <c r="D205" s="11">
        <f>VLOOKUP(A205,'[1]SALES FORCAST'!$B$4:$O$338,3,0)</f>
        <v>0</v>
      </c>
      <c r="E205" s="20">
        <f>HLOOKUP(B205,'[2]RECIPE ROW'!$A$4:$BK$107,MATCH($E$3,'[2]RECIPE ROW'!$B$4:$B$107,0))*D205</f>
        <v>0</v>
      </c>
      <c r="F205" s="20">
        <f>HLOOKUP(B205,[2]!recipe,MATCH($F$3,'[2]RECIPE ROW'!$B$4:$B$107,0))*D205</f>
        <v>0</v>
      </c>
      <c r="G205" s="20">
        <f>HLOOKUP(B205,'[2]RECIPE ROW'!$A$4:$BK$107,MATCH($G$3,'[2]RECIPE ROW'!$B$4:$B$107,0))*D205</f>
        <v>0</v>
      </c>
      <c r="H205" s="20">
        <f>HLOOKUP(B205,'[2]RECIPE ROW'!$A$4:$BK$107,MATCH($H$3,'[2]RECIPE ROW'!$B$4:$B$107,0))*D205</f>
        <v>0</v>
      </c>
      <c r="I205" s="20">
        <f>HLOOKUP(B205,'[2]RECIPE ROW'!$A$4:$BK$107,MATCH($I$3,'[2]RECIPE ROW'!$B$4:$B$107,0))*D205</f>
        <v>0</v>
      </c>
      <c r="J205" s="20">
        <f>HLOOKUP(B205,'[2]RECIPE ROW'!$A$4:$BK$107,MATCH($J$3,'[2]RECIPE ROW'!$B$4:$B$107,0))*D205</f>
        <v>0</v>
      </c>
      <c r="K205" s="20">
        <f>HLOOKUP(B205,'[2]RECIPE ROW'!$A$4:$BK$107,MATCH($K$3,'[2]RECIPE ROW'!$B$4:$B$107,0))*D205</f>
        <v>0</v>
      </c>
      <c r="L205" s="20">
        <f>HLOOKUP(B205,'[2]RECIPE ROW'!$A$4:$BK$107,MATCH($L$3,'[2]RECIPE ROW'!$B$4:$B$107,0))*D205</f>
        <v>0</v>
      </c>
      <c r="M205" s="20">
        <f>HLOOKUP(B205,'[2]RECIPE ROW'!$A$4:$BK$107,MATCH($M$3,'[2]RECIPE ROW'!$B$4:$B$107,0))*D205</f>
        <v>0</v>
      </c>
      <c r="N205" s="20">
        <f>HLOOKUP(B205,'[2]RECIPE ROW'!$A$4:$BK$107,MATCH($N$3,'[2]RECIPE ROW'!$B$4:$B$107,0))*D205</f>
        <v>0</v>
      </c>
      <c r="O205" s="20">
        <f>HLOOKUP(B205,'[2]RECIPE ROW'!$A$4:$BK$107,MATCH($O$3,'[2]RECIPE ROW'!$B$4:$B$107,0))*D205</f>
        <v>0</v>
      </c>
      <c r="P205" s="20">
        <f>HLOOKUP(B205,'[2]RECIPE ROW'!$A$4:$BK$107,MATCH($P$3,'[2]RECIPE ROW'!$B$4:$B$107,0))*D205</f>
        <v>0</v>
      </c>
      <c r="Q205" s="20">
        <f>HLOOKUP(B205,'[2]RECIPE ROW'!$A$4:$BK$107,MATCH($Q$3,'[2]RECIPE ROW'!$B$4:$B$107,0))*D205</f>
        <v>0</v>
      </c>
      <c r="R205" s="20">
        <f>HLOOKUP(B205,'[2]RECIPE ROW'!$A$4:$BK$107,MATCH($R$3,'[2]RECIPE ROW'!$B$4:$B$107,0))*D205</f>
        <v>0</v>
      </c>
      <c r="S205" s="20">
        <f>HLOOKUP(B205,'[2]RECIPE ROW'!$A$4:$BK$107,MATCH($S$3,'[2]RECIPE ROW'!$B$4:$B$107,0))*D205</f>
        <v>0</v>
      </c>
      <c r="T205" s="20">
        <f>HLOOKUP(B205,'[2]RECIPE ROW'!$A$4:$BK$107,MATCH($T$3,'[2]RECIPE ROW'!$B$4:$B$107,0))*D205</f>
        <v>0</v>
      </c>
      <c r="U205" s="20">
        <f>HLOOKUP(B205,'[2]RECIPE ROW'!$A$4:$BK$107,MATCH($U$3,'[2]RECIPE ROW'!$B$4:$B$107,0))*D205</f>
        <v>0</v>
      </c>
      <c r="V205" s="20">
        <f>HLOOKUP(B205,'[2]RECIPE ROW'!$A$4:$BK$107,MATCH($V$3,'[2]RECIPE ROW'!$B$4:$B$107,0))*D205</f>
        <v>0</v>
      </c>
      <c r="W205" s="20">
        <f>HLOOKUP(B205,'[2]RECIPE ROW'!$A$4:$BK$107,MATCH($W$3,'[2]RECIPE ROW'!$B$4:$B$107,0))*D205</f>
        <v>0</v>
      </c>
      <c r="X205" s="20">
        <f>HLOOKUP(B205,'[2]RECIPE ROW'!$A$4:$BK$107,MATCH($X$3,'[2]RECIPE ROW'!$B$4:$B$107,0))*D205</f>
        <v>0</v>
      </c>
      <c r="Y205" s="20">
        <f>HLOOKUP(B205,'[2]RECIPE ROW'!$A$4:$BK$107,MATCH($Y$3,'[2]RECIPE ROW'!$B$4:$B$107,0))*D205</f>
        <v>0</v>
      </c>
      <c r="Z205" s="20">
        <f>HLOOKUP(B205,'[2]RECIPE ROW'!$A$4:$BK$107,MATCH($Z$3,'[2]RECIPE ROW'!$B$4:$B$107,0))*D205</f>
        <v>0</v>
      </c>
      <c r="AA205" s="20">
        <f>HLOOKUP(B205,'[2]RECIPE ROW'!$A$4:$BK$107,MATCH($AA$3,'[2]RECIPE ROW'!$B$4:$B$107,0))*D205</f>
        <v>0</v>
      </c>
      <c r="AB205" s="20">
        <f>HLOOKUP(B205,'[2]RECIPE ROW'!$A$4:$BK$107,MATCH($AB$3,'[2]RECIPE ROW'!$B$4:$B$107,0))*D205</f>
        <v>0</v>
      </c>
      <c r="AC205" s="20">
        <f>HLOOKUP(B205,'[2]RECIPE ROW'!$A$4:$BK$107,MATCH($AC$3,'[2]RECIPE ROW'!$B$4:$B$107,0))*D205</f>
        <v>0</v>
      </c>
      <c r="AD205" s="20">
        <f>HLOOKUP(B205,'[2]RECIPE ROW'!$A$4:$BK$107,MATCH($AD$3,'[2]RECIPE ROW'!$B$4:$B$107,0))*D205</f>
        <v>0</v>
      </c>
      <c r="AE205" s="20">
        <f>HLOOKUP(B205,'[2]RECIPE ROW'!$A$4:$BK$107,MATCH($AE$3,'[2]RECIPE ROW'!$B$4:$B$107,0))*D205</f>
        <v>0</v>
      </c>
      <c r="AF205" s="20">
        <f>HLOOKUP(B205,'[2]RECIPE ROW'!$A$4:$BK$107,MATCH($AF$3,'[2]RECIPE ROW'!$B$4:$B$107,0))*D205</f>
        <v>0</v>
      </c>
      <c r="AG205" s="20">
        <f>HLOOKUP(B205,'[2]RECIPE ROW'!$A$4:$BK$107,MATCH($AG$3,'[2]RECIPE ROW'!$B$4:$B$107,0))*D205</f>
        <v>0</v>
      </c>
      <c r="AH205" s="20">
        <f>HLOOKUP(B205,'[2]RECIPE ROW'!$A$4:$BK$107,MATCH($AH$3,'[2]RECIPE ROW'!$B$4:$B$107,0))*D205</f>
        <v>0</v>
      </c>
      <c r="AI205" s="20">
        <f>HLOOKUP(B205,'[2]RECIPE ROW'!$A$4:$BK$107,MATCH($AI$3,'[2]RECIPE ROW'!$B$4:$B$107,0))*D205</f>
        <v>0</v>
      </c>
      <c r="AJ205" s="20">
        <f>HLOOKUP(B205,'[2]RECIPE ROW'!$A$4:$BK$107,MATCH($AJ$3,'[2]RECIPE ROW'!$B$4:$B$107,0))*D205</f>
        <v>0</v>
      </c>
      <c r="AK205" s="20">
        <f>HLOOKUP(B205,'[2]RECIPE ROW'!$A$4:$BK$107,MATCH($AK$3,'[2]RECIPE ROW'!$B$4:$B$107,0))*D205</f>
        <v>0</v>
      </c>
      <c r="AL205" s="20">
        <f>HLOOKUP(B205,'[2]RECIPE ROW'!$A$4:$BK$107,MATCH($AL$3,'[2]RECIPE ROW'!$B$4:$B$107,0))*D205</f>
        <v>0</v>
      </c>
      <c r="AM205" s="20">
        <f>HLOOKUP(B205,'[2]RECIPE ROW'!$A$4:$BK$107,MATCH($AM$3,'[2]RECIPE ROW'!$B$4:$B$107,0))*D205</f>
        <v>0</v>
      </c>
      <c r="AN205" s="20">
        <f>HLOOKUP(B205,'[2]RECIPE ROW'!$A$4:$BK$107,MATCH($AN$3,'[2]RECIPE ROW'!$B$4:$B$107,0))*D205</f>
        <v>0</v>
      </c>
      <c r="AO205" s="20">
        <f>HLOOKUP(B205,'[2]RECIPE ROW'!$A$4:$BK$107,MATCH($AO$3,'[2]RECIPE ROW'!$B$4:$B$107,0))*D205</f>
        <v>0</v>
      </c>
      <c r="AP205" s="20">
        <f>HLOOKUP(B205,'[2]RECIPE ROW'!$A$4:$BK$107,MATCH($AP$3,'[2]RECIPE ROW'!$B$4:$B$107,0))*D205</f>
        <v>0</v>
      </c>
      <c r="AQ205" s="20">
        <f>HLOOKUP(B205,'[2]RECIPE ROW'!$A$4:$BK$107,MATCH($AQ$3,'[2]RECIPE ROW'!$B$4:$B$107,0))*D205</f>
        <v>0</v>
      </c>
      <c r="AR205" s="20">
        <f>HLOOKUP(B205,'[2]RECIPE ROW'!$A$4:$BK$107,MATCH($AR$3,'[2]RECIPE ROW'!$B$4:$B$107,0))*D205</f>
        <v>0</v>
      </c>
      <c r="AS205" s="20">
        <f>HLOOKUP(B205,'[2]RECIPE ROW'!$A$4:$BK$107,MATCH($AS$3,'[2]RECIPE ROW'!$B$4:$B$107,0))*D205</f>
        <v>0</v>
      </c>
      <c r="AT205" s="20">
        <f>HLOOKUP(B205,'[2]RECIPE ROW'!$A$4:$BK$107,MATCH($AT$3,'[2]RECIPE ROW'!$B$4:$B$107,0))*D205</f>
        <v>0</v>
      </c>
      <c r="AU205" s="20">
        <f>HLOOKUP(B205,'[2]RECIPE ROW'!$A$4:$BK$107,MATCH($AU$3,'[2]RECIPE ROW'!$B$4:$B$107,0))*D205</f>
        <v>0</v>
      </c>
      <c r="AV205" s="20">
        <f>HLOOKUP(B205,'[2]RECIPE ROW'!$A$4:$BK$107,MATCH($AV$3,'[2]RECIPE ROW'!$B$4:$B$107,0))*D205</f>
        <v>0</v>
      </c>
      <c r="AW205" s="20">
        <f>HLOOKUP(B205,'[2]RECIPE ROW'!$A$4:$BK$107,MATCH($AW$3,'[2]RECIPE ROW'!$B$4:$B$107,0))*D205</f>
        <v>0</v>
      </c>
      <c r="AX205" s="20">
        <f>HLOOKUP(B205,'[2]RECIPE ROW'!$A$4:$BK$107,MATCH($AX$3,'[2]RECIPE ROW'!$B$4:$B$107,0))*D205</f>
        <v>0</v>
      </c>
      <c r="AY205" s="20">
        <f>HLOOKUP(B205,'[2]RECIPE ROW'!$A$4:$BK$107,MATCH($AY$3,'[2]RECIPE ROW'!$B$4:$B$107,0))*D205</f>
        <v>0</v>
      </c>
      <c r="AZ205" s="20">
        <f>HLOOKUP(B205,'[2]RECIPE ROW'!$A$4:$BK$107,MATCH($AZ$3,'[2]RECIPE ROW'!$B$4:$B$107,0))*D205</f>
        <v>0</v>
      </c>
      <c r="BA205" s="20">
        <f>HLOOKUP(B205,'[2]RECIPE ROW'!$A$4:$BK$107,MATCH($BA$3,'[2]RECIPE ROW'!$B$4:$B$107,0))*D205</f>
        <v>0</v>
      </c>
      <c r="BB205" s="20">
        <f>HLOOKUP(B205,'[2]RECIPE ROW'!$A$4:$BK$107,MATCH($BB$3,'[2]RECIPE ROW'!$B$4:$B$107,0))*D205</f>
        <v>0</v>
      </c>
      <c r="BC205" s="20">
        <f>HLOOKUP(B205,'[2]RECIPE ROW'!$A$4:$BK$107,MATCH($BC$3,'[2]RECIPE ROW'!$B$4:$B$107,0))*D205</f>
        <v>0</v>
      </c>
      <c r="BD205" s="20">
        <f>HLOOKUP(B205,'[2]RECIPE ROW'!$A$4:$BK$107,MATCH($BD$3,'[2]RECIPE ROW'!$B$4:$B$107,0))*D205</f>
        <v>0</v>
      </c>
      <c r="BE205" s="20">
        <f>HLOOKUP(B205,'[2]RECIPE ROW'!$A$4:$BK$107,MATCH($BE$3,'[2]RECIPE ROW'!$B$4:$B$107,0))*D205</f>
        <v>0</v>
      </c>
      <c r="BF205" s="20">
        <f>HLOOKUP(B205,'[2]RECIPE ROW'!$A$4:$BK$107,MATCH($BF$3,'[2]RECIPE ROW'!$B$4:$B$107,0))*D205</f>
        <v>0</v>
      </c>
      <c r="BG205" s="20">
        <f>HLOOKUP(B205,'[2]RECIPE ROW'!$A$4:$BK$107,MATCH($BG$3,'[2]RECIPE ROW'!$B$4:$B$107,0))*D205</f>
        <v>0</v>
      </c>
      <c r="BH205" s="20">
        <f>HLOOKUP(B205,'[2]RECIPE ROW'!$A$4:$BK$107,MATCH($BH$3,'[2]RECIPE ROW'!$B$4:$B$107,0))*D205</f>
        <v>0</v>
      </c>
    </row>
    <row r="206" spans="1:60" ht="17.25" customHeight="1">
      <c r="A206" s="12">
        <f t="shared" si="0"/>
        <v>387</v>
      </c>
      <c r="B206" s="12">
        <v>1000</v>
      </c>
      <c r="C206" s="10">
        <f>VLOOKUP(A206,'[1]موازنه المبيعات '!$B$5:$R$1200,2,0)</f>
        <v>0</v>
      </c>
      <c r="D206" s="11">
        <f>VLOOKUP(A206,'[1]SALES FORCAST'!$B$4:$O$338,3,0)</f>
        <v>0</v>
      </c>
      <c r="E206" s="20">
        <f>HLOOKUP(B206,'[2]RECIPE ROW'!$A$4:$BK$107,MATCH($E$3,'[2]RECIPE ROW'!$B$4:$B$107,0))*D206</f>
        <v>0</v>
      </c>
      <c r="F206" s="20">
        <f>HLOOKUP(B206,[2]!recipe,MATCH($F$3,'[2]RECIPE ROW'!$B$4:$B$107,0))*D206</f>
        <v>0</v>
      </c>
      <c r="G206" s="20">
        <f>HLOOKUP(B206,'[2]RECIPE ROW'!$A$4:$BK$107,MATCH($G$3,'[2]RECIPE ROW'!$B$4:$B$107,0))*D206</f>
        <v>0</v>
      </c>
      <c r="H206" s="20">
        <f>HLOOKUP(B206,'[2]RECIPE ROW'!$A$4:$BK$107,MATCH($H$3,'[2]RECIPE ROW'!$B$4:$B$107,0))*D206</f>
        <v>0</v>
      </c>
      <c r="I206" s="20">
        <f>HLOOKUP(B206,'[2]RECIPE ROW'!$A$4:$BK$107,MATCH($I$3,'[2]RECIPE ROW'!$B$4:$B$107,0))*D206</f>
        <v>0</v>
      </c>
      <c r="J206" s="20">
        <f>HLOOKUP(B206,'[2]RECIPE ROW'!$A$4:$BK$107,MATCH($J$3,'[2]RECIPE ROW'!$B$4:$B$107,0))*D206</f>
        <v>0</v>
      </c>
      <c r="K206" s="20">
        <f>HLOOKUP(B206,'[2]RECIPE ROW'!$A$4:$BK$107,MATCH($K$3,'[2]RECIPE ROW'!$B$4:$B$107,0))*D206</f>
        <v>0</v>
      </c>
      <c r="L206" s="20">
        <f>HLOOKUP(B206,'[2]RECIPE ROW'!$A$4:$BK$107,MATCH($L$3,'[2]RECIPE ROW'!$B$4:$B$107,0))*D206</f>
        <v>0</v>
      </c>
      <c r="M206" s="20">
        <f>HLOOKUP(B206,'[2]RECIPE ROW'!$A$4:$BK$107,MATCH($M$3,'[2]RECIPE ROW'!$B$4:$B$107,0))*D206</f>
        <v>0</v>
      </c>
      <c r="N206" s="20">
        <f>HLOOKUP(B206,'[2]RECIPE ROW'!$A$4:$BK$107,MATCH($N$3,'[2]RECIPE ROW'!$B$4:$B$107,0))*D206</f>
        <v>0</v>
      </c>
      <c r="O206" s="20">
        <f>HLOOKUP(B206,'[2]RECIPE ROW'!$A$4:$BK$107,MATCH($O$3,'[2]RECIPE ROW'!$B$4:$B$107,0))*D206</f>
        <v>0</v>
      </c>
      <c r="P206" s="20">
        <f>HLOOKUP(B206,'[2]RECIPE ROW'!$A$4:$BK$107,MATCH($P$3,'[2]RECIPE ROW'!$B$4:$B$107,0))*D206</f>
        <v>0</v>
      </c>
      <c r="Q206" s="20">
        <f>HLOOKUP(B206,'[2]RECIPE ROW'!$A$4:$BK$107,MATCH($Q$3,'[2]RECIPE ROW'!$B$4:$B$107,0))*D206</f>
        <v>0</v>
      </c>
      <c r="R206" s="20">
        <f>HLOOKUP(B206,'[2]RECIPE ROW'!$A$4:$BK$107,MATCH($R$3,'[2]RECIPE ROW'!$B$4:$B$107,0))*D206</f>
        <v>0</v>
      </c>
      <c r="S206" s="20">
        <f>HLOOKUP(B206,'[2]RECIPE ROW'!$A$4:$BK$107,MATCH($S$3,'[2]RECIPE ROW'!$B$4:$B$107,0))*D206</f>
        <v>0</v>
      </c>
      <c r="T206" s="20">
        <f>HLOOKUP(B206,'[2]RECIPE ROW'!$A$4:$BK$107,MATCH($T$3,'[2]RECIPE ROW'!$B$4:$B$107,0))*D206</f>
        <v>0</v>
      </c>
      <c r="U206" s="20">
        <f>HLOOKUP(B206,'[2]RECIPE ROW'!$A$4:$BK$107,MATCH($U$3,'[2]RECIPE ROW'!$B$4:$B$107,0))*D206</f>
        <v>0</v>
      </c>
      <c r="V206" s="20">
        <f>HLOOKUP(B206,'[2]RECIPE ROW'!$A$4:$BK$107,MATCH($V$3,'[2]RECIPE ROW'!$B$4:$B$107,0))*D206</f>
        <v>0</v>
      </c>
      <c r="W206" s="20">
        <f>HLOOKUP(B206,'[2]RECIPE ROW'!$A$4:$BK$107,MATCH($W$3,'[2]RECIPE ROW'!$B$4:$B$107,0))*D206</f>
        <v>0</v>
      </c>
      <c r="X206" s="20">
        <f>HLOOKUP(B206,'[2]RECIPE ROW'!$A$4:$BK$107,MATCH($X$3,'[2]RECIPE ROW'!$B$4:$B$107,0))*D206</f>
        <v>0</v>
      </c>
      <c r="Y206" s="20">
        <f>HLOOKUP(B206,'[2]RECIPE ROW'!$A$4:$BK$107,MATCH($Y$3,'[2]RECIPE ROW'!$B$4:$B$107,0))*D206</f>
        <v>0</v>
      </c>
      <c r="Z206" s="20">
        <f>HLOOKUP(B206,'[2]RECIPE ROW'!$A$4:$BK$107,MATCH($Z$3,'[2]RECIPE ROW'!$B$4:$B$107,0))*D206</f>
        <v>0</v>
      </c>
      <c r="AA206" s="20">
        <f>HLOOKUP(B206,'[2]RECIPE ROW'!$A$4:$BK$107,MATCH($AA$3,'[2]RECIPE ROW'!$B$4:$B$107,0))*D206</f>
        <v>0</v>
      </c>
      <c r="AB206" s="20">
        <f>HLOOKUP(B206,'[2]RECIPE ROW'!$A$4:$BK$107,MATCH($AB$3,'[2]RECIPE ROW'!$B$4:$B$107,0))*D206</f>
        <v>0</v>
      </c>
      <c r="AC206" s="20">
        <f>HLOOKUP(B206,'[2]RECIPE ROW'!$A$4:$BK$107,MATCH($AC$3,'[2]RECIPE ROW'!$B$4:$B$107,0))*D206</f>
        <v>0</v>
      </c>
      <c r="AD206" s="20">
        <f>HLOOKUP(B206,'[2]RECIPE ROW'!$A$4:$BK$107,MATCH($AD$3,'[2]RECIPE ROW'!$B$4:$B$107,0))*D206</f>
        <v>0</v>
      </c>
      <c r="AE206" s="20">
        <f>HLOOKUP(B206,'[2]RECIPE ROW'!$A$4:$BK$107,MATCH($AE$3,'[2]RECIPE ROW'!$B$4:$B$107,0))*D206</f>
        <v>0</v>
      </c>
      <c r="AF206" s="20">
        <f>HLOOKUP(B206,'[2]RECIPE ROW'!$A$4:$BK$107,MATCH($AF$3,'[2]RECIPE ROW'!$B$4:$B$107,0))*D206</f>
        <v>0</v>
      </c>
      <c r="AG206" s="20">
        <f>HLOOKUP(B206,'[2]RECIPE ROW'!$A$4:$BK$107,MATCH($AG$3,'[2]RECIPE ROW'!$B$4:$B$107,0))*D206</f>
        <v>0</v>
      </c>
      <c r="AH206" s="20">
        <f>HLOOKUP(B206,'[2]RECIPE ROW'!$A$4:$BK$107,MATCH($AH$3,'[2]RECIPE ROW'!$B$4:$B$107,0))*D206</f>
        <v>0</v>
      </c>
      <c r="AI206" s="20">
        <f>HLOOKUP(B206,'[2]RECIPE ROW'!$A$4:$BK$107,MATCH($AI$3,'[2]RECIPE ROW'!$B$4:$B$107,0))*D206</f>
        <v>0</v>
      </c>
      <c r="AJ206" s="20">
        <f>HLOOKUP(B206,'[2]RECIPE ROW'!$A$4:$BK$107,MATCH($AJ$3,'[2]RECIPE ROW'!$B$4:$B$107,0))*D206</f>
        <v>0</v>
      </c>
      <c r="AK206" s="20">
        <f>HLOOKUP(B206,'[2]RECIPE ROW'!$A$4:$BK$107,MATCH($AK$3,'[2]RECIPE ROW'!$B$4:$B$107,0))*D206</f>
        <v>0</v>
      </c>
      <c r="AL206" s="20">
        <f>HLOOKUP(B206,'[2]RECIPE ROW'!$A$4:$BK$107,MATCH($AL$3,'[2]RECIPE ROW'!$B$4:$B$107,0))*D206</f>
        <v>0</v>
      </c>
      <c r="AM206" s="20">
        <f>HLOOKUP(B206,'[2]RECIPE ROW'!$A$4:$BK$107,MATCH($AM$3,'[2]RECIPE ROW'!$B$4:$B$107,0))*D206</f>
        <v>0</v>
      </c>
      <c r="AN206" s="20">
        <f>HLOOKUP(B206,'[2]RECIPE ROW'!$A$4:$BK$107,MATCH($AN$3,'[2]RECIPE ROW'!$B$4:$B$107,0))*D206</f>
        <v>0</v>
      </c>
      <c r="AO206" s="20">
        <f>HLOOKUP(B206,'[2]RECIPE ROW'!$A$4:$BK$107,MATCH($AO$3,'[2]RECIPE ROW'!$B$4:$B$107,0))*D206</f>
        <v>0</v>
      </c>
      <c r="AP206" s="20">
        <f>HLOOKUP(B206,'[2]RECIPE ROW'!$A$4:$BK$107,MATCH($AP$3,'[2]RECIPE ROW'!$B$4:$B$107,0))*D206</f>
        <v>0</v>
      </c>
      <c r="AQ206" s="20">
        <f>HLOOKUP(B206,'[2]RECIPE ROW'!$A$4:$BK$107,MATCH($AQ$3,'[2]RECIPE ROW'!$B$4:$B$107,0))*D206</f>
        <v>0</v>
      </c>
      <c r="AR206" s="20">
        <f>HLOOKUP(B206,'[2]RECIPE ROW'!$A$4:$BK$107,MATCH($AR$3,'[2]RECIPE ROW'!$B$4:$B$107,0))*D206</f>
        <v>0</v>
      </c>
      <c r="AS206" s="20">
        <f>HLOOKUP(B206,'[2]RECIPE ROW'!$A$4:$BK$107,MATCH($AS$3,'[2]RECIPE ROW'!$B$4:$B$107,0))*D206</f>
        <v>0</v>
      </c>
      <c r="AT206" s="20">
        <f>HLOOKUP(B206,'[2]RECIPE ROW'!$A$4:$BK$107,MATCH($AT$3,'[2]RECIPE ROW'!$B$4:$B$107,0))*D206</f>
        <v>0</v>
      </c>
      <c r="AU206" s="20">
        <f>HLOOKUP(B206,'[2]RECIPE ROW'!$A$4:$BK$107,MATCH($AU$3,'[2]RECIPE ROW'!$B$4:$B$107,0))*D206</f>
        <v>0</v>
      </c>
      <c r="AV206" s="20">
        <f>HLOOKUP(B206,'[2]RECIPE ROW'!$A$4:$BK$107,MATCH($AV$3,'[2]RECIPE ROW'!$B$4:$B$107,0))*D206</f>
        <v>0</v>
      </c>
      <c r="AW206" s="20">
        <f>HLOOKUP(B206,'[2]RECIPE ROW'!$A$4:$BK$107,MATCH($AW$3,'[2]RECIPE ROW'!$B$4:$B$107,0))*D206</f>
        <v>0</v>
      </c>
      <c r="AX206" s="20">
        <f>HLOOKUP(B206,'[2]RECIPE ROW'!$A$4:$BK$107,MATCH($AX$3,'[2]RECIPE ROW'!$B$4:$B$107,0))*D206</f>
        <v>0</v>
      </c>
      <c r="AY206" s="20">
        <f>HLOOKUP(B206,'[2]RECIPE ROW'!$A$4:$BK$107,MATCH($AY$3,'[2]RECIPE ROW'!$B$4:$B$107,0))*D206</f>
        <v>0</v>
      </c>
      <c r="AZ206" s="20">
        <f>HLOOKUP(B206,'[2]RECIPE ROW'!$A$4:$BK$107,MATCH($AZ$3,'[2]RECIPE ROW'!$B$4:$B$107,0))*D206</f>
        <v>0</v>
      </c>
      <c r="BA206" s="20">
        <f>HLOOKUP(B206,'[2]RECIPE ROW'!$A$4:$BK$107,MATCH($BA$3,'[2]RECIPE ROW'!$B$4:$B$107,0))*D206</f>
        <v>0</v>
      </c>
      <c r="BB206" s="20">
        <f>HLOOKUP(B206,'[2]RECIPE ROW'!$A$4:$BK$107,MATCH($BB$3,'[2]RECIPE ROW'!$B$4:$B$107,0))*D206</f>
        <v>0</v>
      </c>
      <c r="BC206" s="20">
        <f>HLOOKUP(B206,'[2]RECIPE ROW'!$A$4:$BK$107,MATCH($BC$3,'[2]RECIPE ROW'!$B$4:$B$107,0))*D206</f>
        <v>0</v>
      </c>
      <c r="BD206" s="20">
        <f>HLOOKUP(B206,'[2]RECIPE ROW'!$A$4:$BK$107,MATCH($BD$3,'[2]RECIPE ROW'!$B$4:$B$107,0))*D206</f>
        <v>0</v>
      </c>
      <c r="BE206" s="20">
        <f>HLOOKUP(B206,'[2]RECIPE ROW'!$A$4:$BK$107,MATCH($BE$3,'[2]RECIPE ROW'!$B$4:$B$107,0))*D206</f>
        <v>0</v>
      </c>
      <c r="BF206" s="20">
        <f>HLOOKUP(B206,'[2]RECIPE ROW'!$A$4:$BK$107,MATCH($BF$3,'[2]RECIPE ROW'!$B$4:$B$107,0))*D206</f>
        <v>0</v>
      </c>
      <c r="BG206" s="20">
        <f>HLOOKUP(B206,'[2]RECIPE ROW'!$A$4:$BK$107,MATCH($BG$3,'[2]RECIPE ROW'!$B$4:$B$107,0))*D206</f>
        <v>0</v>
      </c>
      <c r="BH206" s="20">
        <f>HLOOKUP(B206,'[2]RECIPE ROW'!$A$4:$BK$107,MATCH($BH$3,'[2]RECIPE ROW'!$B$4:$B$107,0))*D206</f>
        <v>0</v>
      </c>
    </row>
    <row r="207" spans="1:60" ht="17.25" customHeight="1">
      <c r="A207" s="12">
        <f t="shared" si="0"/>
        <v>388</v>
      </c>
      <c r="B207" s="12">
        <v>1000</v>
      </c>
      <c r="C207" s="10">
        <f>VLOOKUP(A207,'[1]موازنه المبيعات '!$B$5:$R$1200,2,0)</f>
        <v>0</v>
      </c>
      <c r="D207" s="11">
        <f>VLOOKUP(A207,'[1]SALES FORCAST'!$B$4:$O$338,3,0)</f>
        <v>0</v>
      </c>
      <c r="E207" s="20">
        <f>HLOOKUP(B207,'[2]RECIPE ROW'!$A$4:$BK$107,MATCH($E$3,'[2]RECIPE ROW'!$B$4:$B$107,0))*D207</f>
        <v>0</v>
      </c>
      <c r="F207" s="20">
        <f>HLOOKUP(B207,[2]!recipe,MATCH($F$3,'[2]RECIPE ROW'!$B$4:$B$107,0))*D207</f>
        <v>0</v>
      </c>
      <c r="G207" s="20">
        <f>HLOOKUP(B207,'[2]RECIPE ROW'!$A$4:$BK$107,MATCH($G$3,'[2]RECIPE ROW'!$B$4:$B$107,0))*D207</f>
        <v>0</v>
      </c>
      <c r="H207" s="20">
        <f>HLOOKUP(B207,'[2]RECIPE ROW'!$A$4:$BK$107,MATCH($H$3,'[2]RECIPE ROW'!$B$4:$B$107,0))*D207</f>
        <v>0</v>
      </c>
      <c r="I207" s="20">
        <f>HLOOKUP(B207,'[2]RECIPE ROW'!$A$4:$BK$107,MATCH($I$3,'[2]RECIPE ROW'!$B$4:$B$107,0))*D207</f>
        <v>0</v>
      </c>
      <c r="J207" s="20">
        <f>HLOOKUP(B207,'[2]RECIPE ROW'!$A$4:$BK$107,MATCH($J$3,'[2]RECIPE ROW'!$B$4:$B$107,0))*D207</f>
        <v>0</v>
      </c>
      <c r="K207" s="20">
        <f>HLOOKUP(B207,'[2]RECIPE ROW'!$A$4:$BK$107,MATCH($K$3,'[2]RECIPE ROW'!$B$4:$B$107,0))*D207</f>
        <v>0</v>
      </c>
      <c r="L207" s="20">
        <f>HLOOKUP(B207,'[2]RECIPE ROW'!$A$4:$BK$107,MATCH($L$3,'[2]RECIPE ROW'!$B$4:$B$107,0))*D207</f>
        <v>0</v>
      </c>
      <c r="M207" s="20">
        <f>HLOOKUP(B207,'[2]RECIPE ROW'!$A$4:$BK$107,MATCH($M$3,'[2]RECIPE ROW'!$B$4:$B$107,0))*D207</f>
        <v>0</v>
      </c>
      <c r="N207" s="20">
        <f>HLOOKUP(B207,'[2]RECIPE ROW'!$A$4:$BK$107,MATCH($N$3,'[2]RECIPE ROW'!$B$4:$B$107,0))*D207</f>
        <v>0</v>
      </c>
      <c r="O207" s="20">
        <f>HLOOKUP(B207,'[2]RECIPE ROW'!$A$4:$BK$107,MATCH($O$3,'[2]RECIPE ROW'!$B$4:$B$107,0))*D207</f>
        <v>0</v>
      </c>
      <c r="P207" s="20">
        <f>HLOOKUP(B207,'[2]RECIPE ROW'!$A$4:$BK$107,MATCH($P$3,'[2]RECIPE ROW'!$B$4:$B$107,0))*D207</f>
        <v>0</v>
      </c>
      <c r="Q207" s="20">
        <f>HLOOKUP(B207,'[2]RECIPE ROW'!$A$4:$BK$107,MATCH($Q$3,'[2]RECIPE ROW'!$B$4:$B$107,0))*D207</f>
        <v>0</v>
      </c>
      <c r="R207" s="20">
        <f>HLOOKUP(B207,'[2]RECIPE ROW'!$A$4:$BK$107,MATCH($R$3,'[2]RECIPE ROW'!$B$4:$B$107,0))*D207</f>
        <v>0</v>
      </c>
      <c r="S207" s="20">
        <f>HLOOKUP(B207,'[2]RECIPE ROW'!$A$4:$BK$107,MATCH($S$3,'[2]RECIPE ROW'!$B$4:$B$107,0))*D207</f>
        <v>0</v>
      </c>
      <c r="T207" s="20">
        <f>HLOOKUP(B207,'[2]RECIPE ROW'!$A$4:$BK$107,MATCH($T$3,'[2]RECIPE ROW'!$B$4:$B$107,0))*D207</f>
        <v>0</v>
      </c>
      <c r="U207" s="20">
        <f>HLOOKUP(B207,'[2]RECIPE ROW'!$A$4:$BK$107,MATCH($U$3,'[2]RECIPE ROW'!$B$4:$B$107,0))*D207</f>
        <v>0</v>
      </c>
      <c r="V207" s="20">
        <f>HLOOKUP(B207,'[2]RECIPE ROW'!$A$4:$BK$107,MATCH($V$3,'[2]RECIPE ROW'!$B$4:$B$107,0))*D207</f>
        <v>0</v>
      </c>
      <c r="W207" s="20">
        <f>HLOOKUP(B207,'[2]RECIPE ROW'!$A$4:$BK$107,MATCH($W$3,'[2]RECIPE ROW'!$B$4:$B$107,0))*D207</f>
        <v>0</v>
      </c>
      <c r="X207" s="20">
        <f>HLOOKUP(B207,'[2]RECIPE ROW'!$A$4:$BK$107,MATCH($X$3,'[2]RECIPE ROW'!$B$4:$B$107,0))*D207</f>
        <v>0</v>
      </c>
      <c r="Y207" s="20">
        <f>HLOOKUP(B207,'[2]RECIPE ROW'!$A$4:$BK$107,MATCH($Y$3,'[2]RECIPE ROW'!$B$4:$B$107,0))*D207</f>
        <v>0</v>
      </c>
      <c r="Z207" s="20">
        <f>HLOOKUP(B207,'[2]RECIPE ROW'!$A$4:$BK$107,MATCH($Z$3,'[2]RECIPE ROW'!$B$4:$B$107,0))*D207</f>
        <v>0</v>
      </c>
      <c r="AA207" s="20">
        <f>HLOOKUP(B207,'[2]RECIPE ROW'!$A$4:$BK$107,MATCH($AA$3,'[2]RECIPE ROW'!$B$4:$B$107,0))*D207</f>
        <v>0</v>
      </c>
      <c r="AB207" s="20">
        <f>HLOOKUP(B207,'[2]RECIPE ROW'!$A$4:$BK$107,MATCH($AB$3,'[2]RECIPE ROW'!$B$4:$B$107,0))*D207</f>
        <v>0</v>
      </c>
      <c r="AC207" s="20">
        <f>HLOOKUP(B207,'[2]RECIPE ROW'!$A$4:$BK$107,MATCH($AC$3,'[2]RECIPE ROW'!$B$4:$B$107,0))*D207</f>
        <v>0</v>
      </c>
      <c r="AD207" s="20">
        <f>HLOOKUP(B207,'[2]RECIPE ROW'!$A$4:$BK$107,MATCH($AD$3,'[2]RECIPE ROW'!$B$4:$B$107,0))*D207</f>
        <v>0</v>
      </c>
      <c r="AE207" s="20">
        <f>HLOOKUP(B207,'[2]RECIPE ROW'!$A$4:$BK$107,MATCH($AE$3,'[2]RECIPE ROW'!$B$4:$B$107,0))*D207</f>
        <v>0</v>
      </c>
      <c r="AF207" s="20">
        <f>HLOOKUP(B207,'[2]RECIPE ROW'!$A$4:$BK$107,MATCH($AF$3,'[2]RECIPE ROW'!$B$4:$B$107,0))*D207</f>
        <v>0</v>
      </c>
      <c r="AG207" s="20">
        <f>HLOOKUP(B207,'[2]RECIPE ROW'!$A$4:$BK$107,MATCH($AG$3,'[2]RECIPE ROW'!$B$4:$B$107,0))*D207</f>
        <v>0</v>
      </c>
      <c r="AH207" s="20">
        <f>HLOOKUP(B207,'[2]RECIPE ROW'!$A$4:$BK$107,MATCH($AH$3,'[2]RECIPE ROW'!$B$4:$B$107,0))*D207</f>
        <v>0</v>
      </c>
      <c r="AI207" s="20">
        <f>HLOOKUP(B207,'[2]RECIPE ROW'!$A$4:$BK$107,MATCH($AI$3,'[2]RECIPE ROW'!$B$4:$B$107,0))*D207</f>
        <v>0</v>
      </c>
      <c r="AJ207" s="20">
        <f>HLOOKUP(B207,'[2]RECIPE ROW'!$A$4:$BK$107,MATCH($AJ$3,'[2]RECIPE ROW'!$B$4:$B$107,0))*D207</f>
        <v>0</v>
      </c>
      <c r="AK207" s="20">
        <f>HLOOKUP(B207,'[2]RECIPE ROW'!$A$4:$BK$107,MATCH($AK$3,'[2]RECIPE ROW'!$B$4:$B$107,0))*D207</f>
        <v>0</v>
      </c>
      <c r="AL207" s="20">
        <f>HLOOKUP(B207,'[2]RECIPE ROW'!$A$4:$BK$107,MATCH($AL$3,'[2]RECIPE ROW'!$B$4:$B$107,0))*D207</f>
        <v>0</v>
      </c>
      <c r="AM207" s="20">
        <f>HLOOKUP(B207,'[2]RECIPE ROW'!$A$4:$BK$107,MATCH($AM$3,'[2]RECIPE ROW'!$B$4:$B$107,0))*D207</f>
        <v>0</v>
      </c>
      <c r="AN207" s="20">
        <f>HLOOKUP(B207,'[2]RECIPE ROW'!$A$4:$BK$107,MATCH($AN$3,'[2]RECIPE ROW'!$B$4:$B$107,0))*D207</f>
        <v>0</v>
      </c>
      <c r="AO207" s="20">
        <f>HLOOKUP(B207,'[2]RECIPE ROW'!$A$4:$BK$107,MATCH($AO$3,'[2]RECIPE ROW'!$B$4:$B$107,0))*D207</f>
        <v>0</v>
      </c>
      <c r="AP207" s="20">
        <f>HLOOKUP(B207,'[2]RECIPE ROW'!$A$4:$BK$107,MATCH($AP$3,'[2]RECIPE ROW'!$B$4:$B$107,0))*D207</f>
        <v>0</v>
      </c>
      <c r="AQ207" s="20">
        <f>HLOOKUP(B207,'[2]RECIPE ROW'!$A$4:$BK$107,MATCH($AQ$3,'[2]RECIPE ROW'!$B$4:$B$107,0))*D207</f>
        <v>0</v>
      </c>
      <c r="AR207" s="20">
        <f>HLOOKUP(B207,'[2]RECIPE ROW'!$A$4:$BK$107,MATCH($AR$3,'[2]RECIPE ROW'!$B$4:$B$107,0))*D207</f>
        <v>0</v>
      </c>
      <c r="AS207" s="20">
        <f>HLOOKUP(B207,'[2]RECIPE ROW'!$A$4:$BK$107,MATCH($AS$3,'[2]RECIPE ROW'!$B$4:$B$107,0))*D207</f>
        <v>0</v>
      </c>
      <c r="AT207" s="20">
        <f>HLOOKUP(B207,'[2]RECIPE ROW'!$A$4:$BK$107,MATCH($AT$3,'[2]RECIPE ROW'!$B$4:$B$107,0))*D207</f>
        <v>0</v>
      </c>
      <c r="AU207" s="20">
        <f>HLOOKUP(B207,'[2]RECIPE ROW'!$A$4:$BK$107,MATCH($AU$3,'[2]RECIPE ROW'!$B$4:$B$107,0))*D207</f>
        <v>0</v>
      </c>
      <c r="AV207" s="20">
        <f>HLOOKUP(B207,'[2]RECIPE ROW'!$A$4:$BK$107,MATCH($AV$3,'[2]RECIPE ROW'!$B$4:$B$107,0))*D207</f>
        <v>0</v>
      </c>
      <c r="AW207" s="20">
        <f>HLOOKUP(B207,'[2]RECIPE ROW'!$A$4:$BK$107,MATCH($AW$3,'[2]RECIPE ROW'!$B$4:$B$107,0))*D207</f>
        <v>0</v>
      </c>
      <c r="AX207" s="20">
        <f>HLOOKUP(B207,'[2]RECIPE ROW'!$A$4:$BK$107,MATCH($AX$3,'[2]RECIPE ROW'!$B$4:$B$107,0))*D207</f>
        <v>0</v>
      </c>
      <c r="AY207" s="20">
        <f>HLOOKUP(B207,'[2]RECIPE ROW'!$A$4:$BK$107,MATCH($AY$3,'[2]RECIPE ROW'!$B$4:$B$107,0))*D207</f>
        <v>0</v>
      </c>
      <c r="AZ207" s="20">
        <f>HLOOKUP(B207,'[2]RECIPE ROW'!$A$4:$BK$107,MATCH($AZ$3,'[2]RECIPE ROW'!$B$4:$B$107,0))*D207</f>
        <v>0</v>
      </c>
      <c r="BA207" s="20">
        <f>HLOOKUP(B207,'[2]RECIPE ROW'!$A$4:$BK$107,MATCH($BA$3,'[2]RECIPE ROW'!$B$4:$B$107,0))*D207</f>
        <v>0</v>
      </c>
      <c r="BB207" s="20">
        <f>HLOOKUP(B207,'[2]RECIPE ROW'!$A$4:$BK$107,MATCH($BB$3,'[2]RECIPE ROW'!$B$4:$B$107,0))*D207</f>
        <v>0</v>
      </c>
      <c r="BC207" s="20">
        <f>HLOOKUP(B207,'[2]RECIPE ROW'!$A$4:$BK$107,MATCH($BC$3,'[2]RECIPE ROW'!$B$4:$B$107,0))*D207</f>
        <v>0</v>
      </c>
      <c r="BD207" s="20">
        <f>HLOOKUP(B207,'[2]RECIPE ROW'!$A$4:$BK$107,MATCH($BD$3,'[2]RECIPE ROW'!$B$4:$B$107,0))*D207</f>
        <v>0</v>
      </c>
      <c r="BE207" s="20">
        <f>HLOOKUP(B207,'[2]RECIPE ROW'!$A$4:$BK$107,MATCH($BE$3,'[2]RECIPE ROW'!$B$4:$B$107,0))*D207</f>
        <v>0</v>
      </c>
      <c r="BF207" s="20">
        <f>HLOOKUP(B207,'[2]RECIPE ROW'!$A$4:$BK$107,MATCH($BF$3,'[2]RECIPE ROW'!$B$4:$B$107,0))*D207</f>
        <v>0</v>
      </c>
      <c r="BG207" s="20">
        <f>HLOOKUP(B207,'[2]RECIPE ROW'!$A$4:$BK$107,MATCH($BG$3,'[2]RECIPE ROW'!$B$4:$B$107,0))*D207</f>
        <v>0</v>
      </c>
      <c r="BH207" s="20">
        <f>HLOOKUP(B207,'[2]RECIPE ROW'!$A$4:$BK$107,MATCH($BH$3,'[2]RECIPE ROW'!$B$4:$B$107,0))*D207</f>
        <v>0</v>
      </c>
    </row>
    <row r="208" spans="1:60" ht="17.25" customHeight="1">
      <c r="A208" s="12">
        <f t="shared" si="0"/>
        <v>389</v>
      </c>
      <c r="B208" s="12">
        <v>1000</v>
      </c>
      <c r="C208" s="10">
        <f>VLOOKUP(A208,'[1]موازنه المبيعات '!$B$5:$R$1200,2,0)</f>
        <v>0</v>
      </c>
      <c r="D208" s="11">
        <f>VLOOKUP(A208,'[1]SALES FORCAST'!$B$4:$O$338,3,0)</f>
        <v>0</v>
      </c>
      <c r="E208" s="20">
        <f>HLOOKUP(B208,'[2]RECIPE ROW'!$A$4:$BK$107,MATCH($E$3,'[2]RECIPE ROW'!$B$4:$B$107,0))*D208</f>
        <v>0</v>
      </c>
      <c r="F208" s="20">
        <f>HLOOKUP(B208,[2]!recipe,MATCH($F$3,'[2]RECIPE ROW'!$B$4:$B$107,0))*D208</f>
        <v>0</v>
      </c>
      <c r="G208" s="20">
        <f>HLOOKUP(B208,'[2]RECIPE ROW'!$A$4:$BK$107,MATCH($G$3,'[2]RECIPE ROW'!$B$4:$B$107,0))*D208</f>
        <v>0</v>
      </c>
      <c r="H208" s="20">
        <f>HLOOKUP(B208,'[2]RECIPE ROW'!$A$4:$BK$107,MATCH($H$3,'[2]RECIPE ROW'!$B$4:$B$107,0))*D208</f>
        <v>0</v>
      </c>
      <c r="I208" s="20">
        <f>HLOOKUP(B208,'[2]RECIPE ROW'!$A$4:$BK$107,MATCH($I$3,'[2]RECIPE ROW'!$B$4:$B$107,0))*D208</f>
        <v>0</v>
      </c>
      <c r="J208" s="20">
        <f>HLOOKUP(B208,'[2]RECIPE ROW'!$A$4:$BK$107,MATCH($J$3,'[2]RECIPE ROW'!$B$4:$B$107,0))*D208</f>
        <v>0</v>
      </c>
      <c r="K208" s="20">
        <f>HLOOKUP(B208,'[2]RECIPE ROW'!$A$4:$BK$107,MATCH($K$3,'[2]RECIPE ROW'!$B$4:$B$107,0))*D208</f>
        <v>0</v>
      </c>
      <c r="L208" s="20">
        <f>HLOOKUP(B208,'[2]RECIPE ROW'!$A$4:$BK$107,MATCH($L$3,'[2]RECIPE ROW'!$B$4:$B$107,0))*D208</f>
        <v>0</v>
      </c>
      <c r="M208" s="20">
        <f>HLOOKUP(B208,'[2]RECIPE ROW'!$A$4:$BK$107,MATCH($M$3,'[2]RECIPE ROW'!$B$4:$B$107,0))*D208</f>
        <v>0</v>
      </c>
      <c r="N208" s="20">
        <f>HLOOKUP(B208,'[2]RECIPE ROW'!$A$4:$BK$107,MATCH($N$3,'[2]RECIPE ROW'!$B$4:$B$107,0))*D208</f>
        <v>0</v>
      </c>
      <c r="O208" s="20">
        <f>HLOOKUP(B208,'[2]RECIPE ROW'!$A$4:$BK$107,MATCH($O$3,'[2]RECIPE ROW'!$B$4:$B$107,0))*D208</f>
        <v>0</v>
      </c>
      <c r="P208" s="20">
        <f>HLOOKUP(B208,'[2]RECIPE ROW'!$A$4:$BK$107,MATCH($P$3,'[2]RECIPE ROW'!$B$4:$B$107,0))*D208</f>
        <v>0</v>
      </c>
      <c r="Q208" s="20">
        <f>HLOOKUP(B208,'[2]RECIPE ROW'!$A$4:$BK$107,MATCH($Q$3,'[2]RECIPE ROW'!$B$4:$B$107,0))*D208</f>
        <v>0</v>
      </c>
      <c r="R208" s="20">
        <f>HLOOKUP(B208,'[2]RECIPE ROW'!$A$4:$BK$107,MATCH($R$3,'[2]RECIPE ROW'!$B$4:$B$107,0))*D208</f>
        <v>0</v>
      </c>
      <c r="S208" s="20">
        <f>HLOOKUP(B208,'[2]RECIPE ROW'!$A$4:$BK$107,MATCH($S$3,'[2]RECIPE ROW'!$B$4:$B$107,0))*D208</f>
        <v>0</v>
      </c>
      <c r="T208" s="20">
        <f>HLOOKUP(B208,'[2]RECIPE ROW'!$A$4:$BK$107,MATCH($T$3,'[2]RECIPE ROW'!$B$4:$B$107,0))*D208</f>
        <v>0</v>
      </c>
      <c r="U208" s="20">
        <f>HLOOKUP(B208,'[2]RECIPE ROW'!$A$4:$BK$107,MATCH($U$3,'[2]RECIPE ROW'!$B$4:$B$107,0))*D208</f>
        <v>0</v>
      </c>
      <c r="V208" s="20">
        <f>HLOOKUP(B208,'[2]RECIPE ROW'!$A$4:$BK$107,MATCH($V$3,'[2]RECIPE ROW'!$B$4:$B$107,0))*D208</f>
        <v>0</v>
      </c>
      <c r="W208" s="20">
        <f>HLOOKUP(B208,'[2]RECIPE ROW'!$A$4:$BK$107,MATCH($W$3,'[2]RECIPE ROW'!$B$4:$B$107,0))*D208</f>
        <v>0</v>
      </c>
      <c r="X208" s="20">
        <f>HLOOKUP(B208,'[2]RECIPE ROW'!$A$4:$BK$107,MATCH($X$3,'[2]RECIPE ROW'!$B$4:$B$107,0))*D208</f>
        <v>0</v>
      </c>
      <c r="Y208" s="20">
        <f>HLOOKUP(B208,'[2]RECIPE ROW'!$A$4:$BK$107,MATCH($Y$3,'[2]RECIPE ROW'!$B$4:$B$107,0))*D208</f>
        <v>0</v>
      </c>
      <c r="Z208" s="20">
        <f>HLOOKUP(B208,'[2]RECIPE ROW'!$A$4:$BK$107,MATCH($Z$3,'[2]RECIPE ROW'!$B$4:$B$107,0))*D208</f>
        <v>0</v>
      </c>
      <c r="AA208" s="20">
        <f>HLOOKUP(B208,'[2]RECIPE ROW'!$A$4:$BK$107,MATCH($AA$3,'[2]RECIPE ROW'!$B$4:$B$107,0))*D208</f>
        <v>0</v>
      </c>
      <c r="AB208" s="20">
        <f>HLOOKUP(B208,'[2]RECIPE ROW'!$A$4:$BK$107,MATCH($AB$3,'[2]RECIPE ROW'!$B$4:$B$107,0))*D208</f>
        <v>0</v>
      </c>
      <c r="AC208" s="20">
        <f>HLOOKUP(B208,'[2]RECIPE ROW'!$A$4:$BK$107,MATCH($AC$3,'[2]RECIPE ROW'!$B$4:$B$107,0))*D208</f>
        <v>0</v>
      </c>
      <c r="AD208" s="20">
        <f>HLOOKUP(B208,'[2]RECIPE ROW'!$A$4:$BK$107,MATCH($AD$3,'[2]RECIPE ROW'!$B$4:$B$107,0))*D208</f>
        <v>0</v>
      </c>
      <c r="AE208" s="20">
        <f>HLOOKUP(B208,'[2]RECIPE ROW'!$A$4:$BK$107,MATCH($AE$3,'[2]RECIPE ROW'!$B$4:$B$107,0))*D208</f>
        <v>0</v>
      </c>
      <c r="AF208" s="20">
        <f>HLOOKUP(B208,'[2]RECIPE ROW'!$A$4:$BK$107,MATCH($AF$3,'[2]RECIPE ROW'!$B$4:$B$107,0))*D208</f>
        <v>0</v>
      </c>
      <c r="AG208" s="20">
        <f>HLOOKUP(B208,'[2]RECIPE ROW'!$A$4:$BK$107,MATCH($AG$3,'[2]RECIPE ROW'!$B$4:$B$107,0))*D208</f>
        <v>0</v>
      </c>
      <c r="AH208" s="20">
        <f>HLOOKUP(B208,'[2]RECIPE ROW'!$A$4:$BK$107,MATCH($AH$3,'[2]RECIPE ROW'!$B$4:$B$107,0))*D208</f>
        <v>0</v>
      </c>
      <c r="AI208" s="20">
        <f>HLOOKUP(B208,'[2]RECIPE ROW'!$A$4:$BK$107,MATCH($AI$3,'[2]RECIPE ROW'!$B$4:$B$107,0))*D208</f>
        <v>0</v>
      </c>
      <c r="AJ208" s="20">
        <f>HLOOKUP(B208,'[2]RECIPE ROW'!$A$4:$BK$107,MATCH($AJ$3,'[2]RECIPE ROW'!$B$4:$B$107,0))*D208</f>
        <v>0</v>
      </c>
      <c r="AK208" s="20">
        <f>HLOOKUP(B208,'[2]RECIPE ROW'!$A$4:$BK$107,MATCH($AK$3,'[2]RECIPE ROW'!$B$4:$B$107,0))*D208</f>
        <v>0</v>
      </c>
      <c r="AL208" s="20">
        <f>HLOOKUP(B208,'[2]RECIPE ROW'!$A$4:$BK$107,MATCH($AL$3,'[2]RECIPE ROW'!$B$4:$B$107,0))*D208</f>
        <v>0</v>
      </c>
      <c r="AM208" s="20">
        <f>HLOOKUP(B208,'[2]RECIPE ROW'!$A$4:$BK$107,MATCH($AM$3,'[2]RECIPE ROW'!$B$4:$B$107,0))*D208</f>
        <v>0</v>
      </c>
      <c r="AN208" s="20">
        <f>HLOOKUP(B208,'[2]RECIPE ROW'!$A$4:$BK$107,MATCH($AN$3,'[2]RECIPE ROW'!$B$4:$B$107,0))*D208</f>
        <v>0</v>
      </c>
      <c r="AO208" s="20">
        <f>HLOOKUP(B208,'[2]RECIPE ROW'!$A$4:$BK$107,MATCH($AO$3,'[2]RECIPE ROW'!$B$4:$B$107,0))*D208</f>
        <v>0</v>
      </c>
      <c r="AP208" s="20">
        <f>HLOOKUP(B208,'[2]RECIPE ROW'!$A$4:$BK$107,MATCH($AP$3,'[2]RECIPE ROW'!$B$4:$B$107,0))*D208</f>
        <v>0</v>
      </c>
      <c r="AQ208" s="20">
        <f>HLOOKUP(B208,'[2]RECIPE ROW'!$A$4:$BK$107,MATCH($AQ$3,'[2]RECIPE ROW'!$B$4:$B$107,0))*D208</f>
        <v>0</v>
      </c>
      <c r="AR208" s="20">
        <f>HLOOKUP(B208,'[2]RECIPE ROW'!$A$4:$BK$107,MATCH($AR$3,'[2]RECIPE ROW'!$B$4:$B$107,0))*D208</f>
        <v>0</v>
      </c>
      <c r="AS208" s="20">
        <f>HLOOKUP(B208,'[2]RECIPE ROW'!$A$4:$BK$107,MATCH($AS$3,'[2]RECIPE ROW'!$B$4:$B$107,0))*D208</f>
        <v>0</v>
      </c>
      <c r="AT208" s="20">
        <f>HLOOKUP(B208,'[2]RECIPE ROW'!$A$4:$BK$107,MATCH($AT$3,'[2]RECIPE ROW'!$B$4:$B$107,0))*D208</f>
        <v>0</v>
      </c>
      <c r="AU208" s="20">
        <f>HLOOKUP(B208,'[2]RECIPE ROW'!$A$4:$BK$107,MATCH($AU$3,'[2]RECIPE ROW'!$B$4:$B$107,0))*D208</f>
        <v>0</v>
      </c>
      <c r="AV208" s="20">
        <f>HLOOKUP(B208,'[2]RECIPE ROW'!$A$4:$BK$107,MATCH($AV$3,'[2]RECIPE ROW'!$B$4:$B$107,0))*D208</f>
        <v>0</v>
      </c>
      <c r="AW208" s="20">
        <f>HLOOKUP(B208,'[2]RECIPE ROW'!$A$4:$BK$107,MATCH($AW$3,'[2]RECIPE ROW'!$B$4:$B$107,0))*D208</f>
        <v>0</v>
      </c>
      <c r="AX208" s="20">
        <f>HLOOKUP(B208,'[2]RECIPE ROW'!$A$4:$BK$107,MATCH($AX$3,'[2]RECIPE ROW'!$B$4:$B$107,0))*D208</f>
        <v>0</v>
      </c>
      <c r="AY208" s="20">
        <f>HLOOKUP(B208,'[2]RECIPE ROW'!$A$4:$BK$107,MATCH($AY$3,'[2]RECIPE ROW'!$B$4:$B$107,0))*D208</f>
        <v>0</v>
      </c>
      <c r="AZ208" s="20">
        <f>HLOOKUP(B208,'[2]RECIPE ROW'!$A$4:$BK$107,MATCH($AZ$3,'[2]RECIPE ROW'!$B$4:$B$107,0))*D208</f>
        <v>0</v>
      </c>
      <c r="BA208" s="20">
        <f>HLOOKUP(B208,'[2]RECIPE ROW'!$A$4:$BK$107,MATCH($BA$3,'[2]RECIPE ROW'!$B$4:$B$107,0))*D208</f>
        <v>0</v>
      </c>
      <c r="BB208" s="20">
        <f>HLOOKUP(B208,'[2]RECIPE ROW'!$A$4:$BK$107,MATCH($BB$3,'[2]RECIPE ROW'!$B$4:$B$107,0))*D208</f>
        <v>0</v>
      </c>
      <c r="BC208" s="20">
        <f>HLOOKUP(B208,'[2]RECIPE ROW'!$A$4:$BK$107,MATCH($BC$3,'[2]RECIPE ROW'!$B$4:$B$107,0))*D208</f>
        <v>0</v>
      </c>
      <c r="BD208" s="20">
        <f>HLOOKUP(B208,'[2]RECIPE ROW'!$A$4:$BK$107,MATCH($BD$3,'[2]RECIPE ROW'!$B$4:$B$107,0))*D208</f>
        <v>0</v>
      </c>
      <c r="BE208" s="20">
        <f>HLOOKUP(B208,'[2]RECIPE ROW'!$A$4:$BK$107,MATCH($BE$3,'[2]RECIPE ROW'!$B$4:$B$107,0))*D208</f>
        <v>0</v>
      </c>
      <c r="BF208" s="20">
        <f>HLOOKUP(B208,'[2]RECIPE ROW'!$A$4:$BK$107,MATCH($BF$3,'[2]RECIPE ROW'!$B$4:$B$107,0))*D208</f>
        <v>0</v>
      </c>
      <c r="BG208" s="20">
        <f>HLOOKUP(B208,'[2]RECIPE ROW'!$A$4:$BK$107,MATCH($BG$3,'[2]RECIPE ROW'!$B$4:$B$107,0))*D208</f>
        <v>0</v>
      </c>
      <c r="BH208" s="20">
        <f>HLOOKUP(B208,'[2]RECIPE ROW'!$A$4:$BK$107,MATCH($BH$3,'[2]RECIPE ROW'!$B$4:$B$107,0))*D208</f>
        <v>0</v>
      </c>
    </row>
    <row r="209" spans="1:60" ht="17.25" customHeight="1">
      <c r="A209" s="12">
        <f t="shared" si="0"/>
        <v>390</v>
      </c>
      <c r="B209" s="12">
        <v>1000</v>
      </c>
      <c r="C209" s="10">
        <f>VLOOKUP(A209,'[1]موازنه المبيعات '!$B$5:$R$1200,2,0)</f>
        <v>0</v>
      </c>
      <c r="D209" s="11">
        <f>VLOOKUP(A209,'[1]SALES FORCAST'!$B$4:$O$338,3,0)</f>
        <v>0</v>
      </c>
      <c r="E209" s="20">
        <f>HLOOKUP(B209,'[2]RECIPE ROW'!$A$4:$BK$107,MATCH($E$3,'[2]RECIPE ROW'!$B$4:$B$107,0))*D209</f>
        <v>0</v>
      </c>
      <c r="F209" s="20">
        <f>HLOOKUP(B209,[2]!recipe,MATCH($F$3,'[2]RECIPE ROW'!$B$4:$B$107,0))*D209</f>
        <v>0</v>
      </c>
      <c r="G209" s="20">
        <f>HLOOKUP(B209,'[2]RECIPE ROW'!$A$4:$BK$107,MATCH($G$3,'[2]RECIPE ROW'!$B$4:$B$107,0))*D209</f>
        <v>0</v>
      </c>
      <c r="H209" s="20">
        <f>HLOOKUP(B209,'[2]RECIPE ROW'!$A$4:$BK$107,MATCH($H$3,'[2]RECIPE ROW'!$B$4:$B$107,0))*D209</f>
        <v>0</v>
      </c>
      <c r="I209" s="20">
        <f>HLOOKUP(B209,'[2]RECIPE ROW'!$A$4:$BK$107,MATCH($I$3,'[2]RECIPE ROW'!$B$4:$B$107,0))*D209</f>
        <v>0</v>
      </c>
      <c r="J209" s="20">
        <f>HLOOKUP(B209,'[2]RECIPE ROW'!$A$4:$BK$107,MATCH($J$3,'[2]RECIPE ROW'!$B$4:$B$107,0))*D209</f>
        <v>0</v>
      </c>
      <c r="K209" s="20">
        <f>HLOOKUP(B209,'[2]RECIPE ROW'!$A$4:$BK$107,MATCH($K$3,'[2]RECIPE ROW'!$B$4:$B$107,0))*D209</f>
        <v>0</v>
      </c>
      <c r="L209" s="20">
        <f>HLOOKUP(B209,'[2]RECIPE ROW'!$A$4:$BK$107,MATCH($L$3,'[2]RECIPE ROW'!$B$4:$B$107,0))*D209</f>
        <v>0</v>
      </c>
      <c r="M209" s="20">
        <f>HLOOKUP(B209,'[2]RECIPE ROW'!$A$4:$BK$107,MATCH($M$3,'[2]RECIPE ROW'!$B$4:$B$107,0))*D209</f>
        <v>0</v>
      </c>
      <c r="N209" s="20">
        <f>HLOOKUP(B209,'[2]RECIPE ROW'!$A$4:$BK$107,MATCH($N$3,'[2]RECIPE ROW'!$B$4:$B$107,0))*D209</f>
        <v>0</v>
      </c>
      <c r="O209" s="20">
        <f>HLOOKUP(B209,'[2]RECIPE ROW'!$A$4:$BK$107,MATCH($O$3,'[2]RECIPE ROW'!$B$4:$B$107,0))*D209</f>
        <v>0</v>
      </c>
      <c r="P209" s="20">
        <f>HLOOKUP(B209,'[2]RECIPE ROW'!$A$4:$BK$107,MATCH($P$3,'[2]RECIPE ROW'!$B$4:$B$107,0))*D209</f>
        <v>0</v>
      </c>
      <c r="Q209" s="20">
        <f>HLOOKUP(B209,'[2]RECIPE ROW'!$A$4:$BK$107,MATCH($Q$3,'[2]RECIPE ROW'!$B$4:$B$107,0))*D209</f>
        <v>0</v>
      </c>
      <c r="R209" s="20">
        <f>HLOOKUP(B209,'[2]RECIPE ROW'!$A$4:$BK$107,MATCH($R$3,'[2]RECIPE ROW'!$B$4:$B$107,0))*D209</f>
        <v>0</v>
      </c>
      <c r="S209" s="20">
        <f>HLOOKUP(B209,'[2]RECIPE ROW'!$A$4:$BK$107,MATCH($S$3,'[2]RECIPE ROW'!$B$4:$B$107,0))*D209</f>
        <v>0</v>
      </c>
      <c r="T209" s="20">
        <f>HLOOKUP(B209,'[2]RECIPE ROW'!$A$4:$BK$107,MATCH($T$3,'[2]RECIPE ROW'!$B$4:$B$107,0))*D209</f>
        <v>0</v>
      </c>
      <c r="U209" s="20">
        <f>HLOOKUP(B209,'[2]RECIPE ROW'!$A$4:$BK$107,MATCH($U$3,'[2]RECIPE ROW'!$B$4:$B$107,0))*D209</f>
        <v>0</v>
      </c>
      <c r="V209" s="20">
        <f>HLOOKUP(B209,'[2]RECIPE ROW'!$A$4:$BK$107,MATCH($V$3,'[2]RECIPE ROW'!$B$4:$B$107,0))*D209</f>
        <v>0</v>
      </c>
      <c r="W209" s="20">
        <f>HLOOKUP(B209,'[2]RECIPE ROW'!$A$4:$BK$107,MATCH($W$3,'[2]RECIPE ROW'!$B$4:$B$107,0))*D209</f>
        <v>0</v>
      </c>
      <c r="X209" s="20">
        <f>HLOOKUP(B209,'[2]RECIPE ROW'!$A$4:$BK$107,MATCH($X$3,'[2]RECIPE ROW'!$B$4:$B$107,0))*D209</f>
        <v>0</v>
      </c>
      <c r="Y209" s="20">
        <f>HLOOKUP(B209,'[2]RECIPE ROW'!$A$4:$BK$107,MATCH($Y$3,'[2]RECIPE ROW'!$B$4:$B$107,0))*D209</f>
        <v>0</v>
      </c>
      <c r="Z209" s="20">
        <f>HLOOKUP(B209,'[2]RECIPE ROW'!$A$4:$BK$107,MATCH($Z$3,'[2]RECIPE ROW'!$B$4:$B$107,0))*D209</f>
        <v>0</v>
      </c>
      <c r="AA209" s="20">
        <f>HLOOKUP(B209,'[2]RECIPE ROW'!$A$4:$BK$107,MATCH($AA$3,'[2]RECIPE ROW'!$B$4:$B$107,0))*D209</f>
        <v>0</v>
      </c>
      <c r="AB209" s="20">
        <f>HLOOKUP(B209,'[2]RECIPE ROW'!$A$4:$BK$107,MATCH($AB$3,'[2]RECIPE ROW'!$B$4:$B$107,0))*D209</f>
        <v>0</v>
      </c>
      <c r="AC209" s="20">
        <f>HLOOKUP(B209,'[2]RECIPE ROW'!$A$4:$BK$107,MATCH($AC$3,'[2]RECIPE ROW'!$B$4:$B$107,0))*D209</f>
        <v>0</v>
      </c>
      <c r="AD209" s="20">
        <f>HLOOKUP(B209,'[2]RECIPE ROW'!$A$4:$BK$107,MATCH($AD$3,'[2]RECIPE ROW'!$B$4:$B$107,0))*D209</f>
        <v>0</v>
      </c>
      <c r="AE209" s="20">
        <f>HLOOKUP(B209,'[2]RECIPE ROW'!$A$4:$BK$107,MATCH($AE$3,'[2]RECIPE ROW'!$B$4:$B$107,0))*D209</f>
        <v>0</v>
      </c>
      <c r="AF209" s="20">
        <f>HLOOKUP(B209,'[2]RECIPE ROW'!$A$4:$BK$107,MATCH($AF$3,'[2]RECIPE ROW'!$B$4:$B$107,0))*D209</f>
        <v>0</v>
      </c>
      <c r="AG209" s="20">
        <f>HLOOKUP(B209,'[2]RECIPE ROW'!$A$4:$BK$107,MATCH($AG$3,'[2]RECIPE ROW'!$B$4:$B$107,0))*D209</f>
        <v>0</v>
      </c>
      <c r="AH209" s="20">
        <f>HLOOKUP(B209,'[2]RECIPE ROW'!$A$4:$BK$107,MATCH($AH$3,'[2]RECIPE ROW'!$B$4:$B$107,0))*D209</f>
        <v>0</v>
      </c>
      <c r="AI209" s="20">
        <f>HLOOKUP(B209,'[2]RECIPE ROW'!$A$4:$BK$107,MATCH($AI$3,'[2]RECIPE ROW'!$B$4:$B$107,0))*D209</f>
        <v>0</v>
      </c>
      <c r="AJ209" s="20">
        <f>HLOOKUP(B209,'[2]RECIPE ROW'!$A$4:$BK$107,MATCH($AJ$3,'[2]RECIPE ROW'!$B$4:$B$107,0))*D209</f>
        <v>0</v>
      </c>
      <c r="AK209" s="20">
        <f>HLOOKUP(B209,'[2]RECIPE ROW'!$A$4:$BK$107,MATCH($AK$3,'[2]RECIPE ROW'!$B$4:$B$107,0))*D209</f>
        <v>0</v>
      </c>
      <c r="AL209" s="20">
        <f>HLOOKUP(B209,'[2]RECIPE ROW'!$A$4:$BK$107,MATCH($AL$3,'[2]RECIPE ROW'!$B$4:$B$107,0))*D209</f>
        <v>0</v>
      </c>
      <c r="AM209" s="20">
        <f>HLOOKUP(B209,'[2]RECIPE ROW'!$A$4:$BK$107,MATCH($AM$3,'[2]RECIPE ROW'!$B$4:$B$107,0))*D209</f>
        <v>0</v>
      </c>
      <c r="AN209" s="20">
        <f>HLOOKUP(B209,'[2]RECIPE ROW'!$A$4:$BK$107,MATCH($AN$3,'[2]RECIPE ROW'!$B$4:$B$107,0))*D209</f>
        <v>0</v>
      </c>
      <c r="AO209" s="20">
        <f>HLOOKUP(B209,'[2]RECIPE ROW'!$A$4:$BK$107,MATCH($AO$3,'[2]RECIPE ROW'!$B$4:$B$107,0))*D209</f>
        <v>0</v>
      </c>
      <c r="AP209" s="20">
        <f>HLOOKUP(B209,'[2]RECIPE ROW'!$A$4:$BK$107,MATCH($AP$3,'[2]RECIPE ROW'!$B$4:$B$107,0))*D209</f>
        <v>0</v>
      </c>
      <c r="AQ209" s="20">
        <f>HLOOKUP(B209,'[2]RECIPE ROW'!$A$4:$BK$107,MATCH($AQ$3,'[2]RECIPE ROW'!$B$4:$B$107,0))*D209</f>
        <v>0</v>
      </c>
      <c r="AR209" s="20">
        <f>HLOOKUP(B209,'[2]RECIPE ROW'!$A$4:$BK$107,MATCH($AR$3,'[2]RECIPE ROW'!$B$4:$B$107,0))*D209</f>
        <v>0</v>
      </c>
      <c r="AS209" s="20">
        <f>HLOOKUP(B209,'[2]RECIPE ROW'!$A$4:$BK$107,MATCH($AS$3,'[2]RECIPE ROW'!$B$4:$B$107,0))*D209</f>
        <v>0</v>
      </c>
      <c r="AT209" s="20">
        <f>HLOOKUP(B209,'[2]RECIPE ROW'!$A$4:$BK$107,MATCH($AT$3,'[2]RECIPE ROW'!$B$4:$B$107,0))*D209</f>
        <v>0</v>
      </c>
      <c r="AU209" s="20">
        <f>HLOOKUP(B209,'[2]RECIPE ROW'!$A$4:$BK$107,MATCH($AU$3,'[2]RECIPE ROW'!$B$4:$B$107,0))*D209</f>
        <v>0</v>
      </c>
      <c r="AV209" s="20">
        <f>HLOOKUP(B209,'[2]RECIPE ROW'!$A$4:$BK$107,MATCH($AV$3,'[2]RECIPE ROW'!$B$4:$B$107,0))*D209</f>
        <v>0</v>
      </c>
      <c r="AW209" s="20">
        <f>HLOOKUP(B209,'[2]RECIPE ROW'!$A$4:$BK$107,MATCH($AW$3,'[2]RECIPE ROW'!$B$4:$B$107,0))*D209</f>
        <v>0</v>
      </c>
      <c r="AX209" s="20">
        <f>HLOOKUP(B209,'[2]RECIPE ROW'!$A$4:$BK$107,MATCH($AX$3,'[2]RECIPE ROW'!$B$4:$B$107,0))*D209</f>
        <v>0</v>
      </c>
      <c r="AY209" s="20">
        <f>HLOOKUP(B209,'[2]RECIPE ROW'!$A$4:$BK$107,MATCH($AY$3,'[2]RECIPE ROW'!$B$4:$B$107,0))*D209</f>
        <v>0</v>
      </c>
      <c r="AZ209" s="20">
        <f>HLOOKUP(B209,'[2]RECIPE ROW'!$A$4:$BK$107,MATCH($AZ$3,'[2]RECIPE ROW'!$B$4:$B$107,0))*D209</f>
        <v>0</v>
      </c>
      <c r="BA209" s="20">
        <f>HLOOKUP(B209,'[2]RECIPE ROW'!$A$4:$BK$107,MATCH($BA$3,'[2]RECIPE ROW'!$B$4:$B$107,0))*D209</f>
        <v>0</v>
      </c>
      <c r="BB209" s="20">
        <f>HLOOKUP(B209,'[2]RECIPE ROW'!$A$4:$BK$107,MATCH($BB$3,'[2]RECIPE ROW'!$B$4:$B$107,0))*D209</f>
        <v>0</v>
      </c>
      <c r="BC209" s="20">
        <f>HLOOKUP(B209,'[2]RECIPE ROW'!$A$4:$BK$107,MATCH($BC$3,'[2]RECIPE ROW'!$B$4:$B$107,0))*D209</f>
        <v>0</v>
      </c>
      <c r="BD209" s="20">
        <f>HLOOKUP(B209,'[2]RECIPE ROW'!$A$4:$BK$107,MATCH($BD$3,'[2]RECIPE ROW'!$B$4:$B$107,0))*D209</f>
        <v>0</v>
      </c>
      <c r="BE209" s="20">
        <f>HLOOKUP(B209,'[2]RECIPE ROW'!$A$4:$BK$107,MATCH($BE$3,'[2]RECIPE ROW'!$B$4:$B$107,0))*D209</f>
        <v>0</v>
      </c>
      <c r="BF209" s="20">
        <f>HLOOKUP(B209,'[2]RECIPE ROW'!$A$4:$BK$107,MATCH($BF$3,'[2]RECIPE ROW'!$B$4:$B$107,0))*D209</f>
        <v>0</v>
      </c>
      <c r="BG209" s="20">
        <f>HLOOKUP(B209,'[2]RECIPE ROW'!$A$4:$BK$107,MATCH($BG$3,'[2]RECIPE ROW'!$B$4:$B$107,0))*D209</f>
        <v>0</v>
      </c>
      <c r="BH209" s="20">
        <f>HLOOKUP(B209,'[2]RECIPE ROW'!$A$4:$BK$107,MATCH($BH$3,'[2]RECIPE ROW'!$B$4:$B$107,0))*D209</f>
        <v>0</v>
      </c>
    </row>
    <row r="210" spans="1:60" ht="17.25" customHeight="1">
      <c r="A210" s="12">
        <v>401</v>
      </c>
      <c r="B210" s="12">
        <f>+'[2]RECIPE ROW'!H4</f>
        <v>6</v>
      </c>
      <c r="C210" s="10" t="str">
        <f>VLOOKUP(A210,'[1]موازنه المبيعات '!$B$5:$R$1200,2,0)</f>
        <v>PANDA 36 x 100 gm ( MP4 )</v>
      </c>
      <c r="D210" s="11">
        <f>VLOOKUP(A210,'[1]SALES FORCAST'!$B$4:$O$338,3,0)</f>
        <v>0</v>
      </c>
      <c r="E210" s="20">
        <f>HLOOKUP(B210,'[2]RECIPE ROW'!$A$4:$BK$107,MATCH($E$3,'[2]RECIPE ROW'!$B$4:$B$107,0))*D210</f>
        <v>0</v>
      </c>
      <c r="F210" s="20">
        <f>HLOOKUP(B210,[2]!recipe,MATCH($F$3,'[2]RECIPE ROW'!$B$4:$B$107,0))*D210</f>
        <v>0</v>
      </c>
      <c r="G210" s="20">
        <f>HLOOKUP(B210,'[2]RECIPE ROW'!$A$4:$BK$107,MATCH($G$3,'[2]RECIPE ROW'!$B$4:$B$107,0))*D210</f>
        <v>0</v>
      </c>
      <c r="H210" s="20">
        <f>HLOOKUP(B210,'[2]RECIPE ROW'!$A$4:$BK$107,MATCH($H$3,'[2]RECIPE ROW'!$B$4:$B$107,0))*D210</f>
        <v>0</v>
      </c>
      <c r="I210" s="20">
        <f>HLOOKUP(B210,'[2]RECIPE ROW'!$A$4:$BK$107,MATCH($I$3,'[2]RECIPE ROW'!$B$4:$B$107,0))*D210</f>
        <v>0</v>
      </c>
      <c r="J210" s="20">
        <f>HLOOKUP(B210,'[2]RECIPE ROW'!$A$4:$BK$107,MATCH($J$3,'[2]RECIPE ROW'!$B$4:$B$107,0))*D210</f>
        <v>0</v>
      </c>
      <c r="K210" s="20">
        <f>HLOOKUP(B210,'[2]RECIPE ROW'!$A$4:$BK$107,MATCH($K$3,'[2]RECIPE ROW'!$B$4:$B$107,0))*D210</f>
        <v>0</v>
      </c>
      <c r="L210" s="20">
        <f>HLOOKUP(B210,'[2]RECIPE ROW'!$A$4:$BK$107,MATCH($L$3,'[2]RECIPE ROW'!$B$4:$B$107,0))*D210</f>
        <v>0</v>
      </c>
      <c r="M210" s="20">
        <f>HLOOKUP(B210,'[2]RECIPE ROW'!$A$4:$BK$107,MATCH($M$3,'[2]RECIPE ROW'!$B$4:$B$107,0))*D210</f>
        <v>0</v>
      </c>
      <c r="N210" s="20">
        <f>HLOOKUP(B210,'[2]RECIPE ROW'!$A$4:$BK$107,MATCH($N$3,'[2]RECIPE ROW'!$B$4:$B$107,0))*D210</f>
        <v>0</v>
      </c>
      <c r="O210" s="20">
        <f>HLOOKUP(B210,'[2]RECIPE ROW'!$A$4:$BK$107,MATCH($O$3,'[2]RECIPE ROW'!$B$4:$B$107,0))*D210</f>
        <v>0</v>
      </c>
      <c r="P210" s="20">
        <f>HLOOKUP(B210,'[2]RECIPE ROW'!$A$4:$BK$107,MATCH($P$3,'[2]RECIPE ROW'!$B$4:$B$107,0))*D210</f>
        <v>0</v>
      </c>
      <c r="Q210" s="20">
        <f>HLOOKUP(B210,'[2]RECIPE ROW'!$A$4:$BK$107,MATCH($Q$3,'[2]RECIPE ROW'!$B$4:$B$107,0))*D210</f>
        <v>0</v>
      </c>
      <c r="R210" s="20">
        <f>HLOOKUP(B210,'[2]RECIPE ROW'!$A$4:$BK$107,MATCH($R$3,'[2]RECIPE ROW'!$B$4:$B$107,0))*D210</f>
        <v>0</v>
      </c>
      <c r="S210" s="20">
        <f>HLOOKUP(B210,'[2]RECIPE ROW'!$A$4:$BK$107,MATCH($S$3,'[2]RECIPE ROW'!$B$4:$B$107,0))*D210</f>
        <v>0</v>
      </c>
      <c r="T210" s="20">
        <f>HLOOKUP(B210,'[2]RECIPE ROW'!$A$4:$BK$107,MATCH($T$3,'[2]RECIPE ROW'!$B$4:$B$107,0))*D210</f>
        <v>0</v>
      </c>
      <c r="U210" s="20">
        <f>HLOOKUP(B210,'[2]RECIPE ROW'!$A$4:$BK$107,MATCH($U$3,'[2]RECIPE ROW'!$B$4:$B$107,0))*D210</f>
        <v>0</v>
      </c>
      <c r="V210" s="20">
        <f>HLOOKUP(B210,'[2]RECIPE ROW'!$A$4:$BK$107,MATCH($V$3,'[2]RECIPE ROW'!$B$4:$B$107,0))*D210</f>
        <v>0</v>
      </c>
      <c r="W210" s="20">
        <f>HLOOKUP(B210,'[2]RECIPE ROW'!$A$4:$BK$107,MATCH($W$3,'[2]RECIPE ROW'!$B$4:$B$107,0))*D210</f>
        <v>0</v>
      </c>
      <c r="X210" s="20">
        <f>HLOOKUP(B210,'[2]RECIPE ROW'!$A$4:$BK$107,MATCH($X$3,'[2]RECIPE ROW'!$B$4:$B$107,0))*D210</f>
        <v>0</v>
      </c>
      <c r="Y210" s="20">
        <f>HLOOKUP(B210,'[2]RECIPE ROW'!$A$4:$BK$107,MATCH($Y$3,'[2]RECIPE ROW'!$B$4:$B$107,0))*D210</f>
        <v>0</v>
      </c>
      <c r="Z210" s="20">
        <f>HLOOKUP(B210,'[2]RECIPE ROW'!$A$4:$BK$107,MATCH($Z$3,'[2]RECIPE ROW'!$B$4:$B$107,0))*D210</f>
        <v>0</v>
      </c>
      <c r="AA210" s="20">
        <f>HLOOKUP(B210,'[2]RECIPE ROW'!$A$4:$BK$107,MATCH($AA$3,'[2]RECIPE ROW'!$B$4:$B$107,0))*D210</f>
        <v>0</v>
      </c>
      <c r="AB210" s="20">
        <f>HLOOKUP(B210,'[2]RECIPE ROW'!$A$4:$BK$107,MATCH($AB$3,'[2]RECIPE ROW'!$B$4:$B$107,0))*D210</f>
        <v>0</v>
      </c>
      <c r="AC210" s="20">
        <f>HLOOKUP(B210,'[2]RECIPE ROW'!$A$4:$BK$107,MATCH($AC$3,'[2]RECIPE ROW'!$B$4:$B$107,0))*D210</f>
        <v>0</v>
      </c>
      <c r="AD210" s="20">
        <f>HLOOKUP(B210,'[2]RECIPE ROW'!$A$4:$BK$107,MATCH($AD$3,'[2]RECIPE ROW'!$B$4:$B$107,0))*D210</f>
        <v>0</v>
      </c>
      <c r="AE210" s="20">
        <f>HLOOKUP(B210,'[2]RECIPE ROW'!$A$4:$BK$107,MATCH($AE$3,'[2]RECIPE ROW'!$B$4:$B$107,0))*D210</f>
        <v>0</v>
      </c>
      <c r="AF210" s="20">
        <f>HLOOKUP(B210,'[2]RECIPE ROW'!$A$4:$BK$107,MATCH($AF$3,'[2]RECIPE ROW'!$B$4:$B$107,0))*D210</f>
        <v>0</v>
      </c>
      <c r="AG210" s="20">
        <f>HLOOKUP(B210,'[2]RECIPE ROW'!$A$4:$BK$107,MATCH($AG$3,'[2]RECIPE ROW'!$B$4:$B$107,0))*D210</f>
        <v>0</v>
      </c>
      <c r="AH210" s="20">
        <f>HLOOKUP(B210,'[2]RECIPE ROW'!$A$4:$BK$107,MATCH($AH$3,'[2]RECIPE ROW'!$B$4:$B$107,0))*D210</f>
        <v>0</v>
      </c>
      <c r="AI210" s="20">
        <f>HLOOKUP(B210,'[2]RECIPE ROW'!$A$4:$BK$107,MATCH($AI$3,'[2]RECIPE ROW'!$B$4:$B$107,0))*D210</f>
        <v>0</v>
      </c>
      <c r="AJ210" s="20">
        <f>HLOOKUP(B210,'[2]RECIPE ROW'!$A$4:$BK$107,MATCH($AJ$3,'[2]RECIPE ROW'!$B$4:$B$107,0))*D210</f>
        <v>0</v>
      </c>
      <c r="AK210" s="20">
        <f>HLOOKUP(B210,'[2]RECIPE ROW'!$A$4:$BK$107,MATCH($AK$3,'[2]RECIPE ROW'!$B$4:$B$107,0))*D210</f>
        <v>0</v>
      </c>
      <c r="AL210" s="20">
        <f>HLOOKUP(B210,'[2]RECIPE ROW'!$A$4:$BK$107,MATCH($AL$3,'[2]RECIPE ROW'!$B$4:$B$107,0))*D210</f>
        <v>0</v>
      </c>
      <c r="AM210" s="20">
        <f>HLOOKUP(B210,'[2]RECIPE ROW'!$A$4:$BK$107,MATCH($AM$3,'[2]RECIPE ROW'!$B$4:$B$107,0))*D210</f>
        <v>0</v>
      </c>
      <c r="AN210" s="20">
        <f>HLOOKUP(B210,'[2]RECIPE ROW'!$A$4:$BK$107,MATCH($AN$3,'[2]RECIPE ROW'!$B$4:$B$107,0))*D210</f>
        <v>0</v>
      </c>
      <c r="AO210" s="20">
        <f>HLOOKUP(B210,'[2]RECIPE ROW'!$A$4:$BK$107,MATCH($AO$3,'[2]RECIPE ROW'!$B$4:$B$107,0))*D210</f>
        <v>0</v>
      </c>
      <c r="AP210" s="20">
        <f>HLOOKUP(B210,'[2]RECIPE ROW'!$A$4:$BK$107,MATCH($AP$3,'[2]RECIPE ROW'!$B$4:$B$107,0))*D210</f>
        <v>0</v>
      </c>
      <c r="AQ210" s="20">
        <f>HLOOKUP(B210,'[2]RECIPE ROW'!$A$4:$BK$107,MATCH($AQ$3,'[2]RECIPE ROW'!$B$4:$B$107,0))*D210</f>
        <v>0</v>
      </c>
      <c r="AR210" s="20">
        <f>HLOOKUP(B210,'[2]RECIPE ROW'!$A$4:$BK$107,MATCH($AR$3,'[2]RECIPE ROW'!$B$4:$B$107,0))*D210</f>
        <v>0</v>
      </c>
      <c r="AS210" s="20">
        <f>HLOOKUP(B210,'[2]RECIPE ROW'!$A$4:$BK$107,MATCH($AS$3,'[2]RECIPE ROW'!$B$4:$B$107,0))*D210</f>
        <v>0</v>
      </c>
      <c r="AT210" s="20">
        <f>HLOOKUP(B210,'[2]RECIPE ROW'!$A$4:$BK$107,MATCH($AT$3,'[2]RECIPE ROW'!$B$4:$B$107,0))*D210</f>
        <v>0</v>
      </c>
      <c r="AU210" s="20">
        <f>HLOOKUP(B210,'[2]RECIPE ROW'!$A$4:$BK$107,MATCH($AU$3,'[2]RECIPE ROW'!$B$4:$B$107,0))*D210</f>
        <v>0</v>
      </c>
      <c r="AV210" s="20">
        <f>HLOOKUP(B210,'[2]RECIPE ROW'!$A$4:$BK$107,MATCH($AV$3,'[2]RECIPE ROW'!$B$4:$B$107,0))*D210</f>
        <v>0</v>
      </c>
      <c r="AW210" s="20">
        <f>HLOOKUP(B210,'[2]RECIPE ROW'!$A$4:$BK$107,MATCH($AW$3,'[2]RECIPE ROW'!$B$4:$B$107,0))*D210</f>
        <v>0</v>
      </c>
      <c r="AX210" s="20">
        <f>HLOOKUP(B210,'[2]RECIPE ROW'!$A$4:$BK$107,MATCH($AX$3,'[2]RECIPE ROW'!$B$4:$B$107,0))*D210</f>
        <v>0</v>
      </c>
      <c r="AY210" s="20">
        <f>HLOOKUP(B210,'[2]RECIPE ROW'!$A$4:$BK$107,MATCH($AY$3,'[2]RECIPE ROW'!$B$4:$B$107,0))*D210</f>
        <v>0</v>
      </c>
      <c r="AZ210" s="20">
        <f>HLOOKUP(B210,'[2]RECIPE ROW'!$A$4:$BK$107,MATCH($AZ$3,'[2]RECIPE ROW'!$B$4:$B$107,0))*D210</f>
        <v>0</v>
      </c>
      <c r="BA210" s="20">
        <f>HLOOKUP(B210,'[2]RECIPE ROW'!$A$4:$BK$107,MATCH($BA$3,'[2]RECIPE ROW'!$B$4:$B$107,0))*D210</f>
        <v>0</v>
      </c>
      <c r="BB210" s="20">
        <f>HLOOKUP(B210,'[2]RECIPE ROW'!$A$4:$BK$107,MATCH($BB$3,'[2]RECIPE ROW'!$B$4:$B$107,0))*D210</f>
        <v>0</v>
      </c>
      <c r="BC210" s="20">
        <f>HLOOKUP(B210,'[2]RECIPE ROW'!$A$4:$BK$107,MATCH($BC$3,'[2]RECIPE ROW'!$B$4:$B$107,0))*D210</f>
        <v>0</v>
      </c>
      <c r="BD210" s="20">
        <f>HLOOKUP(B210,'[2]RECIPE ROW'!$A$4:$BK$107,MATCH($BD$3,'[2]RECIPE ROW'!$B$4:$B$107,0))*D210</f>
        <v>0</v>
      </c>
      <c r="BE210" s="20">
        <f>HLOOKUP(B210,'[2]RECIPE ROW'!$A$4:$BK$107,MATCH($BE$3,'[2]RECIPE ROW'!$B$4:$B$107,0))*D210</f>
        <v>0</v>
      </c>
      <c r="BF210" s="20">
        <f>HLOOKUP(B210,'[2]RECIPE ROW'!$A$4:$BK$107,MATCH($BF$3,'[2]RECIPE ROW'!$B$4:$B$107,0))*D210</f>
        <v>0</v>
      </c>
      <c r="BG210" s="20">
        <f>HLOOKUP(B210,'[2]RECIPE ROW'!$A$4:$BK$107,MATCH($BG$3,'[2]RECIPE ROW'!$B$4:$B$107,0))*D210</f>
        <v>0</v>
      </c>
      <c r="BH210" s="20">
        <f>HLOOKUP(B210,'[2]RECIPE ROW'!$A$4:$BK$107,MATCH($BH$3,'[2]RECIPE ROW'!$B$4:$B$107,0))*D210</f>
        <v>0</v>
      </c>
    </row>
    <row r="211" spans="1:60" ht="17.25" customHeight="1">
      <c r="A211" s="12">
        <f t="shared" si="0"/>
        <v>402</v>
      </c>
      <c r="B211" s="12">
        <v>6</v>
      </c>
      <c r="C211" s="10" t="str">
        <f>VLOOKUP(A211,'[1]موازنه المبيعات '!$B$5:$R$1200,2,0)</f>
        <v>PANDA 45 x 100 gm   MP3</v>
      </c>
      <c r="D211" s="11">
        <f>VLOOKUP(A211,'[1]SALES FORCAST'!$B$4:$O$338,3,0)</f>
        <v>0</v>
      </c>
      <c r="E211" s="20">
        <f>HLOOKUP(B211,'[2]RECIPE ROW'!$A$4:$BK$107,MATCH($E$3,'[2]RECIPE ROW'!$B$4:$B$107,0))*D211</f>
        <v>0</v>
      </c>
      <c r="F211" s="20">
        <f>HLOOKUP(B211,[2]!recipe,MATCH($F$3,'[2]RECIPE ROW'!$B$4:$B$107,0))*D211</f>
        <v>0</v>
      </c>
      <c r="G211" s="20">
        <f>HLOOKUP(B211,'[2]RECIPE ROW'!$A$4:$BK$107,MATCH($G$3,'[2]RECIPE ROW'!$B$4:$B$107,0))*D211</f>
        <v>0</v>
      </c>
      <c r="H211" s="20">
        <f>HLOOKUP(B211,'[2]RECIPE ROW'!$A$4:$BK$107,MATCH($H$3,'[2]RECIPE ROW'!$B$4:$B$107,0))*D211</f>
        <v>0</v>
      </c>
      <c r="I211" s="20">
        <f>HLOOKUP(B211,'[2]RECIPE ROW'!$A$4:$BK$107,MATCH($I$3,'[2]RECIPE ROW'!$B$4:$B$107,0))*D211</f>
        <v>0</v>
      </c>
      <c r="J211" s="20">
        <f>HLOOKUP(B211,'[2]RECIPE ROW'!$A$4:$BK$107,MATCH($J$3,'[2]RECIPE ROW'!$B$4:$B$107,0))*D211</f>
        <v>0</v>
      </c>
      <c r="K211" s="20">
        <f>HLOOKUP(B211,'[2]RECIPE ROW'!$A$4:$BK$107,MATCH($K$3,'[2]RECIPE ROW'!$B$4:$B$107,0))*D211</f>
        <v>0</v>
      </c>
      <c r="L211" s="20">
        <f>HLOOKUP(B211,'[2]RECIPE ROW'!$A$4:$BK$107,MATCH($L$3,'[2]RECIPE ROW'!$B$4:$B$107,0))*D211</f>
        <v>0</v>
      </c>
      <c r="M211" s="20">
        <f>HLOOKUP(B211,'[2]RECIPE ROW'!$A$4:$BK$107,MATCH($M$3,'[2]RECIPE ROW'!$B$4:$B$107,0))*D211</f>
        <v>0</v>
      </c>
      <c r="N211" s="20">
        <f>HLOOKUP(B211,'[2]RECIPE ROW'!$A$4:$BK$107,MATCH($N$3,'[2]RECIPE ROW'!$B$4:$B$107,0))*D211</f>
        <v>0</v>
      </c>
      <c r="O211" s="20">
        <f>HLOOKUP(B211,'[2]RECIPE ROW'!$A$4:$BK$107,MATCH($O$3,'[2]RECIPE ROW'!$B$4:$B$107,0))*D211</f>
        <v>0</v>
      </c>
      <c r="P211" s="20">
        <f>HLOOKUP(B211,'[2]RECIPE ROW'!$A$4:$BK$107,MATCH($P$3,'[2]RECIPE ROW'!$B$4:$B$107,0))*D211</f>
        <v>0</v>
      </c>
      <c r="Q211" s="20">
        <f>HLOOKUP(B211,'[2]RECIPE ROW'!$A$4:$BK$107,MATCH($Q$3,'[2]RECIPE ROW'!$B$4:$B$107,0))*D211</f>
        <v>0</v>
      </c>
      <c r="R211" s="20">
        <f>HLOOKUP(B211,'[2]RECIPE ROW'!$A$4:$BK$107,MATCH($R$3,'[2]RECIPE ROW'!$B$4:$B$107,0))*D211</f>
        <v>0</v>
      </c>
      <c r="S211" s="20">
        <f>HLOOKUP(B211,'[2]RECIPE ROW'!$A$4:$BK$107,MATCH($S$3,'[2]RECIPE ROW'!$B$4:$B$107,0))*D211</f>
        <v>0</v>
      </c>
      <c r="T211" s="20">
        <f>HLOOKUP(B211,'[2]RECIPE ROW'!$A$4:$BK$107,MATCH($T$3,'[2]RECIPE ROW'!$B$4:$B$107,0))*D211</f>
        <v>0</v>
      </c>
      <c r="U211" s="20">
        <f>HLOOKUP(B211,'[2]RECIPE ROW'!$A$4:$BK$107,MATCH($U$3,'[2]RECIPE ROW'!$B$4:$B$107,0))*D211</f>
        <v>0</v>
      </c>
      <c r="V211" s="20">
        <f>HLOOKUP(B211,'[2]RECIPE ROW'!$A$4:$BK$107,MATCH($V$3,'[2]RECIPE ROW'!$B$4:$B$107,0))*D211</f>
        <v>0</v>
      </c>
      <c r="W211" s="20">
        <f>HLOOKUP(B211,'[2]RECIPE ROW'!$A$4:$BK$107,MATCH($W$3,'[2]RECIPE ROW'!$B$4:$B$107,0))*D211</f>
        <v>0</v>
      </c>
      <c r="X211" s="20">
        <f>HLOOKUP(B211,'[2]RECIPE ROW'!$A$4:$BK$107,MATCH($X$3,'[2]RECIPE ROW'!$B$4:$B$107,0))*D211</f>
        <v>0</v>
      </c>
      <c r="Y211" s="20">
        <f>HLOOKUP(B211,'[2]RECIPE ROW'!$A$4:$BK$107,MATCH($Y$3,'[2]RECIPE ROW'!$B$4:$B$107,0))*D211</f>
        <v>0</v>
      </c>
      <c r="Z211" s="20">
        <f>HLOOKUP(B211,'[2]RECIPE ROW'!$A$4:$BK$107,MATCH($Z$3,'[2]RECIPE ROW'!$B$4:$B$107,0))*D211</f>
        <v>0</v>
      </c>
      <c r="AA211" s="20">
        <f>HLOOKUP(B211,'[2]RECIPE ROW'!$A$4:$BK$107,MATCH($AA$3,'[2]RECIPE ROW'!$B$4:$B$107,0))*D211</f>
        <v>0</v>
      </c>
      <c r="AB211" s="20">
        <f>HLOOKUP(B211,'[2]RECIPE ROW'!$A$4:$BK$107,MATCH($AB$3,'[2]RECIPE ROW'!$B$4:$B$107,0))*D211</f>
        <v>0</v>
      </c>
      <c r="AC211" s="20">
        <f>HLOOKUP(B211,'[2]RECIPE ROW'!$A$4:$BK$107,MATCH($AC$3,'[2]RECIPE ROW'!$B$4:$B$107,0))*D211</f>
        <v>0</v>
      </c>
      <c r="AD211" s="20">
        <f>HLOOKUP(B211,'[2]RECIPE ROW'!$A$4:$BK$107,MATCH($AD$3,'[2]RECIPE ROW'!$B$4:$B$107,0))*D211</f>
        <v>0</v>
      </c>
      <c r="AE211" s="20">
        <f>HLOOKUP(B211,'[2]RECIPE ROW'!$A$4:$BK$107,MATCH($AE$3,'[2]RECIPE ROW'!$B$4:$B$107,0))*D211</f>
        <v>0</v>
      </c>
      <c r="AF211" s="20">
        <f>HLOOKUP(B211,'[2]RECIPE ROW'!$A$4:$BK$107,MATCH($AF$3,'[2]RECIPE ROW'!$B$4:$B$107,0))*D211</f>
        <v>0</v>
      </c>
      <c r="AG211" s="20">
        <f>HLOOKUP(B211,'[2]RECIPE ROW'!$A$4:$BK$107,MATCH($AG$3,'[2]RECIPE ROW'!$B$4:$B$107,0))*D211</f>
        <v>0</v>
      </c>
      <c r="AH211" s="20">
        <f>HLOOKUP(B211,'[2]RECIPE ROW'!$A$4:$BK$107,MATCH($AH$3,'[2]RECIPE ROW'!$B$4:$B$107,0))*D211</f>
        <v>0</v>
      </c>
      <c r="AI211" s="20">
        <f>HLOOKUP(B211,'[2]RECIPE ROW'!$A$4:$BK$107,MATCH($AI$3,'[2]RECIPE ROW'!$B$4:$B$107,0))*D211</f>
        <v>0</v>
      </c>
      <c r="AJ211" s="20">
        <f>HLOOKUP(B211,'[2]RECIPE ROW'!$A$4:$BK$107,MATCH($AJ$3,'[2]RECIPE ROW'!$B$4:$B$107,0))*D211</f>
        <v>0</v>
      </c>
      <c r="AK211" s="20">
        <f>HLOOKUP(B211,'[2]RECIPE ROW'!$A$4:$BK$107,MATCH($AK$3,'[2]RECIPE ROW'!$B$4:$B$107,0))*D211</f>
        <v>0</v>
      </c>
      <c r="AL211" s="20">
        <f>HLOOKUP(B211,'[2]RECIPE ROW'!$A$4:$BK$107,MATCH($AL$3,'[2]RECIPE ROW'!$B$4:$B$107,0))*D211</f>
        <v>0</v>
      </c>
      <c r="AM211" s="20">
        <f>HLOOKUP(B211,'[2]RECIPE ROW'!$A$4:$BK$107,MATCH($AM$3,'[2]RECIPE ROW'!$B$4:$B$107,0))*D211</f>
        <v>0</v>
      </c>
      <c r="AN211" s="20">
        <f>HLOOKUP(B211,'[2]RECIPE ROW'!$A$4:$BK$107,MATCH($AN$3,'[2]RECIPE ROW'!$B$4:$B$107,0))*D211</f>
        <v>0</v>
      </c>
      <c r="AO211" s="20">
        <f>HLOOKUP(B211,'[2]RECIPE ROW'!$A$4:$BK$107,MATCH($AO$3,'[2]RECIPE ROW'!$B$4:$B$107,0))*D211</f>
        <v>0</v>
      </c>
      <c r="AP211" s="20">
        <f>HLOOKUP(B211,'[2]RECIPE ROW'!$A$4:$BK$107,MATCH($AP$3,'[2]RECIPE ROW'!$B$4:$B$107,0))*D211</f>
        <v>0</v>
      </c>
      <c r="AQ211" s="20">
        <f>HLOOKUP(B211,'[2]RECIPE ROW'!$A$4:$BK$107,MATCH($AQ$3,'[2]RECIPE ROW'!$B$4:$B$107,0))*D211</f>
        <v>0</v>
      </c>
      <c r="AR211" s="20">
        <f>HLOOKUP(B211,'[2]RECIPE ROW'!$A$4:$BK$107,MATCH($AR$3,'[2]RECIPE ROW'!$B$4:$B$107,0))*D211</f>
        <v>0</v>
      </c>
      <c r="AS211" s="20">
        <f>HLOOKUP(B211,'[2]RECIPE ROW'!$A$4:$BK$107,MATCH($AS$3,'[2]RECIPE ROW'!$B$4:$B$107,0))*D211</f>
        <v>0</v>
      </c>
      <c r="AT211" s="20">
        <f>HLOOKUP(B211,'[2]RECIPE ROW'!$A$4:$BK$107,MATCH($AT$3,'[2]RECIPE ROW'!$B$4:$B$107,0))*D211</f>
        <v>0</v>
      </c>
      <c r="AU211" s="20">
        <f>HLOOKUP(B211,'[2]RECIPE ROW'!$A$4:$BK$107,MATCH($AU$3,'[2]RECIPE ROW'!$B$4:$B$107,0))*D211</f>
        <v>0</v>
      </c>
      <c r="AV211" s="20">
        <f>HLOOKUP(B211,'[2]RECIPE ROW'!$A$4:$BK$107,MATCH($AV$3,'[2]RECIPE ROW'!$B$4:$B$107,0))*D211</f>
        <v>0</v>
      </c>
      <c r="AW211" s="20">
        <f>HLOOKUP(B211,'[2]RECIPE ROW'!$A$4:$BK$107,MATCH($AW$3,'[2]RECIPE ROW'!$B$4:$B$107,0))*D211</f>
        <v>0</v>
      </c>
      <c r="AX211" s="20">
        <f>HLOOKUP(B211,'[2]RECIPE ROW'!$A$4:$BK$107,MATCH($AX$3,'[2]RECIPE ROW'!$B$4:$B$107,0))*D211</f>
        <v>0</v>
      </c>
      <c r="AY211" s="20">
        <f>HLOOKUP(B211,'[2]RECIPE ROW'!$A$4:$BK$107,MATCH($AY$3,'[2]RECIPE ROW'!$B$4:$B$107,0))*D211</f>
        <v>0</v>
      </c>
      <c r="AZ211" s="20">
        <f>HLOOKUP(B211,'[2]RECIPE ROW'!$A$4:$BK$107,MATCH($AZ$3,'[2]RECIPE ROW'!$B$4:$B$107,0))*D211</f>
        <v>0</v>
      </c>
      <c r="BA211" s="20">
        <f>HLOOKUP(B211,'[2]RECIPE ROW'!$A$4:$BK$107,MATCH($BA$3,'[2]RECIPE ROW'!$B$4:$B$107,0))*D211</f>
        <v>0</v>
      </c>
      <c r="BB211" s="20">
        <f>HLOOKUP(B211,'[2]RECIPE ROW'!$A$4:$BK$107,MATCH($BB$3,'[2]RECIPE ROW'!$B$4:$B$107,0))*D211</f>
        <v>0</v>
      </c>
      <c r="BC211" s="20">
        <f>HLOOKUP(B211,'[2]RECIPE ROW'!$A$4:$BK$107,MATCH($BC$3,'[2]RECIPE ROW'!$B$4:$B$107,0))*D211</f>
        <v>0</v>
      </c>
      <c r="BD211" s="20">
        <f>HLOOKUP(B211,'[2]RECIPE ROW'!$A$4:$BK$107,MATCH($BD$3,'[2]RECIPE ROW'!$B$4:$B$107,0))*D211</f>
        <v>0</v>
      </c>
      <c r="BE211" s="20">
        <f>HLOOKUP(B211,'[2]RECIPE ROW'!$A$4:$BK$107,MATCH($BE$3,'[2]RECIPE ROW'!$B$4:$B$107,0))*D211</f>
        <v>0</v>
      </c>
      <c r="BF211" s="20">
        <f>HLOOKUP(B211,'[2]RECIPE ROW'!$A$4:$BK$107,MATCH($BF$3,'[2]RECIPE ROW'!$B$4:$B$107,0))*D211</f>
        <v>0</v>
      </c>
      <c r="BG211" s="20">
        <f>HLOOKUP(B211,'[2]RECIPE ROW'!$A$4:$BK$107,MATCH($BG$3,'[2]RECIPE ROW'!$B$4:$B$107,0))*D211</f>
        <v>0</v>
      </c>
      <c r="BH211" s="20">
        <f>HLOOKUP(B211,'[2]RECIPE ROW'!$A$4:$BK$107,MATCH($BH$3,'[2]RECIPE ROW'!$B$4:$B$107,0))*D211</f>
        <v>0</v>
      </c>
    </row>
    <row r="212" spans="1:60" ht="17.25" customHeight="1">
      <c r="A212" s="12">
        <f t="shared" si="0"/>
        <v>403</v>
      </c>
      <c r="B212" s="12">
        <f>+'[2]RECIPE ROW'!E4</f>
        <v>3</v>
      </c>
      <c r="C212" s="10" t="str">
        <f>VLOOKUP(A212,'[1]موازنه المبيعات '!$B$5:$R$1200,2,0)</f>
        <v xml:space="preserve">Wonder Cow 24 x 324 GM ( MP1 ) </v>
      </c>
      <c r="D212" s="11">
        <f>VLOOKUP(A212,'[1]SALES FORCAST'!$B$4:$O$338,3,0)</f>
        <v>0</v>
      </c>
      <c r="E212" s="20">
        <f>HLOOKUP(B212,'[2]RECIPE ROW'!$A$4:$BK$107,MATCH($E$3,'[2]RECIPE ROW'!$B$4:$B$107,0))*D212</f>
        <v>0</v>
      </c>
      <c r="F212" s="20">
        <f>HLOOKUP(B212,[2]!recipe,MATCH($F$3,'[2]RECIPE ROW'!$B$4:$B$107,0))*D212</f>
        <v>0</v>
      </c>
      <c r="G212" s="20">
        <f>HLOOKUP(B212,'[2]RECIPE ROW'!$A$4:$BK$107,MATCH($G$3,'[2]RECIPE ROW'!$B$4:$B$107,0))*D212</f>
        <v>0</v>
      </c>
      <c r="H212" s="20">
        <f>HLOOKUP(B212,'[2]RECIPE ROW'!$A$4:$BK$107,MATCH($H$3,'[2]RECIPE ROW'!$B$4:$B$107,0))*D212</f>
        <v>0</v>
      </c>
      <c r="I212" s="20">
        <f>HLOOKUP(B212,'[2]RECIPE ROW'!$A$4:$BK$107,MATCH($I$3,'[2]RECIPE ROW'!$B$4:$B$107,0))*D212</f>
        <v>0</v>
      </c>
      <c r="J212" s="20">
        <f>HLOOKUP(B212,'[2]RECIPE ROW'!$A$4:$BK$107,MATCH($J$3,'[2]RECIPE ROW'!$B$4:$B$107,0))*D212</f>
        <v>0</v>
      </c>
      <c r="K212" s="20">
        <f>HLOOKUP(B212,'[2]RECIPE ROW'!$A$4:$BK$107,MATCH($K$3,'[2]RECIPE ROW'!$B$4:$B$107,0))*D212</f>
        <v>0</v>
      </c>
      <c r="L212" s="20">
        <f>HLOOKUP(B212,'[2]RECIPE ROW'!$A$4:$BK$107,MATCH($L$3,'[2]RECIPE ROW'!$B$4:$B$107,0))*D212</f>
        <v>0</v>
      </c>
      <c r="M212" s="20">
        <f>HLOOKUP(B212,'[2]RECIPE ROW'!$A$4:$BK$107,MATCH($M$3,'[2]RECIPE ROW'!$B$4:$B$107,0))*D212</f>
        <v>0</v>
      </c>
      <c r="N212" s="20">
        <f>HLOOKUP(B212,'[2]RECIPE ROW'!$A$4:$BK$107,MATCH($N$3,'[2]RECIPE ROW'!$B$4:$B$107,0))*D212</f>
        <v>0</v>
      </c>
      <c r="O212" s="20">
        <f>HLOOKUP(B212,'[2]RECIPE ROW'!$A$4:$BK$107,MATCH($O$3,'[2]RECIPE ROW'!$B$4:$B$107,0))*D212</f>
        <v>0</v>
      </c>
      <c r="P212" s="20">
        <f>HLOOKUP(B212,'[2]RECIPE ROW'!$A$4:$BK$107,MATCH($P$3,'[2]RECIPE ROW'!$B$4:$B$107,0))*D212</f>
        <v>0</v>
      </c>
      <c r="Q212" s="20">
        <f>HLOOKUP(B212,'[2]RECIPE ROW'!$A$4:$BK$107,MATCH($Q$3,'[2]RECIPE ROW'!$B$4:$B$107,0))*D212</f>
        <v>0</v>
      </c>
      <c r="R212" s="20">
        <f>HLOOKUP(B212,'[2]RECIPE ROW'!$A$4:$BK$107,MATCH($R$3,'[2]RECIPE ROW'!$B$4:$B$107,0))*D212</f>
        <v>0</v>
      </c>
      <c r="S212" s="20">
        <f>HLOOKUP(B212,'[2]RECIPE ROW'!$A$4:$BK$107,MATCH($S$3,'[2]RECIPE ROW'!$B$4:$B$107,0))*D212</f>
        <v>0</v>
      </c>
      <c r="T212" s="20">
        <f>HLOOKUP(B212,'[2]RECIPE ROW'!$A$4:$BK$107,MATCH($T$3,'[2]RECIPE ROW'!$B$4:$B$107,0))*D212</f>
        <v>0</v>
      </c>
      <c r="U212" s="20">
        <f>HLOOKUP(B212,'[2]RECIPE ROW'!$A$4:$BK$107,MATCH($U$3,'[2]RECIPE ROW'!$B$4:$B$107,0))*D212</f>
        <v>0</v>
      </c>
      <c r="V212" s="20">
        <f>HLOOKUP(B212,'[2]RECIPE ROW'!$A$4:$BK$107,MATCH($V$3,'[2]RECIPE ROW'!$B$4:$B$107,0))*D212</f>
        <v>0</v>
      </c>
      <c r="W212" s="20">
        <f>HLOOKUP(B212,'[2]RECIPE ROW'!$A$4:$BK$107,MATCH($W$3,'[2]RECIPE ROW'!$B$4:$B$107,0))*D212</f>
        <v>0</v>
      </c>
      <c r="X212" s="20">
        <f>HLOOKUP(B212,'[2]RECIPE ROW'!$A$4:$BK$107,MATCH($X$3,'[2]RECIPE ROW'!$B$4:$B$107,0))*D212</f>
        <v>0</v>
      </c>
      <c r="Y212" s="20">
        <f>HLOOKUP(B212,'[2]RECIPE ROW'!$A$4:$BK$107,MATCH($Y$3,'[2]RECIPE ROW'!$B$4:$B$107,0))*D212</f>
        <v>0</v>
      </c>
      <c r="Z212" s="20">
        <f>HLOOKUP(B212,'[2]RECIPE ROW'!$A$4:$BK$107,MATCH($Z$3,'[2]RECIPE ROW'!$B$4:$B$107,0))*D212</f>
        <v>0</v>
      </c>
      <c r="AA212" s="20">
        <f>HLOOKUP(B212,'[2]RECIPE ROW'!$A$4:$BK$107,MATCH($AA$3,'[2]RECIPE ROW'!$B$4:$B$107,0))*D212</f>
        <v>0</v>
      </c>
      <c r="AB212" s="20">
        <f>HLOOKUP(B212,'[2]RECIPE ROW'!$A$4:$BK$107,MATCH($AB$3,'[2]RECIPE ROW'!$B$4:$B$107,0))*D212</f>
        <v>0</v>
      </c>
      <c r="AC212" s="20">
        <f>HLOOKUP(B212,'[2]RECIPE ROW'!$A$4:$BK$107,MATCH($AC$3,'[2]RECIPE ROW'!$B$4:$B$107,0))*D212</f>
        <v>0</v>
      </c>
      <c r="AD212" s="20">
        <f>HLOOKUP(B212,'[2]RECIPE ROW'!$A$4:$BK$107,MATCH($AD$3,'[2]RECIPE ROW'!$B$4:$B$107,0))*D212</f>
        <v>0</v>
      </c>
      <c r="AE212" s="20">
        <f>HLOOKUP(B212,'[2]RECIPE ROW'!$A$4:$BK$107,MATCH($AE$3,'[2]RECIPE ROW'!$B$4:$B$107,0))*D212</f>
        <v>0</v>
      </c>
      <c r="AF212" s="20">
        <f>HLOOKUP(B212,'[2]RECIPE ROW'!$A$4:$BK$107,MATCH($AF$3,'[2]RECIPE ROW'!$B$4:$B$107,0))*D212</f>
        <v>0</v>
      </c>
      <c r="AG212" s="20">
        <f>HLOOKUP(B212,'[2]RECIPE ROW'!$A$4:$BK$107,MATCH($AG$3,'[2]RECIPE ROW'!$B$4:$B$107,0))*D212</f>
        <v>0</v>
      </c>
      <c r="AH212" s="20">
        <f>HLOOKUP(B212,'[2]RECIPE ROW'!$A$4:$BK$107,MATCH($AH$3,'[2]RECIPE ROW'!$B$4:$B$107,0))*D212</f>
        <v>0</v>
      </c>
      <c r="AI212" s="20">
        <f>HLOOKUP(B212,'[2]RECIPE ROW'!$A$4:$BK$107,MATCH($AI$3,'[2]RECIPE ROW'!$B$4:$B$107,0))*D212</f>
        <v>0</v>
      </c>
      <c r="AJ212" s="20">
        <f>HLOOKUP(B212,'[2]RECIPE ROW'!$A$4:$BK$107,MATCH($AJ$3,'[2]RECIPE ROW'!$B$4:$B$107,0))*D212</f>
        <v>0</v>
      </c>
      <c r="AK212" s="20">
        <f>HLOOKUP(B212,'[2]RECIPE ROW'!$A$4:$BK$107,MATCH($AK$3,'[2]RECIPE ROW'!$B$4:$B$107,0))*D212</f>
        <v>0</v>
      </c>
      <c r="AL212" s="20">
        <f>HLOOKUP(B212,'[2]RECIPE ROW'!$A$4:$BK$107,MATCH($AL$3,'[2]RECIPE ROW'!$B$4:$B$107,0))*D212</f>
        <v>0</v>
      </c>
      <c r="AM212" s="20">
        <f>HLOOKUP(B212,'[2]RECIPE ROW'!$A$4:$BK$107,MATCH($AM$3,'[2]RECIPE ROW'!$B$4:$B$107,0))*D212</f>
        <v>0</v>
      </c>
      <c r="AN212" s="20">
        <f>HLOOKUP(B212,'[2]RECIPE ROW'!$A$4:$BK$107,MATCH($AN$3,'[2]RECIPE ROW'!$B$4:$B$107,0))*D212</f>
        <v>0</v>
      </c>
      <c r="AO212" s="20">
        <f>HLOOKUP(B212,'[2]RECIPE ROW'!$A$4:$BK$107,MATCH($AO$3,'[2]RECIPE ROW'!$B$4:$B$107,0))*D212</f>
        <v>0</v>
      </c>
      <c r="AP212" s="20">
        <f>HLOOKUP(B212,'[2]RECIPE ROW'!$A$4:$BK$107,MATCH($AP$3,'[2]RECIPE ROW'!$B$4:$B$107,0))*D212</f>
        <v>0</v>
      </c>
      <c r="AQ212" s="20">
        <f>HLOOKUP(B212,'[2]RECIPE ROW'!$A$4:$BK$107,MATCH($AQ$3,'[2]RECIPE ROW'!$B$4:$B$107,0))*D212</f>
        <v>0</v>
      </c>
      <c r="AR212" s="20">
        <f>HLOOKUP(B212,'[2]RECIPE ROW'!$A$4:$BK$107,MATCH($AR$3,'[2]RECIPE ROW'!$B$4:$B$107,0))*D212</f>
        <v>0</v>
      </c>
      <c r="AS212" s="20">
        <f>HLOOKUP(B212,'[2]RECIPE ROW'!$A$4:$BK$107,MATCH($AS$3,'[2]RECIPE ROW'!$B$4:$B$107,0))*D212</f>
        <v>0</v>
      </c>
      <c r="AT212" s="20">
        <f>HLOOKUP(B212,'[2]RECIPE ROW'!$A$4:$BK$107,MATCH($AT$3,'[2]RECIPE ROW'!$B$4:$B$107,0))*D212</f>
        <v>0</v>
      </c>
      <c r="AU212" s="20">
        <f>HLOOKUP(B212,'[2]RECIPE ROW'!$A$4:$BK$107,MATCH($AU$3,'[2]RECIPE ROW'!$B$4:$B$107,0))*D212</f>
        <v>0</v>
      </c>
      <c r="AV212" s="20">
        <f>HLOOKUP(B212,'[2]RECIPE ROW'!$A$4:$BK$107,MATCH($AV$3,'[2]RECIPE ROW'!$B$4:$B$107,0))*D212</f>
        <v>0</v>
      </c>
      <c r="AW212" s="20">
        <f>HLOOKUP(B212,'[2]RECIPE ROW'!$A$4:$BK$107,MATCH($AW$3,'[2]RECIPE ROW'!$B$4:$B$107,0))*D212</f>
        <v>0</v>
      </c>
      <c r="AX212" s="20">
        <f>HLOOKUP(B212,'[2]RECIPE ROW'!$A$4:$BK$107,MATCH($AX$3,'[2]RECIPE ROW'!$B$4:$B$107,0))*D212</f>
        <v>0</v>
      </c>
      <c r="AY212" s="20">
        <f>HLOOKUP(B212,'[2]RECIPE ROW'!$A$4:$BK$107,MATCH($AY$3,'[2]RECIPE ROW'!$B$4:$B$107,0))*D212</f>
        <v>0</v>
      </c>
      <c r="AZ212" s="20">
        <f>HLOOKUP(B212,'[2]RECIPE ROW'!$A$4:$BK$107,MATCH($AZ$3,'[2]RECIPE ROW'!$B$4:$B$107,0))*D212</f>
        <v>0</v>
      </c>
      <c r="BA212" s="20">
        <f>HLOOKUP(B212,'[2]RECIPE ROW'!$A$4:$BK$107,MATCH($BA$3,'[2]RECIPE ROW'!$B$4:$B$107,0))*D212</f>
        <v>0</v>
      </c>
      <c r="BB212" s="20">
        <f>HLOOKUP(B212,'[2]RECIPE ROW'!$A$4:$BK$107,MATCH($BB$3,'[2]RECIPE ROW'!$B$4:$B$107,0))*D212</f>
        <v>0</v>
      </c>
      <c r="BC212" s="20">
        <f>HLOOKUP(B212,'[2]RECIPE ROW'!$A$4:$BK$107,MATCH($BC$3,'[2]RECIPE ROW'!$B$4:$B$107,0))*D212</f>
        <v>0</v>
      </c>
      <c r="BD212" s="20">
        <f>HLOOKUP(B212,'[2]RECIPE ROW'!$A$4:$BK$107,MATCH($BD$3,'[2]RECIPE ROW'!$B$4:$B$107,0))*D212</f>
        <v>0</v>
      </c>
      <c r="BE212" s="20">
        <f>HLOOKUP(B212,'[2]RECIPE ROW'!$A$4:$BK$107,MATCH($BE$3,'[2]RECIPE ROW'!$B$4:$B$107,0))*D212</f>
        <v>0</v>
      </c>
      <c r="BF212" s="20">
        <f>HLOOKUP(B212,'[2]RECIPE ROW'!$A$4:$BK$107,MATCH($BF$3,'[2]RECIPE ROW'!$B$4:$B$107,0))*D212</f>
        <v>0</v>
      </c>
      <c r="BG212" s="20">
        <f>HLOOKUP(B212,'[2]RECIPE ROW'!$A$4:$BK$107,MATCH($BG$3,'[2]RECIPE ROW'!$B$4:$B$107,0))*D212</f>
        <v>0</v>
      </c>
      <c r="BH212" s="20">
        <f>HLOOKUP(B212,'[2]RECIPE ROW'!$A$4:$BK$107,MATCH($BH$3,'[2]RECIPE ROW'!$B$4:$B$107,0))*D212</f>
        <v>0</v>
      </c>
    </row>
    <row r="213" spans="1:60" ht="17.25" customHeight="1">
      <c r="A213" s="12">
        <f t="shared" si="0"/>
        <v>404</v>
      </c>
      <c r="B213" s="12">
        <f>+'[2]RECIPE ROW'!H4</f>
        <v>6</v>
      </c>
      <c r="C213" s="10" t="str">
        <f>VLOOKUP(A213,'[1]موازنه المبيعات '!$B$5:$R$1200,2,0)</f>
        <v>PANDA 45 x 100 gm   MP4</v>
      </c>
      <c r="D213" s="11">
        <f>VLOOKUP(A213,'[1]SALES FORCAST'!$B$4:$O$338,3,0)</f>
        <v>542025</v>
      </c>
      <c r="E213" s="20">
        <f>HLOOKUP(B213,'[2]RECIPE ROW'!$A$4:$BK$107,MATCH($E$3,'[2]RECIPE ROW'!$B$4:$B$107,0))*D213</f>
        <v>16260.75</v>
      </c>
      <c r="F213" s="20">
        <f>HLOOKUP(B213,[2]!recipe,MATCH($F$3,'[2]RECIPE ROW'!$B$4:$B$107,0))*D213</f>
        <v>119245.5</v>
      </c>
      <c r="G213" s="20">
        <f>HLOOKUP(B213,'[2]RECIPE ROW'!$A$4:$BK$107,MATCH($G$3,'[2]RECIPE ROW'!$B$4:$B$107,0))*D213</f>
        <v>59622.75</v>
      </c>
      <c r="H213" s="20">
        <f>HLOOKUP(B213,'[2]RECIPE ROW'!$A$4:$BK$107,MATCH($H$3,'[2]RECIPE ROW'!$B$4:$B$107,0))*D213</f>
        <v>1626.075</v>
      </c>
      <c r="I213" s="20">
        <f>HLOOKUP(B213,'[2]RECIPE ROW'!$A$4:$BK$107,MATCH($I$3,'[2]RECIPE ROW'!$B$4:$B$107,0))*D213</f>
        <v>5962.2750000000005</v>
      </c>
      <c r="J213" s="20">
        <f>HLOOKUP(B213,'[2]RECIPE ROW'!$A$4:$BK$107,MATCH($J$3,'[2]RECIPE ROW'!$B$4:$B$107,0))*D213</f>
        <v>0</v>
      </c>
      <c r="K213" s="20">
        <f>HLOOKUP(B213,'[2]RECIPE ROW'!$A$4:$BK$107,MATCH($K$3,'[2]RECIPE ROW'!$B$4:$B$107,0))*D213</f>
        <v>0</v>
      </c>
      <c r="L213" s="20">
        <f>HLOOKUP(B213,'[2]RECIPE ROW'!$A$4:$BK$107,MATCH($L$3,'[2]RECIPE ROW'!$B$4:$B$107,0))*D213</f>
        <v>0</v>
      </c>
      <c r="M213" s="20">
        <f>HLOOKUP(B213,'[2]RECIPE ROW'!$A$4:$BK$107,MATCH($M$3,'[2]RECIPE ROW'!$B$4:$B$107,0))*D213</f>
        <v>0</v>
      </c>
      <c r="N213" s="20">
        <f>HLOOKUP(B213,'[2]RECIPE ROW'!$A$4:$BK$107,MATCH($N$3,'[2]RECIPE ROW'!$B$4:$B$107,0))*D213</f>
        <v>0</v>
      </c>
      <c r="O213" s="20">
        <f>HLOOKUP(B213,'[2]RECIPE ROW'!$A$4:$BK$107,MATCH($O$3,'[2]RECIPE ROW'!$B$4:$B$107,0))*D213</f>
        <v>0</v>
      </c>
      <c r="P213" s="20">
        <f>HLOOKUP(B213,'[2]RECIPE ROW'!$A$4:$BK$107,MATCH($P$3,'[2]RECIPE ROW'!$B$4:$B$107,0))*D213</f>
        <v>0</v>
      </c>
      <c r="Q213" s="20">
        <f>HLOOKUP(B213,'[2]RECIPE ROW'!$A$4:$BK$107,MATCH($Q$3,'[2]RECIPE ROW'!$B$4:$B$107,0))*D213</f>
        <v>0</v>
      </c>
      <c r="R213" s="20">
        <f>HLOOKUP(B213,'[2]RECIPE ROW'!$A$4:$BK$107,MATCH($R$3,'[2]RECIPE ROW'!$B$4:$B$107,0))*D213</f>
        <v>0</v>
      </c>
      <c r="S213" s="20">
        <f>HLOOKUP(B213,'[2]RECIPE ROW'!$A$4:$BK$107,MATCH($S$3,'[2]RECIPE ROW'!$B$4:$B$107,0))*D213</f>
        <v>0</v>
      </c>
      <c r="T213" s="20">
        <f>HLOOKUP(B213,'[2]RECIPE ROW'!$A$4:$BK$107,MATCH($T$3,'[2]RECIPE ROW'!$B$4:$B$107,0))*D213</f>
        <v>0</v>
      </c>
      <c r="U213" s="20">
        <f>HLOOKUP(B213,'[2]RECIPE ROW'!$A$4:$BK$107,MATCH($U$3,'[2]RECIPE ROW'!$B$4:$B$107,0))*D213</f>
        <v>0</v>
      </c>
      <c r="V213" s="20">
        <f>HLOOKUP(B213,'[2]RECIPE ROW'!$A$4:$BK$107,MATCH($V$3,'[2]RECIPE ROW'!$B$4:$B$107,0))*D213</f>
        <v>0</v>
      </c>
      <c r="W213" s="20">
        <f>HLOOKUP(B213,'[2]RECIPE ROW'!$A$4:$BK$107,MATCH($W$3,'[2]RECIPE ROW'!$B$4:$B$107,0))*D213</f>
        <v>0</v>
      </c>
      <c r="X213" s="20">
        <f>HLOOKUP(B213,'[2]RECIPE ROW'!$A$4:$BK$107,MATCH($X$3,'[2]RECIPE ROW'!$B$4:$B$107,0))*D213</f>
        <v>0</v>
      </c>
      <c r="Y213" s="20">
        <f>HLOOKUP(B213,'[2]RECIPE ROW'!$A$4:$BK$107,MATCH($Y$3,'[2]RECIPE ROW'!$B$4:$B$107,0))*D213</f>
        <v>0</v>
      </c>
      <c r="Z213" s="20">
        <f>HLOOKUP(B213,'[2]RECIPE ROW'!$A$4:$BK$107,MATCH($Z$3,'[2]RECIPE ROW'!$B$4:$B$107,0))*D213</f>
        <v>0</v>
      </c>
      <c r="AA213" s="20">
        <f>HLOOKUP(B213,'[2]RECIPE ROW'!$A$4:$BK$107,MATCH($AA$3,'[2]RECIPE ROW'!$B$4:$B$107,0))*D213</f>
        <v>0</v>
      </c>
      <c r="AB213" s="20">
        <f>HLOOKUP(B213,'[2]RECIPE ROW'!$A$4:$BK$107,MATCH($AB$3,'[2]RECIPE ROW'!$B$4:$B$107,0))*D213</f>
        <v>0</v>
      </c>
      <c r="AC213" s="20">
        <f>HLOOKUP(B213,'[2]RECIPE ROW'!$A$4:$BK$107,MATCH($AC$3,'[2]RECIPE ROW'!$B$4:$B$107,0))*D213</f>
        <v>0</v>
      </c>
      <c r="AD213" s="20">
        <f>HLOOKUP(B213,'[2]RECIPE ROW'!$A$4:$BK$107,MATCH($AD$3,'[2]RECIPE ROW'!$B$4:$B$107,0))*D213</f>
        <v>0</v>
      </c>
      <c r="AE213" s="20">
        <f>HLOOKUP(B213,'[2]RECIPE ROW'!$A$4:$BK$107,MATCH($AE$3,'[2]RECIPE ROW'!$B$4:$B$107,0))*D213</f>
        <v>13550.625</v>
      </c>
      <c r="AF213" s="20">
        <f>HLOOKUP(B213,'[2]RECIPE ROW'!$A$4:$BK$107,MATCH($AF$3,'[2]RECIPE ROW'!$B$4:$B$107,0))*D213</f>
        <v>0</v>
      </c>
      <c r="AG213" s="20">
        <f>HLOOKUP(B213,'[2]RECIPE ROW'!$A$4:$BK$107,MATCH($AG$3,'[2]RECIPE ROW'!$B$4:$B$107,0))*D213</f>
        <v>1084.05</v>
      </c>
      <c r="AH213" s="20">
        <f>HLOOKUP(B213,'[2]RECIPE ROW'!$A$4:$BK$107,MATCH($AH$3,'[2]RECIPE ROW'!$B$4:$B$107,0))*D213</f>
        <v>0</v>
      </c>
      <c r="AI213" s="20">
        <f>HLOOKUP(B213,'[2]RECIPE ROW'!$A$4:$BK$107,MATCH($AI$3,'[2]RECIPE ROW'!$B$4:$B$107,0))*D213</f>
        <v>0</v>
      </c>
      <c r="AJ213" s="20">
        <f>HLOOKUP(B213,'[2]RECIPE ROW'!$A$4:$BK$107,MATCH($AJ$3,'[2]RECIPE ROW'!$B$4:$B$107,0))*D213</f>
        <v>0</v>
      </c>
      <c r="AK213" s="20">
        <f>HLOOKUP(B213,'[2]RECIPE ROW'!$A$4:$BK$107,MATCH($AK$3,'[2]RECIPE ROW'!$B$4:$B$107,0))*D213</f>
        <v>0</v>
      </c>
      <c r="AL213" s="20">
        <f>HLOOKUP(B213,'[2]RECIPE ROW'!$A$4:$BK$107,MATCH($AL$3,'[2]RECIPE ROW'!$B$4:$B$107,0))*D213</f>
        <v>0</v>
      </c>
      <c r="AM213" s="20">
        <f>HLOOKUP(B213,'[2]RECIPE ROW'!$A$4:$BK$107,MATCH($AM$3,'[2]RECIPE ROW'!$B$4:$B$107,0))*D213</f>
        <v>0</v>
      </c>
      <c r="AN213" s="20">
        <f>HLOOKUP(B213,'[2]RECIPE ROW'!$A$4:$BK$107,MATCH($AN$3,'[2]RECIPE ROW'!$B$4:$B$107,0))*D213</f>
        <v>8130.375</v>
      </c>
      <c r="AO213" s="20">
        <f>HLOOKUP(B213,'[2]RECIPE ROW'!$A$4:$BK$107,MATCH($AO$3,'[2]RECIPE ROW'!$B$4:$B$107,0))*D213</f>
        <v>271.01249999999999</v>
      </c>
      <c r="AP213" s="20">
        <f>HLOOKUP(B213,'[2]RECIPE ROW'!$A$4:$BK$107,MATCH($AP$3,'[2]RECIPE ROW'!$B$4:$B$107,0))*D213</f>
        <v>0</v>
      </c>
      <c r="AQ213" s="20">
        <f>HLOOKUP(B213,'[2]RECIPE ROW'!$A$4:$BK$107,MATCH($AQ$3,'[2]RECIPE ROW'!$B$4:$B$107,0))*D213</f>
        <v>1084.05</v>
      </c>
      <c r="AR213" s="20">
        <f>HLOOKUP(B213,'[2]RECIPE ROW'!$A$4:$BK$107,MATCH($AR$3,'[2]RECIPE ROW'!$B$4:$B$107,0))*D213</f>
        <v>10840.5</v>
      </c>
      <c r="AS213" s="20">
        <f>HLOOKUP(B213,'[2]RECIPE ROW'!$A$4:$BK$107,MATCH($AS$3,'[2]RECIPE ROW'!$B$4:$B$107,0))*D213</f>
        <v>0</v>
      </c>
      <c r="AT213" s="20">
        <f>HLOOKUP(B213,'[2]RECIPE ROW'!$A$4:$BK$107,MATCH($AT$3,'[2]RECIPE ROW'!$B$4:$B$107,0))*D213</f>
        <v>0</v>
      </c>
      <c r="AU213" s="20">
        <f>HLOOKUP(B213,'[2]RECIPE ROW'!$A$4:$BK$107,MATCH($AU$3,'[2]RECIPE ROW'!$B$4:$B$107,0))*D213</f>
        <v>0</v>
      </c>
      <c r="AV213" s="20">
        <f>HLOOKUP(B213,'[2]RECIPE ROW'!$A$4:$BK$107,MATCH($AV$3,'[2]RECIPE ROW'!$B$4:$B$107,0))*D213</f>
        <v>0</v>
      </c>
      <c r="AW213" s="20">
        <f>HLOOKUP(B213,'[2]RECIPE ROW'!$A$4:$BK$107,MATCH($AW$3,'[2]RECIPE ROW'!$B$4:$B$107,0))*D213</f>
        <v>0</v>
      </c>
      <c r="AX213" s="20">
        <f>HLOOKUP(B213,'[2]RECIPE ROW'!$A$4:$BK$107,MATCH($AX$3,'[2]RECIPE ROW'!$B$4:$B$107,0))*D213</f>
        <v>0</v>
      </c>
      <c r="AY213" s="20">
        <f>HLOOKUP(B213,'[2]RECIPE ROW'!$A$4:$BK$107,MATCH($AY$3,'[2]RECIPE ROW'!$B$4:$B$107,0))*D213</f>
        <v>0</v>
      </c>
      <c r="AZ213" s="20">
        <f>HLOOKUP(B213,'[2]RECIPE ROW'!$A$4:$BK$107,MATCH($AZ$3,'[2]RECIPE ROW'!$B$4:$B$107,0))*D213</f>
        <v>0</v>
      </c>
      <c r="BA213" s="20">
        <f>HLOOKUP(B213,'[2]RECIPE ROW'!$A$4:$BK$107,MATCH($BA$3,'[2]RECIPE ROW'!$B$4:$B$107,0))*D213</f>
        <v>542.02499999999998</v>
      </c>
      <c r="BB213" s="20">
        <f>HLOOKUP(B213,'[2]RECIPE ROW'!$A$4:$BK$107,MATCH($BB$3,'[2]RECIPE ROW'!$B$4:$B$107,0))*D213</f>
        <v>0</v>
      </c>
      <c r="BC213" s="20">
        <f>HLOOKUP(B213,'[2]RECIPE ROW'!$A$4:$BK$107,MATCH($BC$3,'[2]RECIPE ROW'!$B$4:$B$107,0))*D213</f>
        <v>7046.3250000000007</v>
      </c>
      <c r="BD213" s="20">
        <f>HLOOKUP(B213,'[2]RECIPE ROW'!$A$4:$BK$107,MATCH($BD$3,'[2]RECIPE ROW'!$B$4:$B$107,0))*D213</f>
        <v>542.02499999999998</v>
      </c>
      <c r="BE213" s="20">
        <f>HLOOKUP(B213,'[2]RECIPE ROW'!$A$4:$BK$107,MATCH($BE$3,'[2]RECIPE ROW'!$B$4:$B$107,0))*D213</f>
        <v>0</v>
      </c>
      <c r="BF213" s="20">
        <f>HLOOKUP(B213,'[2]RECIPE ROW'!$A$4:$BK$107,MATCH($BF$3,'[2]RECIPE ROW'!$B$4:$B$107,0))*D213</f>
        <v>0</v>
      </c>
      <c r="BG213" s="20">
        <f>HLOOKUP(B213,'[2]RECIPE ROW'!$A$4:$BK$107,MATCH($BG$3,'[2]RECIPE ROW'!$B$4:$B$107,0))*D213</f>
        <v>0</v>
      </c>
      <c r="BH213" s="20">
        <f>HLOOKUP(B213,'[2]RECIPE ROW'!$A$4:$BK$107,MATCH($BH$3,'[2]RECIPE ROW'!$B$4:$B$107,0))*D213</f>
        <v>0</v>
      </c>
    </row>
    <row r="214" spans="1:60" ht="17.25" customHeight="1">
      <c r="A214" s="12">
        <f t="shared" si="0"/>
        <v>405</v>
      </c>
      <c r="B214" s="12">
        <v>3</v>
      </c>
      <c r="C214" s="10" t="str">
        <f>VLOOKUP(A214,'[1]موازنه المبيعات '!$B$5:$R$1200,2,0)</f>
        <v>DAIRY 24 X 324 GM ( MP1 )</v>
      </c>
      <c r="D214" s="11">
        <f>VLOOKUP(A214,'[1]SALES FORCAST'!$B$4:$O$338,3,0)</f>
        <v>0</v>
      </c>
      <c r="E214" s="20">
        <f>HLOOKUP(B214,'[2]RECIPE ROW'!$A$4:$BK$107,MATCH($E$3,'[2]RECIPE ROW'!$B$4:$B$107,0))*D214</f>
        <v>0</v>
      </c>
      <c r="F214" s="20">
        <f>HLOOKUP(B214,[2]!recipe,MATCH($F$3,'[2]RECIPE ROW'!$B$4:$B$107,0))*D214</f>
        <v>0</v>
      </c>
      <c r="G214" s="20">
        <f>HLOOKUP(B214,'[2]RECIPE ROW'!$A$4:$BK$107,MATCH($G$3,'[2]RECIPE ROW'!$B$4:$B$107,0))*D214</f>
        <v>0</v>
      </c>
      <c r="H214" s="20">
        <f>HLOOKUP(B214,'[2]RECIPE ROW'!$A$4:$BK$107,MATCH($H$3,'[2]RECIPE ROW'!$B$4:$B$107,0))*D214</f>
        <v>0</v>
      </c>
      <c r="I214" s="20">
        <f>HLOOKUP(B214,'[2]RECIPE ROW'!$A$4:$BK$107,MATCH($I$3,'[2]RECIPE ROW'!$B$4:$B$107,0))*D214</f>
        <v>0</v>
      </c>
      <c r="J214" s="20">
        <f>HLOOKUP(B214,'[2]RECIPE ROW'!$A$4:$BK$107,MATCH($J$3,'[2]RECIPE ROW'!$B$4:$B$107,0))*D214</f>
        <v>0</v>
      </c>
      <c r="K214" s="20">
        <f>HLOOKUP(B214,'[2]RECIPE ROW'!$A$4:$BK$107,MATCH($K$3,'[2]RECIPE ROW'!$B$4:$B$107,0))*D214</f>
        <v>0</v>
      </c>
      <c r="L214" s="20">
        <f>HLOOKUP(B214,'[2]RECIPE ROW'!$A$4:$BK$107,MATCH($L$3,'[2]RECIPE ROW'!$B$4:$B$107,0))*D214</f>
        <v>0</v>
      </c>
      <c r="M214" s="20">
        <f>HLOOKUP(B214,'[2]RECIPE ROW'!$A$4:$BK$107,MATCH($M$3,'[2]RECIPE ROW'!$B$4:$B$107,0))*D214</f>
        <v>0</v>
      </c>
      <c r="N214" s="20">
        <f>HLOOKUP(B214,'[2]RECIPE ROW'!$A$4:$BK$107,MATCH($N$3,'[2]RECIPE ROW'!$B$4:$B$107,0))*D214</f>
        <v>0</v>
      </c>
      <c r="O214" s="20">
        <f>HLOOKUP(B214,'[2]RECIPE ROW'!$A$4:$BK$107,MATCH($O$3,'[2]RECIPE ROW'!$B$4:$B$107,0))*D214</f>
        <v>0</v>
      </c>
      <c r="P214" s="20">
        <f>HLOOKUP(B214,'[2]RECIPE ROW'!$A$4:$BK$107,MATCH($P$3,'[2]RECIPE ROW'!$B$4:$B$107,0))*D214</f>
        <v>0</v>
      </c>
      <c r="Q214" s="20">
        <f>HLOOKUP(B214,'[2]RECIPE ROW'!$A$4:$BK$107,MATCH($Q$3,'[2]RECIPE ROW'!$B$4:$B$107,0))*D214</f>
        <v>0</v>
      </c>
      <c r="R214" s="20">
        <f>HLOOKUP(B214,'[2]RECIPE ROW'!$A$4:$BK$107,MATCH($R$3,'[2]RECIPE ROW'!$B$4:$B$107,0))*D214</f>
        <v>0</v>
      </c>
      <c r="S214" s="20">
        <f>HLOOKUP(B214,'[2]RECIPE ROW'!$A$4:$BK$107,MATCH($S$3,'[2]RECIPE ROW'!$B$4:$B$107,0))*D214</f>
        <v>0</v>
      </c>
      <c r="T214" s="20">
        <f>HLOOKUP(B214,'[2]RECIPE ROW'!$A$4:$BK$107,MATCH($T$3,'[2]RECIPE ROW'!$B$4:$B$107,0))*D214</f>
        <v>0</v>
      </c>
      <c r="U214" s="20">
        <f>HLOOKUP(B214,'[2]RECIPE ROW'!$A$4:$BK$107,MATCH($U$3,'[2]RECIPE ROW'!$B$4:$B$107,0))*D214</f>
        <v>0</v>
      </c>
      <c r="V214" s="20">
        <f>HLOOKUP(B214,'[2]RECIPE ROW'!$A$4:$BK$107,MATCH($V$3,'[2]RECIPE ROW'!$B$4:$B$107,0))*D214</f>
        <v>0</v>
      </c>
      <c r="W214" s="20">
        <f>HLOOKUP(B214,'[2]RECIPE ROW'!$A$4:$BK$107,MATCH($W$3,'[2]RECIPE ROW'!$B$4:$B$107,0))*D214</f>
        <v>0</v>
      </c>
      <c r="X214" s="20">
        <f>HLOOKUP(B214,'[2]RECIPE ROW'!$A$4:$BK$107,MATCH($X$3,'[2]RECIPE ROW'!$B$4:$B$107,0))*D214</f>
        <v>0</v>
      </c>
      <c r="Y214" s="20">
        <f>HLOOKUP(B214,'[2]RECIPE ROW'!$A$4:$BK$107,MATCH($Y$3,'[2]RECIPE ROW'!$B$4:$B$107,0))*D214</f>
        <v>0</v>
      </c>
      <c r="Z214" s="20">
        <f>HLOOKUP(B214,'[2]RECIPE ROW'!$A$4:$BK$107,MATCH($Z$3,'[2]RECIPE ROW'!$B$4:$B$107,0))*D214</f>
        <v>0</v>
      </c>
      <c r="AA214" s="20">
        <f>HLOOKUP(B214,'[2]RECIPE ROW'!$A$4:$BK$107,MATCH($AA$3,'[2]RECIPE ROW'!$B$4:$B$107,0))*D214</f>
        <v>0</v>
      </c>
      <c r="AB214" s="20">
        <f>HLOOKUP(B214,'[2]RECIPE ROW'!$A$4:$BK$107,MATCH($AB$3,'[2]RECIPE ROW'!$B$4:$B$107,0))*D214</f>
        <v>0</v>
      </c>
      <c r="AC214" s="20">
        <f>HLOOKUP(B214,'[2]RECIPE ROW'!$A$4:$BK$107,MATCH($AC$3,'[2]RECIPE ROW'!$B$4:$B$107,0))*D214</f>
        <v>0</v>
      </c>
      <c r="AD214" s="20">
        <f>HLOOKUP(B214,'[2]RECIPE ROW'!$A$4:$BK$107,MATCH($AD$3,'[2]RECIPE ROW'!$B$4:$B$107,0))*D214</f>
        <v>0</v>
      </c>
      <c r="AE214" s="20">
        <f>HLOOKUP(B214,'[2]RECIPE ROW'!$A$4:$BK$107,MATCH($AE$3,'[2]RECIPE ROW'!$B$4:$B$107,0))*D214</f>
        <v>0</v>
      </c>
      <c r="AF214" s="20">
        <f>HLOOKUP(B214,'[2]RECIPE ROW'!$A$4:$BK$107,MATCH($AF$3,'[2]RECIPE ROW'!$B$4:$B$107,0))*D214</f>
        <v>0</v>
      </c>
      <c r="AG214" s="20">
        <f>HLOOKUP(B214,'[2]RECIPE ROW'!$A$4:$BK$107,MATCH($AG$3,'[2]RECIPE ROW'!$B$4:$B$107,0))*D214</f>
        <v>0</v>
      </c>
      <c r="AH214" s="20">
        <f>HLOOKUP(B214,'[2]RECIPE ROW'!$A$4:$BK$107,MATCH($AH$3,'[2]RECIPE ROW'!$B$4:$B$107,0))*D214</f>
        <v>0</v>
      </c>
      <c r="AI214" s="20">
        <f>HLOOKUP(B214,'[2]RECIPE ROW'!$A$4:$BK$107,MATCH($AI$3,'[2]RECIPE ROW'!$B$4:$B$107,0))*D214</f>
        <v>0</v>
      </c>
      <c r="AJ214" s="20">
        <f>HLOOKUP(B214,'[2]RECIPE ROW'!$A$4:$BK$107,MATCH($AJ$3,'[2]RECIPE ROW'!$B$4:$B$107,0))*D214</f>
        <v>0</v>
      </c>
      <c r="AK214" s="20">
        <f>HLOOKUP(B214,'[2]RECIPE ROW'!$A$4:$BK$107,MATCH($AK$3,'[2]RECIPE ROW'!$B$4:$B$107,0))*D214</f>
        <v>0</v>
      </c>
      <c r="AL214" s="20">
        <f>HLOOKUP(B214,'[2]RECIPE ROW'!$A$4:$BK$107,MATCH($AL$3,'[2]RECIPE ROW'!$B$4:$B$107,0))*D214</f>
        <v>0</v>
      </c>
      <c r="AM214" s="20">
        <f>HLOOKUP(B214,'[2]RECIPE ROW'!$A$4:$BK$107,MATCH($AM$3,'[2]RECIPE ROW'!$B$4:$B$107,0))*D214</f>
        <v>0</v>
      </c>
      <c r="AN214" s="20">
        <f>HLOOKUP(B214,'[2]RECIPE ROW'!$A$4:$BK$107,MATCH($AN$3,'[2]RECIPE ROW'!$B$4:$B$107,0))*D214</f>
        <v>0</v>
      </c>
      <c r="AO214" s="20">
        <f>HLOOKUP(B214,'[2]RECIPE ROW'!$A$4:$BK$107,MATCH($AO$3,'[2]RECIPE ROW'!$B$4:$B$107,0))*D214</f>
        <v>0</v>
      </c>
      <c r="AP214" s="20">
        <f>HLOOKUP(B214,'[2]RECIPE ROW'!$A$4:$BK$107,MATCH($AP$3,'[2]RECIPE ROW'!$B$4:$B$107,0))*D214</f>
        <v>0</v>
      </c>
      <c r="AQ214" s="20">
        <f>HLOOKUP(B214,'[2]RECIPE ROW'!$A$4:$BK$107,MATCH($AQ$3,'[2]RECIPE ROW'!$B$4:$B$107,0))*D214</f>
        <v>0</v>
      </c>
      <c r="AR214" s="20">
        <f>HLOOKUP(B214,'[2]RECIPE ROW'!$A$4:$BK$107,MATCH($AR$3,'[2]RECIPE ROW'!$B$4:$B$107,0))*D214</f>
        <v>0</v>
      </c>
      <c r="AS214" s="20">
        <f>HLOOKUP(B214,'[2]RECIPE ROW'!$A$4:$BK$107,MATCH($AS$3,'[2]RECIPE ROW'!$B$4:$B$107,0))*D214</f>
        <v>0</v>
      </c>
      <c r="AT214" s="20">
        <f>HLOOKUP(B214,'[2]RECIPE ROW'!$A$4:$BK$107,MATCH($AT$3,'[2]RECIPE ROW'!$B$4:$B$107,0))*D214</f>
        <v>0</v>
      </c>
      <c r="AU214" s="20">
        <f>HLOOKUP(B214,'[2]RECIPE ROW'!$A$4:$BK$107,MATCH($AU$3,'[2]RECIPE ROW'!$B$4:$B$107,0))*D214</f>
        <v>0</v>
      </c>
      <c r="AV214" s="20">
        <f>HLOOKUP(B214,'[2]RECIPE ROW'!$A$4:$BK$107,MATCH($AV$3,'[2]RECIPE ROW'!$B$4:$B$107,0))*D214</f>
        <v>0</v>
      </c>
      <c r="AW214" s="20">
        <f>HLOOKUP(B214,'[2]RECIPE ROW'!$A$4:$BK$107,MATCH($AW$3,'[2]RECIPE ROW'!$B$4:$B$107,0))*D214</f>
        <v>0</v>
      </c>
      <c r="AX214" s="20">
        <f>HLOOKUP(B214,'[2]RECIPE ROW'!$A$4:$BK$107,MATCH($AX$3,'[2]RECIPE ROW'!$B$4:$B$107,0))*D214</f>
        <v>0</v>
      </c>
      <c r="AY214" s="20">
        <f>HLOOKUP(B214,'[2]RECIPE ROW'!$A$4:$BK$107,MATCH($AY$3,'[2]RECIPE ROW'!$B$4:$B$107,0))*D214</f>
        <v>0</v>
      </c>
      <c r="AZ214" s="20">
        <f>HLOOKUP(B214,'[2]RECIPE ROW'!$A$4:$BK$107,MATCH($AZ$3,'[2]RECIPE ROW'!$B$4:$B$107,0))*D214</f>
        <v>0</v>
      </c>
      <c r="BA214" s="20">
        <f>HLOOKUP(B214,'[2]RECIPE ROW'!$A$4:$BK$107,MATCH($BA$3,'[2]RECIPE ROW'!$B$4:$B$107,0))*D214</f>
        <v>0</v>
      </c>
      <c r="BB214" s="20">
        <f>HLOOKUP(B214,'[2]RECIPE ROW'!$A$4:$BK$107,MATCH($BB$3,'[2]RECIPE ROW'!$B$4:$B$107,0))*D214</f>
        <v>0</v>
      </c>
      <c r="BC214" s="20">
        <f>HLOOKUP(B214,'[2]RECIPE ROW'!$A$4:$BK$107,MATCH($BC$3,'[2]RECIPE ROW'!$B$4:$B$107,0))*D214</f>
        <v>0</v>
      </c>
      <c r="BD214" s="20">
        <f>HLOOKUP(B214,'[2]RECIPE ROW'!$A$4:$BK$107,MATCH($BD$3,'[2]RECIPE ROW'!$B$4:$B$107,0))*D214</f>
        <v>0</v>
      </c>
      <c r="BE214" s="20">
        <f>HLOOKUP(B214,'[2]RECIPE ROW'!$A$4:$BK$107,MATCH($BE$3,'[2]RECIPE ROW'!$B$4:$B$107,0))*D214</f>
        <v>0</v>
      </c>
      <c r="BF214" s="20">
        <f>HLOOKUP(B214,'[2]RECIPE ROW'!$A$4:$BK$107,MATCH($BF$3,'[2]RECIPE ROW'!$B$4:$B$107,0))*D214</f>
        <v>0</v>
      </c>
      <c r="BG214" s="20">
        <f>HLOOKUP(B214,'[2]RECIPE ROW'!$A$4:$BK$107,MATCH($BG$3,'[2]RECIPE ROW'!$B$4:$B$107,0))*D214</f>
        <v>0</v>
      </c>
      <c r="BH214" s="20">
        <f>HLOOKUP(B214,'[2]RECIPE ROW'!$A$4:$BK$107,MATCH($BH$3,'[2]RECIPE ROW'!$B$4:$B$107,0))*D214</f>
        <v>0</v>
      </c>
    </row>
    <row r="215" spans="1:60" ht="17.25" customHeight="1">
      <c r="A215" s="12">
        <f t="shared" si="0"/>
        <v>406</v>
      </c>
      <c r="B215" s="12">
        <f>+'[2]RECIPE ROW'!G4</f>
        <v>5</v>
      </c>
      <c r="C215" s="10" t="str">
        <f>VLOOKUP(A215,'[1]موازنه المبيعات '!$B$5:$R$1200,2,0)</f>
        <v>PANDA 18 x 432 gm ( MP3 )</v>
      </c>
      <c r="D215" s="11">
        <f>VLOOKUP(A215,'[1]SALES FORCAST'!$B$4:$O$338,3,0)</f>
        <v>0</v>
      </c>
      <c r="E215" s="20">
        <f>HLOOKUP(B215,'[2]RECIPE ROW'!$A$4:$BK$107,MATCH($E$3,'[2]RECIPE ROW'!$B$4:$B$107,0))*D215</f>
        <v>0</v>
      </c>
      <c r="F215" s="20">
        <f>HLOOKUP(B215,[2]!recipe,MATCH($F$3,'[2]RECIPE ROW'!$B$4:$B$107,0))*D215</f>
        <v>0</v>
      </c>
      <c r="G215" s="20">
        <f>HLOOKUP(B215,'[2]RECIPE ROW'!$A$4:$BK$107,MATCH($G$3,'[2]RECIPE ROW'!$B$4:$B$107,0))*D215</f>
        <v>0</v>
      </c>
      <c r="H215" s="20">
        <f>HLOOKUP(B215,'[2]RECIPE ROW'!$A$4:$BK$107,MATCH($H$3,'[2]RECIPE ROW'!$B$4:$B$107,0))*D215</f>
        <v>0</v>
      </c>
      <c r="I215" s="20">
        <f>HLOOKUP(B215,'[2]RECIPE ROW'!$A$4:$BK$107,MATCH($I$3,'[2]RECIPE ROW'!$B$4:$B$107,0))*D215</f>
        <v>0</v>
      </c>
      <c r="J215" s="20">
        <f>HLOOKUP(B215,'[2]RECIPE ROW'!$A$4:$BK$107,MATCH($J$3,'[2]RECIPE ROW'!$B$4:$B$107,0))*D215</f>
        <v>0</v>
      </c>
      <c r="K215" s="20">
        <f>HLOOKUP(B215,'[2]RECIPE ROW'!$A$4:$BK$107,MATCH($K$3,'[2]RECIPE ROW'!$B$4:$B$107,0))*D215</f>
        <v>0</v>
      </c>
      <c r="L215" s="20">
        <f>HLOOKUP(B215,'[2]RECIPE ROW'!$A$4:$BK$107,MATCH($L$3,'[2]RECIPE ROW'!$B$4:$B$107,0))*D215</f>
        <v>0</v>
      </c>
      <c r="M215" s="20">
        <f>HLOOKUP(B215,'[2]RECIPE ROW'!$A$4:$BK$107,MATCH($M$3,'[2]RECIPE ROW'!$B$4:$B$107,0))*D215</f>
        <v>0</v>
      </c>
      <c r="N215" s="20">
        <f>HLOOKUP(B215,'[2]RECIPE ROW'!$A$4:$BK$107,MATCH($N$3,'[2]RECIPE ROW'!$B$4:$B$107,0))*D215</f>
        <v>0</v>
      </c>
      <c r="O215" s="20">
        <f>HLOOKUP(B215,'[2]RECIPE ROW'!$A$4:$BK$107,MATCH($O$3,'[2]RECIPE ROW'!$B$4:$B$107,0))*D215</f>
        <v>0</v>
      </c>
      <c r="P215" s="20">
        <f>HLOOKUP(B215,'[2]RECIPE ROW'!$A$4:$BK$107,MATCH($P$3,'[2]RECIPE ROW'!$B$4:$B$107,0))*D215</f>
        <v>0</v>
      </c>
      <c r="Q215" s="20">
        <f>HLOOKUP(B215,'[2]RECIPE ROW'!$A$4:$BK$107,MATCH($Q$3,'[2]RECIPE ROW'!$B$4:$B$107,0))*D215</f>
        <v>0</v>
      </c>
      <c r="R215" s="20">
        <f>HLOOKUP(B215,'[2]RECIPE ROW'!$A$4:$BK$107,MATCH($R$3,'[2]RECIPE ROW'!$B$4:$B$107,0))*D215</f>
        <v>0</v>
      </c>
      <c r="S215" s="20">
        <f>HLOOKUP(B215,'[2]RECIPE ROW'!$A$4:$BK$107,MATCH($S$3,'[2]RECIPE ROW'!$B$4:$B$107,0))*D215</f>
        <v>0</v>
      </c>
      <c r="T215" s="20">
        <f>HLOOKUP(B215,'[2]RECIPE ROW'!$A$4:$BK$107,MATCH($T$3,'[2]RECIPE ROW'!$B$4:$B$107,0))*D215</f>
        <v>0</v>
      </c>
      <c r="U215" s="20">
        <f>HLOOKUP(B215,'[2]RECIPE ROW'!$A$4:$BK$107,MATCH($U$3,'[2]RECIPE ROW'!$B$4:$B$107,0))*D215</f>
        <v>0</v>
      </c>
      <c r="V215" s="20">
        <f>HLOOKUP(B215,'[2]RECIPE ROW'!$A$4:$BK$107,MATCH($V$3,'[2]RECIPE ROW'!$B$4:$B$107,0))*D215</f>
        <v>0</v>
      </c>
      <c r="W215" s="20">
        <f>HLOOKUP(B215,'[2]RECIPE ROW'!$A$4:$BK$107,MATCH($W$3,'[2]RECIPE ROW'!$B$4:$B$107,0))*D215</f>
        <v>0</v>
      </c>
      <c r="X215" s="20">
        <f>HLOOKUP(B215,'[2]RECIPE ROW'!$A$4:$BK$107,MATCH($X$3,'[2]RECIPE ROW'!$B$4:$B$107,0))*D215</f>
        <v>0</v>
      </c>
      <c r="Y215" s="20">
        <f>HLOOKUP(B215,'[2]RECIPE ROW'!$A$4:$BK$107,MATCH($Y$3,'[2]RECIPE ROW'!$B$4:$B$107,0))*D215</f>
        <v>0</v>
      </c>
      <c r="Z215" s="20">
        <f>HLOOKUP(B215,'[2]RECIPE ROW'!$A$4:$BK$107,MATCH($Z$3,'[2]RECIPE ROW'!$B$4:$B$107,0))*D215</f>
        <v>0</v>
      </c>
      <c r="AA215" s="20">
        <f>HLOOKUP(B215,'[2]RECIPE ROW'!$A$4:$BK$107,MATCH($AA$3,'[2]RECIPE ROW'!$B$4:$B$107,0))*D215</f>
        <v>0</v>
      </c>
      <c r="AB215" s="20">
        <f>HLOOKUP(B215,'[2]RECIPE ROW'!$A$4:$BK$107,MATCH($AB$3,'[2]RECIPE ROW'!$B$4:$B$107,0))*D215</f>
        <v>0</v>
      </c>
      <c r="AC215" s="20">
        <f>HLOOKUP(B215,'[2]RECIPE ROW'!$A$4:$BK$107,MATCH($AC$3,'[2]RECIPE ROW'!$B$4:$B$107,0))*D215</f>
        <v>0</v>
      </c>
      <c r="AD215" s="20">
        <f>HLOOKUP(B215,'[2]RECIPE ROW'!$A$4:$BK$107,MATCH($AD$3,'[2]RECIPE ROW'!$B$4:$B$107,0))*D215</f>
        <v>0</v>
      </c>
      <c r="AE215" s="20">
        <f>HLOOKUP(B215,'[2]RECIPE ROW'!$A$4:$BK$107,MATCH($AE$3,'[2]RECIPE ROW'!$B$4:$B$107,0))*D215</f>
        <v>0</v>
      </c>
      <c r="AF215" s="20">
        <f>HLOOKUP(B215,'[2]RECIPE ROW'!$A$4:$BK$107,MATCH($AF$3,'[2]RECIPE ROW'!$B$4:$B$107,0))*D215</f>
        <v>0</v>
      </c>
      <c r="AG215" s="20">
        <f>HLOOKUP(B215,'[2]RECIPE ROW'!$A$4:$BK$107,MATCH($AG$3,'[2]RECIPE ROW'!$B$4:$B$107,0))*D215</f>
        <v>0</v>
      </c>
      <c r="AH215" s="20">
        <f>HLOOKUP(B215,'[2]RECIPE ROW'!$A$4:$BK$107,MATCH($AH$3,'[2]RECIPE ROW'!$B$4:$B$107,0))*D215</f>
        <v>0</v>
      </c>
      <c r="AI215" s="20">
        <f>HLOOKUP(B215,'[2]RECIPE ROW'!$A$4:$BK$107,MATCH($AI$3,'[2]RECIPE ROW'!$B$4:$B$107,0))*D215</f>
        <v>0</v>
      </c>
      <c r="AJ215" s="20">
        <f>HLOOKUP(B215,'[2]RECIPE ROW'!$A$4:$BK$107,MATCH($AJ$3,'[2]RECIPE ROW'!$B$4:$B$107,0))*D215</f>
        <v>0</v>
      </c>
      <c r="AK215" s="20">
        <f>HLOOKUP(B215,'[2]RECIPE ROW'!$A$4:$BK$107,MATCH($AK$3,'[2]RECIPE ROW'!$B$4:$B$107,0))*D215</f>
        <v>0</v>
      </c>
      <c r="AL215" s="20">
        <f>HLOOKUP(B215,'[2]RECIPE ROW'!$A$4:$BK$107,MATCH($AL$3,'[2]RECIPE ROW'!$B$4:$B$107,0))*D215</f>
        <v>0</v>
      </c>
      <c r="AM215" s="20">
        <f>HLOOKUP(B215,'[2]RECIPE ROW'!$A$4:$BK$107,MATCH($AM$3,'[2]RECIPE ROW'!$B$4:$B$107,0))*D215</f>
        <v>0</v>
      </c>
      <c r="AN215" s="20">
        <f>HLOOKUP(B215,'[2]RECIPE ROW'!$A$4:$BK$107,MATCH($AN$3,'[2]RECIPE ROW'!$B$4:$B$107,0))*D215</f>
        <v>0</v>
      </c>
      <c r="AO215" s="20">
        <f>HLOOKUP(B215,'[2]RECIPE ROW'!$A$4:$BK$107,MATCH($AO$3,'[2]RECIPE ROW'!$B$4:$B$107,0))*D215</f>
        <v>0</v>
      </c>
      <c r="AP215" s="20">
        <f>HLOOKUP(B215,'[2]RECIPE ROW'!$A$4:$BK$107,MATCH($AP$3,'[2]RECIPE ROW'!$B$4:$B$107,0))*D215</f>
        <v>0</v>
      </c>
      <c r="AQ215" s="20">
        <f>HLOOKUP(B215,'[2]RECIPE ROW'!$A$4:$BK$107,MATCH($AQ$3,'[2]RECIPE ROW'!$B$4:$B$107,0))*D215</f>
        <v>0</v>
      </c>
      <c r="AR215" s="20">
        <f>HLOOKUP(B215,'[2]RECIPE ROW'!$A$4:$BK$107,MATCH($AR$3,'[2]RECIPE ROW'!$B$4:$B$107,0))*D215</f>
        <v>0</v>
      </c>
      <c r="AS215" s="20">
        <f>HLOOKUP(B215,'[2]RECIPE ROW'!$A$4:$BK$107,MATCH($AS$3,'[2]RECIPE ROW'!$B$4:$B$107,0))*D215</f>
        <v>0</v>
      </c>
      <c r="AT215" s="20">
        <f>HLOOKUP(B215,'[2]RECIPE ROW'!$A$4:$BK$107,MATCH($AT$3,'[2]RECIPE ROW'!$B$4:$B$107,0))*D215</f>
        <v>0</v>
      </c>
      <c r="AU215" s="20">
        <f>HLOOKUP(B215,'[2]RECIPE ROW'!$A$4:$BK$107,MATCH($AU$3,'[2]RECIPE ROW'!$B$4:$B$107,0))*D215</f>
        <v>0</v>
      </c>
      <c r="AV215" s="20">
        <f>HLOOKUP(B215,'[2]RECIPE ROW'!$A$4:$BK$107,MATCH($AV$3,'[2]RECIPE ROW'!$B$4:$B$107,0))*D215</f>
        <v>0</v>
      </c>
      <c r="AW215" s="20">
        <f>HLOOKUP(B215,'[2]RECIPE ROW'!$A$4:$BK$107,MATCH($AW$3,'[2]RECIPE ROW'!$B$4:$B$107,0))*D215</f>
        <v>0</v>
      </c>
      <c r="AX215" s="20">
        <f>HLOOKUP(B215,'[2]RECIPE ROW'!$A$4:$BK$107,MATCH($AX$3,'[2]RECIPE ROW'!$B$4:$B$107,0))*D215</f>
        <v>0</v>
      </c>
      <c r="AY215" s="20">
        <f>HLOOKUP(B215,'[2]RECIPE ROW'!$A$4:$BK$107,MATCH($AY$3,'[2]RECIPE ROW'!$B$4:$B$107,0))*D215</f>
        <v>0</v>
      </c>
      <c r="AZ215" s="20">
        <f>HLOOKUP(B215,'[2]RECIPE ROW'!$A$4:$BK$107,MATCH($AZ$3,'[2]RECIPE ROW'!$B$4:$B$107,0))*D215</f>
        <v>0</v>
      </c>
      <c r="BA215" s="20">
        <f>HLOOKUP(B215,'[2]RECIPE ROW'!$A$4:$BK$107,MATCH($BA$3,'[2]RECIPE ROW'!$B$4:$B$107,0))*D215</f>
        <v>0</v>
      </c>
      <c r="BB215" s="20">
        <f>HLOOKUP(B215,'[2]RECIPE ROW'!$A$4:$BK$107,MATCH($BB$3,'[2]RECIPE ROW'!$B$4:$B$107,0))*D215</f>
        <v>0</v>
      </c>
      <c r="BC215" s="20">
        <f>HLOOKUP(B215,'[2]RECIPE ROW'!$A$4:$BK$107,MATCH($BC$3,'[2]RECIPE ROW'!$B$4:$B$107,0))*D215</f>
        <v>0</v>
      </c>
      <c r="BD215" s="20">
        <f>HLOOKUP(B215,'[2]RECIPE ROW'!$A$4:$BK$107,MATCH($BD$3,'[2]RECIPE ROW'!$B$4:$B$107,0))*D215</f>
        <v>0</v>
      </c>
      <c r="BE215" s="20">
        <f>HLOOKUP(B215,'[2]RECIPE ROW'!$A$4:$BK$107,MATCH($BE$3,'[2]RECIPE ROW'!$B$4:$B$107,0))*D215</f>
        <v>0</v>
      </c>
      <c r="BF215" s="20">
        <f>HLOOKUP(B215,'[2]RECIPE ROW'!$A$4:$BK$107,MATCH($BF$3,'[2]RECIPE ROW'!$B$4:$B$107,0))*D215</f>
        <v>0</v>
      </c>
      <c r="BG215" s="20">
        <f>HLOOKUP(B215,'[2]RECIPE ROW'!$A$4:$BK$107,MATCH($BG$3,'[2]RECIPE ROW'!$B$4:$B$107,0))*D215</f>
        <v>0</v>
      </c>
      <c r="BH215" s="20">
        <f>HLOOKUP(B215,'[2]RECIPE ROW'!$A$4:$BK$107,MATCH($BH$3,'[2]RECIPE ROW'!$B$4:$B$107,0))*D215</f>
        <v>0</v>
      </c>
    </row>
    <row r="216" spans="1:60" ht="17.25" customHeight="1">
      <c r="A216" s="12">
        <f t="shared" ref="A216:A279" si="1">+A215+1</f>
        <v>407</v>
      </c>
      <c r="B216" s="12">
        <v>6</v>
      </c>
      <c r="C216" s="10" t="str">
        <f>VLOOKUP(A216,'[1]موازنه المبيعات '!$B$5:$R$1200,2,0)</f>
        <v>Arab Dairy 45 x 100 gm ( MP4 )</v>
      </c>
      <c r="D216" s="11">
        <f>VLOOKUP(A216,'[1]SALES FORCAST'!$B$4:$O$338,3,0)</f>
        <v>0</v>
      </c>
      <c r="E216" s="20">
        <f>HLOOKUP(B216,'[2]RECIPE ROW'!$A$4:$BK$107,MATCH($E$3,'[2]RECIPE ROW'!$B$4:$B$107,0))*D216</f>
        <v>0</v>
      </c>
      <c r="F216" s="20">
        <f>HLOOKUP(B216,[2]!recipe,MATCH($F$3,'[2]RECIPE ROW'!$B$4:$B$107,0))*D216</f>
        <v>0</v>
      </c>
      <c r="G216" s="20">
        <f>HLOOKUP(B216,'[2]RECIPE ROW'!$A$4:$BK$107,MATCH($G$3,'[2]RECIPE ROW'!$B$4:$B$107,0))*D216</f>
        <v>0</v>
      </c>
      <c r="H216" s="20">
        <f>HLOOKUP(B216,'[2]RECIPE ROW'!$A$4:$BK$107,MATCH($H$3,'[2]RECIPE ROW'!$B$4:$B$107,0))*D216</f>
        <v>0</v>
      </c>
      <c r="I216" s="20">
        <f>HLOOKUP(B216,'[2]RECIPE ROW'!$A$4:$BK$107,MATCH($I$3,'[2]RECIPE ROW'!$B$4:$B$107,0))*D216</f>
        <v>0</v>
      </c>
      <c r="J216" s="20">
        <f>HLOOKUP(B216,'[2]RECIPE ROW'!$A$4:$BK$107,MATCH($J$3,'[2]RECIPE ROW'!$B$4:$B$107,0))*D216</f>
        <v>0</v>
      </c>
      <c r="K216" s="20">
        <f>HLOOKUP(B216,'[2]RECIPE ROW'!$A$4:$BK$107,MATCH($K$3,'[2]RECIPE ROW'!$B$4:$B$107,0))*D216</f>
        <v>0</v>
      </c>
      <c r="L216" s="20">
        <f>HLOOKUP(B216,'[2]RECIPE ROW'!$A$4:$BK$107,MATCH($L$3,'[2]RECIPE ROW'!$B$4:$B$107,0))*D216</f>
        <v>0</v>
      </c>
      <c r="M216" s="20">
        <f>HLOOKUP(B216,'[2]RECIPE ROW'!$A$4:$BK$107,MATCH($M$3,'[2]RECIPE ROW'!$B$4:$B$107,0))*D216</f>
        <v>0</v>
      </c>
      <c r="N216" s="20">
        <f>HLOOKUP(B216,'[2]RECIPE ROW'!$A$4:$BK$107,MATCH($N$3,'[2]RECIPE ROW'!$B$4:$B$107,0))*D216</f>
        <v>0</v>
      </c>
      <c r="O216" s="20">
        <f>HLOOKUP(B216,'[2]RECIPE ROW'!$A$4:$BK$107,MATCH($O$3,'[2]RECIPE ROW'!$B$4:$B$107,0))*D216</f>
        <v>0</v>
      </c>
      <c r="P216" s="20">
        <f>HLOOKUP(B216,'[2]RECIPE ROW'!$A$4:$BK$107,MATCH($P$3,'[2]RECIPE ROW'!$B$4:$B$107,0))*D216</f>
        <v>0</v>
      </c>
      <c r="Q216" s="20">
        <f>HLOOKUP(B216,'[2]RECIPE ROW'!$A$4:$BK$107,MATCH($Q$3,'[2]RECIPE ROW'!$B$4:$B$107,0))*D216</f>
        <v>0</v>
      </c>
      <c r="R216" s="20">
        <f>HLOOKUP(B216,'[2]RECIPE ROW'!$A$4:$BK$107,MATCH($R$3,'[2]RECIPE ROW'!$B$4:$B$107,0))*D216</f>
        <v>0</v>
      </c>
      <c r="S216" s="20">
        <f>HLOOKUP(B216,'[2]RECIPE ROW'!$A$4:$BK$107,MATCH($S$3,'[2]RECIPE ROW'!$B$4:$B$107,0))*D216</f>
        <v>0</v>
      </c>
      <c r="T216" s="20">
        <f>HLOOKUP(B216,'[2]RECIPE ROW'!$A$4:$BK$107,MATCH($T$3,'[2]RECIPE ROW'!$B$4:$B$107,0))*D216</f>
        <v>0</v>
      </c>
      <c r="U216" s="20">
        <f>HLOOKUP(B216,'[2]RECIPE ROW'!$A$4:$BK$107,MATCH($U$3,'[2]RECIPE ROW'!$B$4:$B$107,0))*D216</f>
        <v>0</v>
      </c>
      <c r="V216" s="20">
        <f>HLOOKUP(B216,'[2]RECIPE ROW'!$A$4:$BK$107,MATCH($V$3,'[2]RECIPE ROW'!$B$4:$B$107,0))*D216</f>
        <v>0</v>
      </c>
      <c r="W216" s="20">
        <f>HLOOKUP(B216,'[2]RECIPE ROW'!$A$4:$BK$107,MATCH($W$3,'[2]RECIPE ROW'!$B$4:$B$107,0))*D216</f>
        <v>0</v>
      </c>
      <c r="X216" s="20">
        <f>HLOOKUP(B216,'[2]RECIPE ROW'!$A$4:$BK$107,MATCH($X$3,'[2]RECIPE ROW'!$B$4:$B$107,0))*D216</f>
        <v>0</v>
      </c>
      <c r="Y216" s="20">
        <f>HLOOKUP(B216,'[2]RECIPE ROW'!$A$4:$BK$107,MATCH($Y$3,'[2]RECIPE ROW'!$B$4:$B$107,0))*D216</f>
        <v>0</v>
      </c>
      <c r="Z216" s="20">
        <f>HLOOKUP(B216,'[2]RECIPE ROW'!$A$4:$BK$107,MATCH($Z$3,'[2]RECIPE ROW'!$B$4:$B$107,0))*D216</f>
        <v>0</v>
      </c>
      <c r="AA216" s="20">
        <f>HLOOKUP(B216,'[2]RECIPE ROW'!$A$4:$BK$107,MATCH($AA$3,'[2]RECIPE ROW'!$B$4:$B$107,0))*D216</f>
        <v>0</v>
      </c>
      <c r="AB216" s="20">
        <f>HLOOKUP(B216,'[2]RECIPE ROW'!$A$4:$BK$107,MATCH($AB$3,'[2]RECIPE ROW'!$B$4:$B$107,0))*D216</f>
        <v>0</v>
      </c>
      <c r="AC216" s="20">
        <f>HLOOKUP(B216,'[2]RECIPE ROW'!$A$4:$BK$107,MATCH($AC$3,'[2]RECIPE ROW'!$B$4:$B$107,0))*D216</f>
        <v>0</v>
      </c>
      <c r="AD216" s="20">
        <f>HLOOKUP(B216,'[2]RECIPE ROW'!$A$4:$BK$107,MATCH($AD$3,'[2]RECIPE ROW'!$B$4:$B$107,0))*D216</f>
        <v>0</v>
      </c>
      <c r="AE216" s="20">
        <f>HLOOKUP(B216,'[2]RECIPE ROW'!$A$4:$BK$107,MATCH($AE$3,'[2]RECIPE ROW'!$B$4:$B$107,0))*D216</f>
        <v>0</v>
      </c>
      <c r="AF216" s="20">
        <f>HLOOKUP(B216,'[2]RECIPE ROW'!$A$4:$BK$107,MATCH($AF$3,'[2]RECIPE ROW'!$B$4:$B$107,0))*D216</f>
        <v>0</v>
      </c>
      <c r="AG216" s="20">
        <f>HLOOKUP(B216,'[2]RECIPE ROW'!$A$4:$BK$107,MATCH($AG$3,'[2]RECIPE ROW'!$B$4:$B$107,0))*D216</f>
        <v>0</v>
      </c>
      <c r="AH216" s="20">
        <f>HLOOKUP(B216,'[2]RECIPE ROW'!$A$4:$BK$107,MATCH($AH$3,'[2]RECIPE ROW'!$B$4:$B$107,0))*D216</f>
        <v>0</v>
      </c>
      <c r="AI216" s="20">
        <f>HLOOKUP(B216,'[2]RECIPE ROW'!$A$4:$BK$107,MATCH($AI$3,'[2]RECIPE ROW'!$B$4:$B$107,0))*D216</f>
        <v>0</v>
      </c>
      <c r="AJ216" s="20">
        <f>HLOOKUP(B216,'[2]RECIPE ROW'!$A$4:$BK$107,MATCH($AJ$3,'[2]RECIPE ROW'!$B$4:$B$107,0))*D216</f>
        <v>0</v>
      </c>
      <c r="AK216" s="20">
        <f>HLOOKUP(B216,'[2]RECIPE ROW'!$A$4:$BK$107,MATCH($AK$3,'[2]RECIPE ROW'!$B$4:$B$107,0))*D216</f>
        <v>0</v>
      </c>
      <c r="AL216" s="20">
        <f>HLOOKUP(B216,'[2]RECIPE ROW'!$A$4:$BK$107,MATCH($AL$3,'[2]RECIPE ROW'!$B$4:$B$107,0))*D216</f>
        <v>0</v>
      </c>
      <c r="AM216" s="20">
        <f>HLOOKUP(B216,'[2]RECIPE ROW'!$A$4:$BK$107,MATCH($AM$3,'[2]RECIPE ROW'!$B$4:$B$107,0))*D216</f>
        <v>0</v>
      </c>
      <c r="AN216" s="20">
        <f>HLOOKUP(B216,'[2]RECIPE ROW'!$A$4:$BK$107,MATCH($AN$3,'[2]RECIPE ROW'!$B$4:$B$107,0))*D216</f>
        <v>0</v>
      </c>
      <c r="AO216" s="20">
        <f>HLOOKUP(B216,'[2]RECIPE ROW'!$A$4:$BK$107,MATCH($AO$3,'[2]RECIPE ROW'!$B$4:$B$107,0))*D216</f>
        <v>0</v>
      </c>
      <c r="AP216" s="20">
        <f>HLOOKUP(B216,'[2]RECIPE ROW'!$A$4:$BK$107,MATCH($AP$3,'[2]RECIPE ROW'!$B$4:$B$107,0))*D216</f>
        <v>0</v>
      </c>
      <c r="AQ216" s="20">
        <f>HLOOKUP(B216,'[2]RECIPE ROW'!$A$4:$BK$107,MATCH($AQ$3,'[2]RECIPE ROW'!$B$4:$B$107,0))*D216</f>
        <v>0</v>
      </c>
      <c r="AR216" s="20">
        <f>HLOOKUP(B216,'[2]RECIPE ROW'!$A$4:$BK$107,MATCH($AR$3,'[2]RECIPE ROW'!$B$4:$B$107,0))*D216</f>
        <v>0</v>
      </c>
      <c r="AS216" s="20">
        <f>HLOOKUP(B216,'[2]RECIPE ROW'!$A$4:$BK$107,MATCH($AS$3,'[2]RECIPE ROW'!$B$4:$B$107,0))*D216</f>
        <v>0</v>
      </c>
      <c r="AT216" s="20">
        <f>HLOOKUP(B216,'[2]RECIPE ROW'!$A$4:$BK$107,MATCH($AT$3,'[2]RECIPE ROW'!$B$4:$B$107,0))*D216</f>
        <v>0</v>
      </c>
      <c r="AU216" s="20">
        <f>HLOOKUP(B216,'[2]RECIPE ROW'!$A$4:$BK$107,MATCH($AU$3,'[2]RECIPE ROW'!$B$4:$B$107,0))*D216</f>
        <v>0</v>
      </c>
      <c r="AV216" s="20">
        <f>HLOOKUP(B216,'[2]RECIPE ROW'!$A$4:$BK$107,MATCH($AV$3,'[2]RECIPE ROW'!$B$4:$B$107,0))*D216</f>
        <v>0</v>
      </c>
      <c r="AW216" s="20">
        <f>HLOOKUP(B216,'[2]RECIPE ROW'!$A$4:$BK$107,MATCH($AW$3,'[2]RECIPE ROW'!$B$4:$B$107,0))*D216</f>
        <v>0</v>
      </c>
      <c r="AX216" s="20">
        <f>HLOOKUP(B216,'[2]RECIPE ROW'!$A$4:$BK$107,MATCH($AX$3,'[2]RECIPE ROW'!$B$4:$B$107,0))*D216</f>
        <v>0</v>
      </c>
      <c r="AY216" s="20">
        <f>HLOOKUP(B216,'[2]RECIPE ROW'!$A$4:$BK$107,MATCH($AY$3,'[2]RECIPE ROW'!$B$4:$B$107,0))*D216</f>
        <v>0</v>
      </c>
      <c r="AZ216" s="20">
        <f>HLOOKUP(B216,'[2]RECIPE ROW'!$A$4:$BK$107,MATCH($AZ$3,'[2]RECIPE ROW'!$B$4:$B$107,0))*D216</f>
        <v>0</v>
      </c>
      <c r="BA216" s="20">
        <f>HLOOKUP(B216,'[2]RECIPE ROW'!$A$4:$BK$107,MATCH($BA$3,'[2]RECIPE ROW'!$B$4:$B$107,0))*D216</f>
        <v>0</v>
      </c>
      <c r="BB216" s="20">
        <f>HLOOKUP(B216,'[2]RECIPE ROW'!$A$4:$BK$107,MATCH($BB$3,'[2]RECIPE ROW'!$B$4:$B$107,0))*D216</f>
        <v>0</v>
      </c>
      <c r="BC216" s="20">
        <f>HLOOKUP(B216,'[2]RECIPE ROW'!$A$4:$BK$107,MATCH($BC$3,'[2]RECIPE ROW'!$B$4:$B$107,0))*D216</f>
        <v>0</v>
      </c>
      <c r="BD216" s="20">
        <f>HLOOKUP(B216,'[2]RECIPE ROW'!$A$4:$BK$107,MATCH($BD$3,'[2]RECIPE ROW'!$B$4:$B$107,0))*D216</f>
        <v>0</v>
      </c>
      <c r="BE216" s="20">
        <f>HLOOKUP(B216,'[2]RECIPE ROW'!$A$4:$BK$107,MATCH($BE$3,'[2]RECIPE ROW'!$B$4:$B$107,0))*D216</f>
        <v>0</v>
      </c>
      <c r="BF216" s="20">
        <f>HLOOKUP(B216,'[2]RECIPE ROW'!$A$4:$BK$107,MATCH($BF$3,'[2]RECIPE ROW'!$B$4:$B$107,0))*D216</f>
        <v>0</v>
      </c>
      <c r="BG216" s="20">
        <f>HLOOKUP(B216,'[2]RECIPE ROW'!$A$4:$BK$107,MATCH($BG$3,'[2]RECIPE ROW'!$B$4:$B$107,0))*D216</f>
        <v>0</v>
      </c>
      <c r="BH216" s="20">
        <f>HLOOKUP(B216,'[2]RECIPE ROW'!$A$4:$BK$107,MATCH($BH$3,'[2]RECIPE ROW'!$B$4:$B$107,0))*D216</f>
        <v>0</v>
      </c>
    </row>
    <row r="217" spans="1:60" ht="17.25" customHeight="1">
      <c r="A217" s="12">
        <f t="shared" si="1"/>
        <v>408</v>
      </c>
      <c r="B217" s="12">
        <v>6</v>
      </c>
      <c r="C217" s="10" t="str">
        <f>VLOOKUP(A217,'[1]موازنه المبيعات '!$B$5:$R$1200,2,0)</f>
        <v>TWO COWS 36 x 108 gm ( MP4 )</v>
      </c>
      <c r="D217" s="11">
        <f>VLOOKUP(A217,'[1]SALES FORCAST'!$B$4:$O$338,3,0)</f>
        <v>0</v>
      </c>
      <c r="E217" s="20">
        <f>HLOOKUP(B217,'[2]RECIPE ROW'!$A$4:$BK$107,MATCH($E$3,'[2]RECIPE ROW'!$B$4:$B$107,0))*D217</f>
        <v>0</v>
      </c>
      <c r="F217" s="20">
        <f>HLOOKUP(B217,[2]!recipe,MATCH($F$3,'[2]RECIPE ROW'!$B$4:$B$107,0))*D217</f>
        <v>0</v>
      </c>
      <c r="G217" s="20">
        <f>HLOOKUP(B217,'[2]RECIPE ROW'!$A$4:$BK$107,MATCH($G$3,'[2]RECIPE ROW'!$B$4:$B$107,0))*D217</f>
        <v>0</v>
      </c>
      <c r="H217" s="20">
        <f>HLOOKUP(B217,'[2]RECIPE ROW'!$A$4:$BK$107,MATCH($H$3,'[2]RECIPE ROW'!$B$4:$B$107,0))*D217</f>
        <v>0</v>
      </c>
      <c r="I217" s="20">
        <f>HLOOKUP(B217,'[2]RECIPE ROW'!$A$4:$BK$107,MATCH($I$3,'[2]RECIPE ROW'!$B$4:$B$107,0))*D217</f>
        <v>0</v>
      </c>
      <c r="J217" s="20">
        <f>HLOOKUP(B217,'[2]RECIPE ROW'!$A$4:$BK$107,MATCH($J$3,'[2]RECIPE ROW'!$B$4:$B$107,0))*D217</f>
        <v>0</v>
      </c>
      <c r="K217" s="20">
        <f>HLOOKUP(B217,'[2]RECIPE ROW'!$A$4:$BK$107,MATCH($K$3,'[2]RECIPE ROW'!$B$4:$B$107,0))*D217</f>
        <v>0</v>
      </c>
      <c r="L217" s="20">
        <f>HLOOKUP(B217,'[2]RECIPE ROW'!$A$4:$BK$107,MATCH($L$3,'[2]RECIPE ROW'!$B$4:$B$107,0))*D217</f>
        <v>0</v>
      </c>
      <c r="M217" s="20">
        <f>HLOOKUP(B217,'[2]RECIPE ROW'!$A$4:$BK$107,MATCH($M$3,'[2]RECIPE ROW'!$B$4:$B$107,0))*D217</f>
        <v>0</v>
      </c>
      <c r="N217" s="20">
        <f>HLOOKUP(B217,'[2]RECIPE ROW'!$A$4:$BK$107,MATCH($N$3,'[2]RECIPE ROW'!$B$4:$B$107,0))*D217</f>
        <v>0</v>
      </c>
      <c r="O217" s="20">
        <f>HLOOKUP(B217,'[2]RECIPE ROW'!$A$4:$BK$107,MATCH($O$3,'[2]RECIPE ROW'!$B$4:$B$107,0))*D217</f>
        <v>0</v>
      </c>
      <c r="P217" s="20">
        <f>HLOOKUP(B217,'[2]RECIPE ROW'!$A$4:$BK$107,MATCH($P$3,'[2]RECIPE ROW'!$B$4:$B$107,0))*D217</f>
        <v>0</v>
      </c>
      <c r="Q217" s="20">
        <f>HLOOKUP(B217,'[2]RECIPE ROW'!$A$4:$BK$107,MATCH($Q$3,'[2]RECIPE ROW'!$B$4:$B$107,0))*D217</f>
        <v>0</v>
      </c>
      <c r="R217" s="20">
        <f>HLOOKUP(B217,'[2]RECIPE ROW'!$A$4:$BK$107,MATCH($R$3,'[2]RECIPE ROW'!$B$4:$B$107,0))*D217</f>
        <v>0</v>
      </c>
      <c r="S217" s="20">
        <f>HLOOKUP(B217,'[2]RECIPE ROW'!$A$4:$BK$107,MATCH($S$3,'[2]RECIPE ROW'!$B$4:$B$107,0))*D217</f>
        <v>0</v>
      </c>
      <c r="T217" s="20">
        <f>HLOOKUP(B217,'[2]RECIPE ROW'!$A$4:$BK$107,MATCH($T$3,'[2]RECIPE ROW'!$B$4:$B$107,0))*D217</f>
        <v>0</v>
      </c>
      <c r="U217" s="20">
        <f>HLOOKUP(B217,'[2]RECIPE ROW'!$A$4:$BK$107,MATCH($U$3,'[2]RECIPE ROW'!$B$4:$B$107,0))*D217</f>
        <v>0</v>
      </c>
      <c r="V217" s="20">
        <f>HLOOKUP(B217,'[2]RECIPE ROW'!$A$4:$BK$107,MATCH($V$3,'[2]RECIPE ROW'!$B$4:$B$107,0))*D217</f>
        <v>0</v>
      </c>
      <c r="W217" s="20">
        <f>HLOOKUP(B217,'[2]RECIPE ROW'!$A$4:$BK$107,MATCH($W$3,'[2]RECIPE ROW'!$B$4:$B$107,0))*D217</f>
        <v>0</v>
      </c>
      <c r="X217" s="20">
        <f>HLOOKUP(B217,'[2]RECIPE ROW'!$A$4:$BK$107,MATCH($X$3,'[2]RECIPE ROW'!$B$4:$B$107,0))*D217</f>
        <v>0</v>
      </c>
      <c r="Y217" s="20">
        <f>HLOOKUP(B217,'[2]RECIPE ROW'!$A$4:$BK$107,MATCH($Y$3,'[2]RECIPE ROW'!$B$4:$B$107,0))*D217</f>
        <v>0</v>
      </c>
      <c r="Z217" s="20">
        <f>HLOOKUP(B217,'[2]RECIPE ROW'!$A$4:$BK$107,MATCH($Z$3,'[2]RECIPE ROW'!$B$4:$B$107,0))*D217</f>
        <v>0</v>
      </c>
      <c r="AA217" s="20">
        <f>HLOOKUP(B217,'[2]RECIPE ROW'!$A$4:$BK$107,MATCH($AA$3,'[2]RECIPE ROW'!$B$4:$B$107,0))*D217</f>
        <v>0</v>
      </c>
      <c r="AB217" s="20">
        <f>HLOOKUP(B217,'[2]RECIPE ROW'!$A$4:$BK$107,MATCH($AB$3,'[2]RECIPE ROW'!$B$4:$B$107,0))*D217</f>
        <v>0</v>
      </c>
      <c r="AC217" s="20">
        <f>HLOOKUP(B217,'[2]RECIPE ROW'!$A$4:$BK$107,MATCH($AC$3,'[2]RECIPE ROW'!$B$4:$B$107,0))*D217</f>
        <v>0</v>
      </c>
      <c r="AD217" s="20">
        <f>HLOOKUP(B217,'[2]RECIPE ROW'!$A$4:$BK$107,MATCH($AD$3,'[2]RECIPE ROW'!$B$4:$B$107,0))*D217</f>
        <v>0</v>
      </c>
      <c r="AE217" s="20">
        <f>HLOOKUP(B217,'[2]RECIPE ROW'!$A$4:$BK$107,MATCH($AE$3,'[2]RECIPE ROW'!$B$4:$B$107,0))*D217</f>
        <v>0</v>
      </c>
      <c r="AF217" s="20">
        <f>HLOOKUP(B217,'[2]RECIPE ROW'!$A$4:$BK$107,MATCH($AF$3,'[2]RECIPE ROW'!$B$4:$B$107,0))*D217</f>
        <v>0</v>
      </c>
      <c r="AG217" s="20">
        <f>HLOOKUP(B217,'[2]RECIPE ROW'!$A$4:$BK$107,MATCH($AG$3,'[2]RECIPE ROW'!$B$4:$B$107,0))*D217</f>
        <v>0</v>
      </c>
      <c r="AH217" s="20">
        <f>HLOOKUP(B217,'[2]RECIPE ROW'!$A$4:$BK$107,MATCH($AH$3,'[2]RECIPE ROW'!$B$4:$B$107,0))*D217</f>
        <v>0</v>
      </c>
      <c r="AI217" s="20">
        <f>HLOOKUP(B217,'[2]RECIPE ROW'!$A$4:$BK$107,MATCH($AI$3,'[2]RECIPE ROW'!$B$4:$B$107,0))*D217</f>
        <v>0</v>
      </c>
      <c r="AJ217" s="20">
        <f>HLOOKUP(B217,'[2]RECIPE ROW'!$A$4:$BK$107,MATCH($AJ$3,'[2]RECIPE ROW'!$B$4:$B$107,0))*D217</f>
        <v>0</v>
      </c>
      <c r="AK217" s="20">
        <f>HLOOKUP(B217,'[2]RECIPE ROW'!$A$4:$BK$107,MATCH($AK$3,'[2]RECIPE ROW'!$B$4:$B$107,0))*D217</f>
        <v>0</v>
      </c>
      <c r="AL217" s="20">
        <f>HLOOKUP(B217,'[2]RECIPE ROW'!$A$4:$BK$107,MATCH($AL$3,'[2]RECIPE ROW'!$B$4:$B$107,0))*D217</f>
        <v>0</v>
      </c>
      <c r="AM217" s="20">
        <f>HLOOKUP(B217,'[2]RECIPE ROW'!$A$4:$BK$107,MATCH($AM$3,'[2]RECIPE ROW'!$B$4:$B$107,0))*D217</f>
        <v>0</v>
      </c>
      <c r="AN217" s="20">
        <f>HLOOKUP(B217,'[2]RECIPE ROW'!$A$4:$BK$107,MATCH($AN$3,'[2]RECIPE ROW'!$B$4:$B$107,0))*D217</f>
        <v>0</v>
      </c>
      <c r="AO217" s="20">
        <f>HLOOKUP(B217,'[2]RECIPE ROW'!$A$4:$BK$107,MATCH($AO$3,'[2]RECIPE ROW'!$B$4:$B$107,0))*D217</f>
        <v>0</v>
      </c>
      <c r="AP217" s="20">
        <f>HLOOKUP(B217,'[2]RECIPE ROW'!$A$4:$BK$107,MATCH($AP$3,'[2]RECIPE ROW'!$B$4:$B$107,0))*D217</f>
        <v>0</v>
      </c>
      <c r="AQ217" s="20">
        <f>HLOOKUP(B217,'[2]RECIPE ROW'!$A$4:$BK$107,MATCH($AQ$3,'[2]RECIPE ROW'!$B$4:$B$107,0))*D217</f>
        <v>0</v>
      </c>
      <c r="AR217" s="20">
        <f>HLOOKUP(B217,'[2]RECIPE ROW'!$A$4:$BK$107,MATCH($AR$3,'[2]RECIPE ROW'!$B$4:$B$107,0))*D217</f>
        <v>0</v>
      </c>
      <c r="AS217" s="20">
        <f>HLOOKUP(B217,'[2]RECIPE ROW'!$A$4:$BK$107,MATCH($AS$3,'[2]RECIPE ROW'!$B$4:$B$107,0))*D217</f>
        <v>0</v>
      </c>
      <c r="AT217" s="20">
        <f>HLOOKUP(B217,'[2]RECIPE ROW'!$A$4:$BK$107,MATCH($AT$3,'[2]RECIPE ROW'!$B$4:$B$107,0))*D217</f>
        <v>0</v>
      </c>
      <c r="AU217" s="20">
        <f>HLOOKUP(B217,'[2]RECIPE ROW'!$A$4:$BK$107,MATCH($AU$3,'[2]RECIPE ROW'!$B$4:$B$107,0))*D217</f>
        <v>0</v>
      </c>
      <c r="AV217" s="20">
        <f>HLOOKUP(B217,'[2]RECIPE ROW'!$A$4:$BK$107,MATCH($AV$3,'[2]RECIPE ROW'!$B$4:$B$107,0))*D217</f>
        <v>0</v>
      </c>
      <c r="AW217" s="20">
        <f>HLOOKUP(B217,'[2]RECIPE ROW'!$A$4:$BK$107,MATCH($AW$3,'[2]RECIPE ROW'!$B$4:$B$107,0))*D217</f>
        <v>0</v>
      </c>
      <c r="AX217" s="20">
        <f>HLOOKUP(B217,'[2]RECIPE ROW'!$A$4:$BK$107,MATCH($AX$3,'[2]RECIPE ROW'!$B$4:$B$107,0))*D217</f>
        <v>0</v>
      </c>
      <c r="AY217" s="20">
        <f>HLOOKUP(B217,'[2]RECIPE ROW'!$A$4:$BK$107,MATCH($AY$3,'[2]RECIPE ROW'!$B$4:$B$107,0))*D217</f>
        <v>0</v>
      </c>
      <c r="AZ217" s="20">
        <f>HLOOKUP(B217,'[2]RECIPE ROW'!$A$4:$BK$107,MATCH($AZ$3,'[2]RECIPE ROW'!$B$4:$B$107,0))*D217</f>
        <v>0</v>
      </c>
      <c r="BA217" s="20">
        <f>HLOOKUP(B217,'[2]RECIPE ROW'!$A$4:$BK$107,MATCH($BA$3,'[2]RECIPE ROW'!$B$4:$B$107,0))*D217</f>
        <v>0</v>
      </c>
      <c r="BB217" s="20">
        <f>HLOOKUP(B217,'[2]RECIPE ROW'!$A$4:$BK$107,MATCH($BB$3,'[2]RECIPE ROW'!$B$4:$B$107,0))*D217</f>
        <v>0</v>
      </c>
      <c r="BC217" s="20">
        <f>HLOOKUP(B217,'[2]RECIPE ROW'!$A$4:$BK$107,MATCH($BC$3,'[2]RECIPE ROW'!$B$4:$B$107,0))*D217</f>
        <v>0</v>
      </c>
      <c r="BD217" s="20">
        <f>HLOOKUP(B217,'[2]RECIPE ROW'!$A$4:$BK$107,MATCH($BD$3,'[2]RECIPE ROW'!$B$4:$B$107,0))*D217</f>
        <v>0</v>
      </c>
      <c r="BE217" s="20">
        <f>HLOOKUP(B217,'[2]RECIPE ROW'!$A$4:$BK$107,MATCH($BE$3,'[2]RECIPE ROW'!$B$4:$B$107,0))*D217</f>
        <v>0</v>
      </c>
      <c r="BF217" s="20">
        <f>HLOOKUP(B217,'[2]RECIPE ROW'!$A$4:$BK$107,MATCH($BF$3,'[2]RECIPE ROW'!$B$4:$B$107,0))*D217</f>
        <v>0</v>
      </c>
      <c r="BG217" s="20">
        <f>HLOOKUP(B217,'[2]RECIPE ROW'!$A$4:$BK$107,MATCH($BG$3,'[2]RECIPE ROW'!$B$4:$B$107,0))*D217</f>
        <v>0</v>
      </c>
      <c r="BH217" s="20">
        <f>HLOOKUP(B217,'[2]RECIPE ROW'!$A$4:$BK$107,MATCH($BH$3,'[2]RECIPE ROW'!$B$4:$B$107,0))*D217</f>
        <v>0</v>
      </c>
    </row>
    <row r="218" spans="1:60" ht="17.25" customHeight="1">
      <c r="A218" s="12">
        <f t="shared" si="1"/>
        <v>409</v>
      </c>
      <c r="B218" s="12">
        <v>6</v>
      </c>
      <c r="C218" s="10" t="str">
        <f>VLOOKUP(A218,'[1]موازنه المبيعات '!$B$5:$R$1200,2,0)</f>
        <v>TWO COWS 45 x 100 gm ( MP4 )</v>
      </c>
      <c r="D218" s="11">
        <f>VLOOKUP(A218,'[1]SALES FORCAST'!$B$4:$O$338,3,0)</f>
        <v>0</v>
      </c>
      <c r="E218" s="20">
        <f>HLOOKUP(B218,'[2]RECIPE ROW'!$A$4:$BK$107,MATCH($E$3,'[2]RECIPE ROW'!$B$4:$B$107,0))*D218</f>
        <v>0</v>
      </c>
      <c r="F218" s="20">
        <f>HLOOKUP(B218,[2]!recipe,MATCH($F$3,'[2]RECIPE ROW'!$B$4:$B$107,0))*D218</f>
        <v>0</v>
      </c>
      <c r="G218" s="20">
        <f>HLOOKUP(B218,'[2]RECIPE ROW'!$A$4:$BK$107,MATCH($G$3,'[2]RECIPE ROW'!$B$4:$B$107,0))*D218</f>
        <v>0</v>
      </c>
      <c r="H218" s="20">
        <f>HLOOKUP(B218,'[2]RECIPE ROW'!$A$4:$BK$107,MATCH($H$3,'[2]RECIPE ROW'!$B$4:$B$107,0))*D218</f>
        <v>0</v>
      </c>
      <c r="I218" s="20">
        <f>HLOOKUP(B218,'[2]RECIPE ROW'!$A$4:$BK$107,MATCH($I$3,'[2]RECIPE ROW'!$B$4:$B$107,0))*D218</f>
        <v>0</v>
      </c>
      <c r="J218" s="20">
        <f>HLOOKUP(B218,'[2]RECIPE ROW'!$A$4:$BK$107,MATCH($J$3,'[2]RECIPE ROW'!$B$4:$B$107,0))*D218</f>
        <v>0</v>
      </c>
      <c r="K218" s="20">
        <f>HLOOKUP(B218,'[2]RECIPE ROW'!$A$4:$BK$107,MATCH($K$3,'[2]RECIPE ROW'!$B$4:$B$107,0))*D218</f>
        <v>0</v>
      </c>
      <c r="L218" s="20">
        <f>HLOOKUP(B218,'[2]RECIPE ROW'!$A$4:$BK$107,MATCH($L$3,'[2]RECIPE ROW'!$B$4:$B$107,0))*D218</f>
        <v>0</v>
      </c>
      <c r="M218" s="20">
        <f>HLOOKUP(B218,'[2]RECIPE ROW'!$A$4:$BK$107,MATCH($M$3,'[2]RECIPE ROW'!$B$4:$B$107,0))*D218</f>
        <v>0</v>
      </c>
      <c r="N218" s="20">
        <f>HLOOKUP(B218,'[2]RECIPE ROW'!$A$4:$BK$107,MATCH($N$3,'[2]RECIPE ROW'!$B$4:$B$107,0))*D218</f>
        <v>0</v>
      </c>
      <c r="O218" s="20">
        <f>HLOOKUP(B218,'[2]RECIPE ROW'!$A$4:$BK$107,MATCH($O$3,'[2]RECIPE ROW'!$B$4:$B$107,0))*D218</f>
        <v>0</v>
      </c>
      <c r="P218" s="20">
        <f>HLOOKUP(B218,'[2]RECIPE ROW'!$A$4:$BK$107,MATCH($P$3,'[2]RECIPE ROW'!$B$4:$B$107,0))*D218</f>
        <v>0</v>
      </c>
      <c r="Q218" s="20">
        <f>HLOOKUP(B218,'[2]RECIPE ROW'!$A$4:$BK$107,MATCH($Q$3,'[2]RECIPE ROW'!$B$4:$B$107,0))*D218</f>
        <v>0</v>
      </c>
      <c r="R218" s="20">
        <f>HLOOKUP(B218,'[2]RECIPE ROW'!$A$4:$BK$107,MATCH($R$3,'[2]RECIPE ROW'!$B$4:$B$107,0))*D218</f>
        <v>0</v>
      </c>
      <c r="S218" s="20">
        <f>HLOOKUP(B218,'[2]RECIPE ROW'!$A$4:$BK$107,MATCH($S$3,'[2]RECIPE ROW'!$B$4:$B$107,0))*D218</f>
        <v>0</v>
      </c>
      <c r="T218" s="20">
        <f>HLOOKUP(B218,'[2]RECIPE ROW'!$A$4:$BK$107,MATCH($T$3,'[2]RECIPE ROW'!$B$4:$B$107,0))*D218</f>
        <v>0</v>
      </c>
      <c r="U218" s="20">
        <f>HLOOKUP(B218,'[2]RECIPE ROW'!$A$4:$BK$107,MATCH($U$3,'[2]RECIPE ROW'!$B$4:$B$107,0))*D218</f>
        <v>0</v>
      </c>
      <c r="V218" s="20">
        <f>HLOOKUP(B218,'[2]RECIPE ROW'!$A$4:$BK$107,MATCH($V$3,'[2]RECIPE ROW'!$B$4:$B$107,0))*D218</f>
        <v>0</v>
      </c>
      <c r="W218" s="20">
        <f>HLOOKUP(B218,'[2]RECIPE ROW'!$A$4:$BK$107,MATCH($W$3,'[2]RECIPE ROW'!$B$4:$B$107,0))*D218</f>
        <v>0</v>
      </c>
      <c r="X218" s="20">
        <f>HLOOKUP(B218,'[2]RECIPE ROW'!$A$4:$BK$107,MATCH($X$3,'[2]RECIPE ROW'!$B$4:$B$107,0))*D218</f>
        <v>0</v>
      </c>
      <c r="Y218" s="20">
        <f>HLOOKUP(B218,'[2]RECIPE ROW'!$A$4:$BK$107,MATCH($Y$3,'[2]RECIPE ROW'!$B$4:$B$107,0))*D218</f>
        <v>0</v>
      </c>
      <c r="Z218" s="20">
        <f>HLOOKUP(B218,'[2]RECIPE ROW'!$A$4:$BK$107,MATCH($Z$3,'[2]RECIPE ROW'!$B$4:$B$107,0))*D218</f>
        <v>0</v>
      </c>
      <c r="AA218" s="20">
        <f>HLOOKUP(B218,'[2]RECIPE ROW'!$A$4:$BK$107,MATCH($AA$3,'[2]RECIPE ROW'!$B$4:$B$107,0))*D218</f>
        <v>0</v>
      </c>
      <c r="AB218" s="20">
        <f>HLOOKUP(B218,'[2]RECIPE ROW'!$A$4:$BK$107,MATCH($AB$3,'[2]RECIPE ROW'!$B$4:$B$107,0))*D218</f>
        <v>0</v>
      </c>
      <c r="AC218" s="20">
        <f>HLOOKUP(B218,'[2]RECIPE ROW'!$A$4:$BK$107,MATCH($AC$3,'[2]RECIPE ROW'!$B$4:$B$107,0))*D218</f>
        <v>0</v>
      </c>
      <c r="AD218" s="20">
        <f>HLOOKUP(B218,'[2]RECIPE ROW'!$A$4:$BK$107,MATCH($AD$3,'[2]RECIPE ROW'!$B$4:$B$107,0))*D218</f>
        <v>0</v>
      </c>
      <c r="AE218" s="20">
        <f>HLOOKUP(B218,'[2]RECIPE ROW'!$A$4:$BK$107,MATCH($AE$3,'[2]RECIPE ROW'!$B$4:$B$107,0))*D218</f>
        <v>0</v>
      </c>
      <c r="AF218" s="20">
        <f>HLOOKUP(B218,'[2]RECIPE ROW'!$A$4:$BK$107,MATCH($AF$3,'[2]RECIPE ROW'!$B$4:$B$107,0))*D218</f>
        <v>0</v>
      </c>
      <c r="AG218" s="20">
        <f>HLOOKUP(B218,'[2]RECIPE ROW'!$A$4:$BK$107,MATCH($AG$3,'[2]RECIPE ROW'!$B$4:$B$107,0))*D218</f>
        <v>0</v>
      </c>
      <c r="AH218" s="20">
        <f>HLOOKUP(B218,'[2]RECIPE ROW'!$A$4:$BK$107,MATCH($AH$3,'[2]RECIPE ROW'!$B$4:$B$107,0))*D218</f>
        <v>0</v>
      </c>
      <c r="AI218" s="20">
        <f>HLOOKUP(B218,'[2]RECIPE ROW'!$A$4:$BK$107,MATCH($AI$3,'[2]RECIPE ROW'!$B$4:$B$107,0))*D218</f>
        <v>0</v>
      </c>
      <c r="AJ218" s="20">
        <f>HLOOKUP(B218,'[2]RECIPE ROW'!$A$4:$BK$107,MATCH($AJ$3,'[2]RECIPE ROW'!$B$4:$B$107,0))*D218</f>
        <v>0</v>
      </c>
      <c r="AK218" s="20">
        <f>HLOOKUP(B218,'[2]RECIPE ROW'!$A$4:$BK$107,MATCH($AK$3,'[2]RECIPE ROW'!$B$4:$B$107,0))*D218</f>
        <v>0</v>
      </c>
      <c r="AL218" s="20">
        <f>HLOOKUP(B218,'[2]RECIPE ROW'!$A$4:$BK$107,MATCH($AL$3,'[2]RECIPE ROW'!$B$4:$B$107,0))*D218</f>
        <v>0</v>
      </c>
      <c r="AM218" s="20">
        <f>HLOOKUP(B218,'[2]RECIPE ROW'!$A$4:$BK$107,MATCH($AM$3,'[2]RECIPE ROW'!$B$4:$B$107,0))*D218</f>
        <v>0</v>
      </c>
      <c r="AN218" s="20">
        <f>HLOOKUP(B218,'[2]RECIPE ROW'!$A$4:$BK$107,MATCH($AN$3,'[2]RECIPE ROW'!$B$4:$B$107,0))*D218</f>
        <v>0</v>
      </c>
      <c r="AO218" s="20">
        <f>HLOOKUP(B218,'[2]RECIPE ROW'!$A$4:$BK$107,MATCH($AO$3,'[2]RECIPE ROW'!$B$4:$B$107,0))*D218</f>
        <v>0</v>
      </c>
      <c r="AP218" s="20">
        <f>HLOOKUP(B218,'[2]RECIPE ROW'!$A$4:$BK$107,MATCH($AP$3,'[2]RECIPE ROW'!$B$4:$B$107,0))*D218</f>
        <v>0</v>
      </c>
      <c r="AQ218" s="20">
        <f>HLOOKUP(B218,'[2]RECIPE ROW'!$A$4:$BK$107,MATCH($AQ$3,'[2]RECIPE ROW'!$B$4:$B$107,0))*D218</f>
        <v>0</v>
      </c>
      <c r="AR218" s="20">
        <f>HLOOKUP(B218,'[2]RECIPE ROW'!$A$4:$BK$107,MATCH($AR$3,'[2]RECIPE ROW'!$B$4:$B$107,0))*D218</f>
        <v>0</v>
      </c>
      <c r="AS218" s="20">
        <f>HLOOKUP(B218,'[2]RECIPE ROW'!$A$4:$BK$107,MATCH($AS$3,'[2]RECIPE ROW'!$B$4:$B$107,0))*D218</f>
        <v>0</v>
      </c>
      <c r="AT218" s="20">
        <f>HLOOKUP(B218,'[2]RECIPE ROW'!$A$4:$BK$107,MATCH($AT$3,'[2]RECIPE ROW'!$B$4:$B$107,0))*D218</f>
        <v>0</v>
      </c>
      <c r="AU218" s="20">
        <f>HLOOKUP(B218,'[2]RECIPE ROW'!$A$4:$BK$107,MATCH($AU$3,'[2]RECIPE ROW'!$B$4:$B$107,0))*D218</f>
        <v>0</v>
      </c>
      <c r="AV218" s="20">
        <f>HLOOKUP(B218,'[2]RECIPE ROW'!$A$4:$BK$107,MATCH($AV$3,'[2]RECIPE ROW'!$B$4:$B$107,0))*D218</f>
        <v>0</v>
      </c>
      <c r="AW218" s="20">
        <f>HLOOKUP(B218,'[2]RECIPE ROW'!$A$4:$BK$107,MATCH($AW$3,'[2]RECIPE ROW'!$B$4:$B$107,0))*D218</f>
        <v>0</v>
      </c>
      <c r="AX218" s="20">
        <f>HLOOKUP(B218,'[2]RECIPE ROW'!$A$4:$BK$107,MATCH($AX$3,'[2]RECIPE ROW'!$B$4:$B$107,0))*D218</f>
        <v>0</v>
      </c>
      <c r="AY218" s="20">
        <f>HLOOKUP(B218,'[2]RECIPE ROW'!$A$4:$BK$107,MATCH($AY$3,'[2]RECIPE ROW'!$B$4:$B$107,0))*D218</f>
        <v>0</v>
      </c>
      <c r="AZ218" s="20">
        <f>HLOOKUP(B218,'[2]RECIPE ROW'!$A$4:$BK$107,MATCH($AZ$3,'[2]RECIPE ROW'!$B$4:$B$107,0))*D218</f>
        <v>0</v>
      </c>
      <c r="BA218" s="20">
        <f>HLOOKUP(B218,'[2]RECIPE ROW'!$A$4:$BK$107,MATCH($BA$3,'[2]RECIPE ROW'!$B$4:$B$107,0))*D218</f>
        <v>0</v>
      </c>
      <c r="BB218" s="20">
        <f>HLOOKUP(B218,'[2]RECIPE ROW'!$A$4:$BK$107,MATCH($BB$3,'[2]RECIPE ROW'!$B$4:$B$107,0))*D218</f>
        <v>0</v>
      </c>
      <c r="BC218" s="20">
        <f>HLOOKUP(B218,'[2]RECIPE ROW'!$A$4:$BK$107,MATCH($BC$3,'[2]RECIPE ROW'!$B$4:$B$107,0))*D218</f>
        <v>0</v>
      </c>
      <c r="BD218" s="20">
        <f>HLOOKUP(B218,'[2]RECIPE ROW'!$A$4:$BK$107,MATCH($BD$3,'[2]RECIPE ROW'!$B$4:$B$107,0))*D218</f>
        <v>0</v>
      </c>
      <c r="BE218" s="20">
        <f>HLOOKUP(B218,'[2]RECIPE ROW'!$A$4:$BK$107,MATCH($BE$3,'[2]RECIPE ROW'!$B$4:$B$107,0))*D218</f>
        <v>0</v>
      </c>
      <c r="BF218" s="20">
        <f>HLOOKUP(B218,'[2]RECIPE ROW'!$A$4:$BK$107,MATCH($BF$3,'[2]RECIPE ROW'!$B$4:$B$107,0))*D218</f>
        <v>0</v>
      </c>
      <c r="BG218" s="20">
        <f>HLOOKUP(B218,'[2]RECIPE ROW'!$A$4:$BK$107,MATCH($BG$3,'[2]RECIPE ROW'!$B$4:$B$107,0))*D218</f>
        <v>0</v>
      </c>
      <c r="BH218" s="20">
        <f>HLOOKUP(B218,'[2]RECIPE ROW'!$A$4:$BK$107,MATCH($BH$3,'[2]RECIPE ROW'!$B$4:$B$107,0))*D218</f>
        <v>0</v>
      </c>
    </row>
    <row r="219" spans="1:60" ht="17.25" customHeight="1">
      <c r="A219" s="12">
        <f t="shared" si="1"/>
        <v>410</v>
      </c>
      <c r="B219" s="12">
        <f>+B215</f>
        <v>5</v>
      </c>
      <c r="C219" s="10" t="str">
        <f>VLOOKUP(A219,'[1]موازنه المبيعات '!$B$5:$R$1200,2,0)</f>
        <v>WONDER COW  45 x 100 gm ( MP3 )</v>
      </c>
      <c r="D219" s="11">
        <f>VLOOKUP(A219,'[1]SALES FORCAST'!$B$4:$O$338,3,0)</f>
        <v>0</v>
      </c>
      <c r="E219" s="20">
        <f>HLOOKUP(B219,'[2]RECIPE ROW'!$A$4:$BK$107,MATCH($E$3,'[2]RECIPE ROW'!$B$4:$B$107,0))*D219</f>
        <v>0</v>
      </c>
      <c r="F219" s="20">
        <f>HLOOKUP(B219,[2]!recipe,MATCH($F$3,'[2]RECIPE ROW'!$B$4:$B$107,0))*D219</f>
        <v>0</v>
      </c>
      <c r="G219" s="20">
        <f>HLOOKUP(B219,'[2]RECIPE ROW'!$A$4:$BK$107,MATCH($G$3,'[2]RECIPE ROW'!$B$4:$B$107,0))*D219</f>
        <v>0</v>
      </c>
      <c r="H219" s="20">
        <f>HLOOKUP(B219,'[2]RECIPE ROW'!$A$4:$BK$107,MATCH($H$3,'[2]RECIPE ROW'!$B$4:$B$107,0))*D219</f>
        <v>0</v>
      </c>
      <c r="I219" s="20">
        <f>HLOOKUP(B219,'[2]RECIPE ROW'!$A$4:$BK$107,MATCH($I$3,'[2]RECIPE ROW'!$B$4:$B$107,0))*D219</f>
        <v>0</v>
      </c>
      <c r="J219" s="20">
        <f>HLOOKUP(B219,'[2]RECIPE ROW'!$A$4:$BK$107,MATCH($J$3,'[2]RECIPE ROW'!$B$4:$B$107,0))*D219</f>
        <v>0</v>
      </c>
      <c r="K219" s="20">
        <f>HLOOKUP(B219,'[2]RECIPE ROW'!$A$4:$BK$107,MATCH($K$3,'[2]RECIPE ROW'!$B$4:$B$107,0))*D219</f>
        <v>0</v>
      </c>
      <c r="L219" s="20">
        <f>HLOOKUP(B219,'[2]RECIPE ROW'!$A$4:$BK$107,MATCH($L$3,'[2]RECIPE ROW'!$B$4:$B$107,0))*D219</f>
        <v>0</v>
      </c>
      <c r="M219" s="20">
        <f>HLOOKUP(B219,'[2]RECIPE ROW'!$A$4:$BK$107,MATCH($M$3,'[2]RECIPE ROW'!$B$4:$B$107,0))*D219</f>
        <v>0</v>
      </c>
      <c r="N219" s="20">
        <f>HLOOKUP(B219,'[2]RECIPE ROW'!$A$4:$BK$107,MATCH($N$3,'[2]RECIPE ROW'!$B$4:$B$107,0))*D219</f>
        <v>0</v>
      </c>
      <c r="O219" s="20">
        <f>HLOOKUP(B219,'[2]RECIPE ROW'!$A$4:$BK$107,MATCH($O$3,'[2]RECIPE ROW'!$B$4:$B$107,0))*D219</f>
        <v>0</v>
      </c>
      <c r="P219" s="20">
        <f>HLOOKUP(B219,'[2]RECIPE ROW'!$A$4:$BK$107,MATCH($P$3,'[2]RECIPE ROW'!$B$4:$B$107,0))*D219</f>
        <v>0</v>
      </c>
      <c r="Q219" s="20">
        <f>HLOOKUP(B219,'[2]RECIPE ROW'!$A$4:$BK$107,MATCH($Q$3,'[2]RECIPE ROW'!$B$4:$B$107,0))*D219</f>
        <v>0</v>
      </c>
      <c r="R219" s="20">
        <f>HLOOKUP(B219,'[2]RECIPE ROW'!$A$4:$BK$107,MATCH($R$3,'[2]RECIPE ROW'!$B$4:$B$107,0))*D219</f>
        <v>0</v>
      </c>
      <c r="S219" s="20">
        <f>HLOOKUP(B219,'[2]RECIPE ROW'!$A$4:$BK$107,MATCH($S$3,'[2]RECIPE ROW'!$B$4:$B$107,0))*D219</f>
        <v>0</v>
      </c>
      <c r="T219" s="20">
        <f>HLOOKUP(B219,'[2]RECIPE ROW'!$A$4:$BK$107,MATCH($T$3,'[2]RECIPE ROW'!$B$4:$B$107,0))*D219</f>
        <v>0</v>
      </c>
      <c r="U219" s="20">
        <f>HLOOKUP(B219,'[2]RECIPE ROW'!$A$4:$BK$107,MATCH($U$3,'[2]RECIPE ROW'!$B$4:$B$107,0))*D219</f>
        <v>0</v>
      </c>
      <c r="V219" s="20">
        <f>HLOOKUP(B219,'[2]RECIPE ROW'!$A$4:$BK$107,MATCH($V$3,'[2]RECIPE ROW'!$B$4:$B$107,0))*D219</f>
        <v>0</v>
      </c>
      <c r="W219" s="20">
        <f>HLOOKUP(B219,'[2]RECIPE ROW'!$A$4:$BK$107,MATCH($W$3,'[2]RECIPE ROW'!$B$4:$B$107,0))*D219</f>
        <v>0</v>
      </c>
      <c r="X219" s="20">
        <f>HLOOKUP(B219,'[2]RECIPE ROW'!$A$4:$BK$107,MATCH($X$3,'[2]RECIPE ROW'!$B$4:$B$107,0))*D219</f>
        <v>0</v>
      </c>
      <c r="Y219" s="20">
        <f>HLOOKUP(B219,'[2]RECIPE ROW'!$A$4:$BK$107,MATCH($Y$3,'[2]RECIPE ROW'!$B$4:$B$107,0))*D219</f>
        <v>0</v>
      </c>
      <c r="Z219" s="20">
        <f>HLOOKUP(B219,'[2]RECIPE ROW'!$A$4:$BK$107,MATCH($Z$3,'[2]RECIPE ROW'!$B$4:$B$107,0))*D219</f>
        <v>0</v>
      </c>
      <c r="AA219" s="20">
        <f>HLOOKUP(B219,'[2]RECIPE ROW'!$A$4:$BK$107,MATCH($AA$3,'[2]RECIPE ROW'!$B$4:$B$107,0))*D219</f>
        <v>0</v>
      </c>
      <c r="AB219" s="20">
        <f>HLOOKUP(B219,'[2]RECIPE ROW'!$A$4:$BK$107,MATCH($AB$3,'[2]RECIPE ROW'!$B$4:$B$107,0))*D219</f>
        <v>0</v>
      </c>
      <c r="AC219" s="20">
        <f>HLOOKUP(B219,'[2]RECIPE ROW'!$A$4:$BK$107,MATCH($AC$3,'[2]RECIPE ROW'!$B$4:$B$107,0))*D219</f>
        <v>0</v>
      </c>
      <c r="AD219" s="20">
        <f>HLOOKUP(B219,'[2]RECIPE ROW'!$A$4:$BK$107,MATCH($AD$3,'[2]RECIPE ROW'!$B$4:$B$107,0))*D219</f>
        <v>0</v>
      </c>
      <c r="AE219" s="20">
        <f>HLOOKUP(B219,'[2]RECIPE ROW'!$A$4:$BK$107,MATCH($AE$3,'[2]RECIPE ROW'!$B$4:$B$107,0))*D219</f>
        <v>0</v>
      </c>
      <c r="AF219" s="20">
        <f>HLOOKUP(B219,'[2]RECIPE ROW'!$A$4:$BK$107,MATCH($AF$3,'[2]RECIPE ROW'!$B$4:$B$107,0))*D219</f>
        <v>0</v>
      </c>
      <c r="AG219" s="20">
        <f>HLOOKUP(B219,'[2]RECIPE ROW'!$A$4:$BK$107,MATCH($AG$3,'[2]RECIPE ROW'!$B$4:$B$107,0))*D219</f>
        <v>0</v>
      </c>
      <c r="AH219" s="20">
        <f>HLOOKUP(B219,'[2]RECIPE ROW'!$A$4:$BK$107,MATCH($AH$3,'[2]RECIPE ROW'!$B$4:$B$107,0))*D219</f>
        <v>0</v>
      </c>
      <c r="AI219" s="20">
        <f>HLOOKUP(B219,'[2]RECIPE ROW'!$A$4:$BK$107,MATCH($AI$3,'[2]RECIPE ROW'!$B$4:$B$107,0))*D219</f>
        <v>0</v>
      </c>
      <c r="AJ219" s="20">
        <f>HLOOKUP(B219,'[2]RECIPE ROW'!$A$4:$BK$107,MATCH($AJ$3,'[2]RECIPE ROW'!$B$4:$B$107,0))*D219</f>
        <v>0</v>
      </c>
      <c r="AK219" s="20">
        <f>HLOOKUP(B219,'[2]RECIPE ROW'!$A$4:$BK$107,MATCH($AK$3,'[2]RECIPE ROW'!$B$4:$B$107,0))*D219</f>
        <v>0</v>
      </c>
      <c r="AL219" s="20">
        <f>HLOOKUP(B219,'[2]RECIPE ROW'!$A$4:$BK$107,MATCH($AL$3,'[2]RECIPE ROW'!$B$4:$B$107,0))*D219</f>
        <v>0</v>
      </c>
      <c r="AM219" s="20">
        <f>HLOOKUP(B219,'[2]RECIPE ROW'!$A$4:$BK$107,MATCH($AM$3,'[2]RECIPE ROW'!$B$4:$B$107,0))*D219</f>
        <v>0</v>
      </c>
      <c r="AN219" s="20">
        <f>HLOOKUP(B219,'[2]RECIPE ROW'!$A$4:$BK$107,MATCH($AN$3,'[2]RECIPE ROW'!$B$4:$B$107,0))*D219</f>
        <v>0</v>
      </c>
      <c r="AO219" s="20">
        <f>HLOOKUP(B219,'[2]RECIPE ROW'!$A$4:$BK$107,MATCH($AO$3,'[2]RECIPE ROW'!$B$4:$B$107,0))*D219</f>
        <v>0</v>
      </c>
      <c r="AP219" s="20">
        <f>HLOOKUP(B219,'[2]RECIPE ROW'!$A$4:$BK$107,MATCH($AP$3,'[2]RECIPE ROW'!$B$4:$B$107,0))*D219</f>
        <v>0</v>
      </c>
      <c r="AQ219" s="20">
        <f>HLOOKUP(B219,'[2]RECIPE ROW'!$A$4:$BK$107,MATCH($AQ$3,'[2]RECIPE ROW'!$B$4:$B$107,0))*D219</f>
        <v>0</v>
      </c>
      <c r="AR219" s="20">
        <f>HLOOKUP(B219,'[2]RECIPE ROW'!$A$4:$BK$107,MATCH($AR$3,'[2]RECIPE ROW'!$B$4:$B$107,0))*D219</f>
        <v>0</v>
      </c>
      <c r="AS219" s="20">
        <f>HLOOKUP(B219,'[2]RECIPE ROW'!$A$4:$BK$107,MATCH($AS$3,'[2]RECIPE ROW'!$B$4:$B$107,0))*D219</f>
        <v>0</v>
      </c>
      <c r="AT219" s="20">
        <f>HLOOKUP(B219,'[2]RECIPE ROW'!$A$4:$BK$107,MATCH($AT$3,'[2]RECIPE ROW'!$B$4:$B$107,0))*D219</f>
        <v>0</v>
      </c>
      <c r="AU219" s="20">
        <f>HLOOKUP(B219,'[2]RECIPE ROW'!$A$4:$BK$107,MATCH($AU$3,'[2]RECIPE ROW'!$B$4:$B$107,0))*D219</f>
        <v>0</v>
      </c>
      <c r="AV219" s="20">
        <f>HLOOKUP(B219,'[2]RECIPE ROW'!$A$4:$BK$107,MATCH($AV$3,'[2]RECIPE ROW'!$B$4:$B$107,0))*D219</f>
        <v>0</v>
      </c>
      <c r="AW219" s="20">
        <f>HLOOKUP(B219,'[2]RECIPE ROW'!$A$4:$BK$107,MATCH($AW$3,'[2]RECIPE ROW'!$B$4:$B$107,0))*D219</f>
        <v>0</v>
      </c>
      <c r="AX219" s="20">
        <f>HLOOKUP(B219,'[2]RECIPE ROW'!$A$4:$BK$107,MATCH($AX$3,'[2]RECIPE ROW'!$B$4:$B$107,0))*D219</f>
        <v>0</v>
      </c>
      <c r="AY219" s="20">
        <f>HLOOKUP(B219,'[2]RECIPE ROW'!$A$4:$BK$107,MATCH($AY$3,'[2]RECIPE ROW'!$B$4:$B$107,0))*D219</f>
        <v>0</v>
      </c>
      <c r="AZ219" s="20">
        <f>HLOOKUP(B219,'[2]RECIPE ROW'!$A$4:$BK$107,MATCH($AZ$3,'[2]RECIPE ROW'!$B$4:$B$107,0))*D219</f>
        <v>0</v>
      </c>
      <c r="BA219" s="20">
        <f>HLOOKUP(B219,'[2]RECIPE ROW'!$A$4:$BK$107,MATCH($BA$3,'[2]RECIPE ROW'!$B$4:$B$107,0))*D219</f>
        <v>0</v>
      </c>
      <c r="BB219" s="20">
        <f>HLOOKUP(B219,'[2]RECIPE ROW'!$A$4:$BK$107,MATCH($BB$3,'[2]RECIPE ROW'!$B$4:$B$107,0))*D219</f>
        <v>0</v>
      </c>
      <c r="BC219" s="20">
        <f>HLOOKUP(B219,'[2]RECIPE ROW'!$A$4:$BK$107,MATCH($BC$3,'[2]RECIPE ROW'!$B$4:$B$107,0))*D219</f>
        <v>0</v>
      </c>
      <c r="BD219" s="20">
        <f>HLOOKUP(B219,'[2]RECIPE ROW'!$A$4:$BK$107,MATCH($BD$3,'[2]RECIPE ROW'!$B$4:$B$107,0))*D219</f>
        <v>0</v>
      </c>
      <c r="BE219" s="20">
        <f>HLOOKUP(B219,'[2]RECIPE ROW'!$A$4:$BK$107,MATCH($BE$3,'[2]RECIPE ROW'!$B$4:$B$107,0))*D219</f>
        <v>0</v>
      </c>
      <c r="BF219" s="20">
        <f>HLOOKUP(B219,'[2]RECIPE ROW'!$A$4:$BK$107,MATCH($BF$3,'[2]RECIPE ROW'!$B$4:$B$107,0))*D219</f>
        <v>0</v>
      </c>
      <c r="BG219" s="20">
        <f>HLOOKUP(B219,'[2]RECIPE ROW'!$A$4:$BK$107,MATCH($BG$3,'[2]RECIPE ROW'!$B$4:$B$107,0))*D219</f>
        <v>0</v>
      </c>
      <c r="BH219" s="20">
        <f>HLOOKUP(B219,'[2]RECIPE ROW'!$A$4:$BK$107,MATCH($BH$3,'[2]RECIPE ROW'!$B$4:$B$107,0))*D219</f>
        <v>0</v>
      </c>
    </row>
    <row r="220" spans="1:60" ht="17.25" customHeight="1">
      <c r="A220" s="12">
        <f t="shared" si="1"/>
        <v>411</v>
      </c>
      <c r="B220" s="12">
        <f>+B219</f>
        <v>5</v>
      </c>
      <c r="C220" s="10" t="str">
        <f>VLOOKUP(A220,'[1]موازنه المبيعات '!$B$5:$R$1200,2,0)</f>
        <v>GARDEN'S COW 45 x 100 gm ( MP3 )</v>
      </c>
      <c r="D220" s="11">
        <f>VLOOKUP(A220,'[1]SALES FORCAST'!$B$4:$O$338,3,0)</f>
        <v>0</v>
      </c>
      <c r="E220" s="20">
        <f>HLOOKUP(B220,'[2]RECIPE ROW'!$A$4:$BK$107,MATCH($E$3,'[2]RECIPE ROW'!$B$4:$B$107,0))*D220</f>
        <v>0</v>
      </c>
      <c r="F220" s="20">
        <f>HLOOKUP(B220,[2]!recipe,MATCH($F$3,'[2]RECIPE ROW'!$B$4:$B$107,0))*D220</f>
        <v>0</v>
      </c>
      <c r="G220" s="20">
        <f>HLOOKUP(B220,'[2]RECIPE ROW'!$A$4:$BK$107,MATCH($G$3,'[2]RECIPE ROW'!$B$4:$B$107,0))*D220</f>
        <v>0</v>
      </c>
      <c r="H220" s="20">
        <f>HLOOKUP(B220,'[2]RECIPE ROW'!$A$4:$BK$107,MATCH($H$3,'[2]RECIPE ROW'!$B$4:$B$107,0))*D220</f>
        <v>0</v>
      </c>
      <c r="I220" s="20">
        <f>HLOOKUP(B220,'[2]RECIPE ROW'!$A$4:$BK$107,MATCH($I$3,'[2]RECIPE ROW'!$B$4:$B$107,0))*D220</f>
        <v>0</v>
      </c>
      <c r="J220" s="20">
        <f>HLOOKUP(B220,'[2]RECIPE ROW'!$A$4:$BK$107,MATCH($J$3,'[2]RECIPE ROW'!$B$4:$B$107,0))*D220</f>
        <v>0</v>
      </c>
      <c r="K220" s="20">
        <f>HLOOKUP(B220,'[2]RECIPE ROW'!$A$4:$BK$107,MATCH($K$3,'[2]RECIPE ROW'!$B$4:$B$107,0))*D220</f>
        <v>0</v>
      </c>
      <c r="L220" s="20">
        <f>HLOOKUP(B220,'[2]RECIPE ROW'!$A$4:$BK$107,MATCH($L$3,'[2]RECIPE ROW'!$B$4:$B$107,0))*D220</f>
        <v>0</v>
      </c>
      <c r="M220" s="20">
        <f>HLOOKUP(B220,'[2]RECIPE ROW'!$A$4:$BK$107,MATCH($M$3,'[2]RECIPE ROW'!$B$4:$B$107,0))*D220</f>
        <v>0</v>
      </c>
      <c r="N220" s="20">
        <f>HLOOKUP(B220,'[2]RECIPE ROW'!$A$4:$BK$107,MATCH($N$3,'[2]RECIPE ROW'!$B$4:$B$107,0))*D220</f>
        <v>0</v>
      </c>
      <c r="O220" s="20">
        <f>HLOOKUP(B220,'[2]RECIPE ROW'!$A$4:$BK$107,MATCH($O$3,'[2]RECIPE ROW'!$B$4:$B$107,0))*D220</f>
        <v>0</v>
      </c>
      <c r="P220" s="20">
        <f>HLOOKUP(B220,'[2]RECIPE ROW'!$A$4:$BK$107,MATCH($P$3,'[2]RECIPE ROW'!$B$4:$B$107,0))*D220</f>
        <v>0</v>
      </c>
      <c r="Q220" s="20">
        <f>HLOOKUP(B220,'[2]RECIPE ROW'!$A$4:$BK$107,MATCH($Q$3,'[2]RECIPE ROW'!$B$4:$B$107,0))*D220</f>
        <v>0</v>
      </c>
      <c r="R220" s="20">
        <f>HLOOKUP(B220,'[2]RECIPE ROW'!$A$4:$BK$107,MATCH($R$3,'[2]RECIPE ROW'!$B$4:$B$107,0))*D220</f>
        <v>0</v>
      </c>
      <c r="S220" s="20">
        <f>HLOOKUP(B220,'[2]RECIPE ROW'!$A$4:$BK$107,MATCH($S$3,'[2]RECIPE ROW'!$B$4:$B$107,0))*D220</f>
        <v>0</v>
      </c>
      <c r="T220" s="20">
        <f>HLOOKUP(B220,'[2]RECIPE ROW'!$A$4:$BK$107,MATCH($T$3,'[2]RECIPE ROW'!$B$4:$B$107,0))*D220</f>
        <v>0</v>
      </c>
      <c r="U220" s="20">
        <f>HLOOKUP(B220,'[2]RECIPE ROW'!$A$4:$BK$107,MATCH($U$3,'[2]RECIPE ROW'!$B$4:$B$107,0))*D220</f>
        <v>0</v>
      </c>
      <c r="V220" s="20">
        <f>HLOOKUP(B220,'[2]RECIPE ROW'!$A$4:$BK$107,MATCH($V$3,'[2]RECIPE ROW'!$B$4:$B$107,0))*D220</f>
        <v>0</v>
      </c>
      <c r="W220" s="20">
        <f>HLOOKUP(B220,'[2]RECIPE ROW'!$A$4:$BK$107,MATCH($W$3,'[2]RECIPE ROW'!$B$4:$B$107,0))*D220</f>
        <v>0</v>
      </c>
      <c r="X220" s="20">
        <f>HLOOKUP(B220,'[2]RECIPE ROW'!$A$4:$BK$107,MATCH($X$3,'[2]RECIPE ROW'!$B$4:$B$107,0))*D220</f>
        <v>0</v>
      </c>
      <c r="Y220" s="20">
        <f>HLOOKUP(B220,'[2]RECIPE ROW'!$A$4:$BK$107,MATCH($Y$3,'[2]RECIPE ROW'!$B$4:$B$107,0))*D220</f>
        <v>0</v>
      </c>
      <c r="Z220" s="20">
        <f>HLOOKUP(B220,'[2]RECIPE ROW'!$A$4:$BK$107,MATCH($Z$3,'[2]RECIPE ROW'!$B$4:$B$107,0))*D220</f>
        <v>0</v>
      </c>
      <c r="AA220" s="20">
        <f>HLOOKUP(B220,'[2]RECIPE ROW'!$A$4:$BK$107,MATCH($AA$3,'[2]RECIPE ROW'!$B$4:$B$107,0))*D220</f>
        <v>0</v>
      </c>
      <c r="AB220" s="20">
        <f>HLOOKUP(B220,'[2]RECIPE ROW'!$A$4:$BK$107,MATCH($AB$3,'[2]RECIPE ROW'!$B$4:$B$107,0))*D220</f>
        <v>0</v>
      </c>
      <c r="AC220" s="20">
        <f>HLOOKUP(B220,'[2]RECIPE ROW'!$A$4:$BK$107,MATCH($AC$3,'[2]RECIPE ROW'!$B$4:$B$107,0))*D220</f>
        <v>0</v>
      </c>
      <c r="AD220" s="20">
        <f>HLOOKUP(B220,'[2]RECIPE ROW'!$A$4:$BK$107,MATCH($AD$3,'[2]RECIPE ROW'!$B$4:$B$107,0))*D220</f>
        <v>0</v>
      </c>
      <c r="AE220" s="20">
        <f>HLOOKUP(B220,'[2]RECIPE ROW'!$A$4:$BK$107,MATCH($AE$3,'[2]RECIPE ROW'!$B$4:$B$107,0))*D220</f>
        <v>0</v>
      </c>
      <c r="AF220" s="20">
        <f>HLOOKUP(B220,'[2]RECIPE ROW'!$A$4:$BK$107,MATCH($AF$3,'[2]RECIPE ROW'!$B$4:$B$107,0))*D220</f>
        <v>0</v>
      </c>
      <c r="AG220" s="20">
        <f>HLOOKUP(B220,'[2]RECIPE ROW'!$A$4:$BK$107,MATCH($AG$3,'[2]RECIPE ROW'!$B$4:$B$107,0))*D220</f>
        <v>0</v>
      </c>
      <c r="AH220" s="20">
        <f>HLOOKUP(B220,'[2]RECIPE ROW'!$A$4:$BK$107,MATCH($AH$3,'[2]RECIPE ROW'!$B$4:$B$107,0))*D220</f>
        <v>0</v>
      </c>
      <c r="AI220" s="20">
        <f>HLOOKUP(B220,'[2]RECIPE ROW'!$A$4:$BK$107,MATCH($AI$3,'[2]RECIPE ROW'!$B$4:$B$107,0))*D220</f>
        <v>0</v>
      </c>
      <c r="AJ220" s="20">
        <f>HLOOKUP(B220,'[2]RECIPE ROW'!$A$4:$BK$107,MATCH($AJ$3,'[2]RECIPE ROW'!$B$4:$B$107,0))*D220</f>
        <v>0</v>
      </c>
      <c r="AK220" s="20">
        <f>HLOOKUP(B220,'[2]RECIPE ROW'!$A$4:$BK$107,MATCH($AK$3,'[2]RECIPE ROW'!$B$4:$B$107,0))*D220</f>
        <v>0</v>
      </c>
      <c r="AL220" s="20">
        <f>HLOOKUP(B220,'[2]RECIPE ROW'!$A$4:$BK$107,MATCH($AL$3,'[2]RECIPE ROW'!$B$4:$B$107,0))*D220</f>
        <v>0</v>
      </c>
      <c r="AM220" s="20">
        <f>HLOOKUP(B220,'[2]RECIPE ROW'!$A$4:$BK$107,MATCH($AM$3,'[2]RECIPE ROW'!$B$4:$B$107,0))*D220</f>
        <v>0</v>
      </c>
      <c r="AN220" s="20">
        <f>HLOOKUP(B220,'[2]RECIPE ROW'!$A$4:$BK$107,MATCH($AN$3,'[2]RECIPE ROW'!$B$4:$B$107,0))*D220</f>
        <v>0</v>
      </c>
      <c r="AO220" s="20">
        <f>HLOOKUP(B220,'[2]RECIPE ROW'!$A$4:$BK$107,MATCH($AO$3,'[2]RECIPE ROW'!$B$4:$B$107,0))*D220</f>
        <v>0</v>
      </c>
      <c r="AP220" s="20">
        <f>HLOOKUP(B220,'[2]RECIPE ROW'!$A$4:$BK$107,MATCH($AP$3,'[2]RECIPE ROW'!$B$4:$B$107,0))*D220</f>
        <v>0</v>
      </c>
      <c r="AQ220" s="20">
        <f>HLOOKUP(B220,'[2]RECIPE ROW'!$A$4:$BK$107,MATCH($AQ$3,'[2]RECIPE ROW'!$B$4:$B$107,0))*D220</f>
        <v>0</v>
      </c>
      <c r="AR220" s="20">
        <f>HLOOKUP(B220,'[2]RECIPE ROW'!$A$4:$BK$107,MATCH($AR$3,'[2]RECIPE ROW'!$B$4:$B$107,0))*D220</f>
        <v>0</v>
      </c>
      <c r="AS220" s="20">
        <f>HLOOKUP(B220,'[2]RECIPE ROW'!$A$4:$BK$107,MATCH($AS$3,'[2]RECIPE ROW'!$B$4:$B$107,0))*D220</f>
        <v>0</v>
      </c>
      <c r="AT220" s="20">
        <f>HLOOKUP(B220,'[2]RECIPE ROW'!$A$4:$BK$107,MATCH($AT$3,'[2]RECIPE ROW'!$B$4:$B$107,0))*D220</f>
        <v>0</v>
      </c>
      <c r="AU220" s="20">
        <f>HLOOKUP(B220,'[2]RECIPE ROW'!$A$4:$BK$107,MATCH($AU$3,'[2]RECIPE ROW'!$B$4:$B$107,0))*D220</f>
        <v>0</v>
      </c>
      <c r="AV220" s="20">
        <f>HLOOKUP(B220,'[2]RECIPE ROW'!$A$4:$BK$107,MATCH($AV$3,'[2]RECIPE ROW'!$B$4:$B$107,0))*D220</f>
        <v>0</v>
      </c>
      <c r="AW220" s="20">
        <f>HLOOKUP(B220,'[2]RECIPE ROW'!$A$4:$BK$107,MATCH($AW$3,'[2]RECIPE ROW'!$B$4:$B$107,0))*D220</f>
        <v>0</v>
      </c>
      <c r="AX220" s="20">
        <f>HLOOKUP(B220,'[2]RECIPE ROW'!$A$4:$BK$107,MATCH($AX$3,'[2]RECIPE ROW'!$B$4:$B$107,0))*D220</f>
        <v>0</v>
      </c>
      <c r="AY220" s="20">
        <f>HLOOKUP(B220,'[2]RECIPE ROW'!$A$4:$BK$107,MATCH($AY$3,'[2]RECIPE ROW'!$B$4:$B$107,0))*D220</f>
        <v>0</v>
      </c>
      <c r="AZ220" s="20">
        <f>HLOOKUP(B220,'[2]RECIPE ROW'!$A$4:$BK$107,MATCH($AZ$3,'[2]RECIPE ROW'!$B$4:$B$107,0))*D220</f>
        <v>0</v>
      </c>
      <c r="BA220" s="20">
        <f>HLOOKUP(B220,'[2]RECIPE ROW'!$A$4:$BK$107,MATCH($BA$3,'[2]RECIPE ROW'!$B$4:$B$107,0))*D220</f>
        <v>0</v>
      </c>
      <c r="BB220" s="20">
        <f>HLOOKUP(B220,'[2]RECIPE ROW'!$A$4:$BK$107,MATCH($BB$3,'[2]RECIPE ROW'!$B$4:$B$107,0))*D220</f>
        <v>0</v>
      </c>
      <c r="BC220" s="20">
        <f>HLOOKUP(B220,'[2]RECIPE ROW'!$A$4:$BK$107,MATCH($BC$3,'[2]RECIPE ROW'!$B$4:$B$107,0))*D220</f>
        <v>0</v>
      </c>
      <c r="BD220" s="20">
        <f>HLOOKUP(B220,'[2]RECIPE ROW'!$A$4:$BK$107,MATCH($BD$3,'[2]RECIPE ROW'!$B$4:$B$107,0))*D220</f>
        <v>0</v>
      </c>
      <c r="BE220" s="20">
        <f>HLOOKUP(B220,'[2]RECIPE ROW'!$A$4:$BK$107,MATCH($BE$3,'[2]RECIPE ROW'!$B$4:$B$107,0))*D220</f>
        <v>0</v>
      </c>
      <c r="BF220" s="20">
        <f>HLOOKUP(B220,'[2]RECIPE ROW'!$A$4:$BK$107,MATCH($BF$3,'[2]RECIPE ROW'!$B$4:$B$107,0))*D220</f>
        <v>0</v>
      </c>
      <c r="BG220" s="20">
        <f>HLOOKUP(B220,'[2]RECIPE ROW'!$A$4:$BK$107,MATCH($BG$3,'[2]RECIPE ROW'!$B$4:$B$107,0))*D220</f>
        <v>0</v>
      </c>
      <c r="BH220" s="20">
        <f>HLOOKUP(B220,'[2]RECIPE ROW'!$A$4:$BK$107,MATCH($BH$3,'[2]RECIPE ROW'!$B$4:$B$107,0))*D220</f>
        <v>0</v>
      </c>
    </row>
    <row r="221" spans="1:60" ht="17.25" customHeight="1">
      <c r="A221" s="12">
        <f t="shared" si="1"/>
        <v>412</v>
      </c>
      <c r="B221" s="12">
        <v>6</v>
      </c>
      <c r="C221" s="10" t="str">
        <f>VLOOKUP(A221,'[1]موازنه المبيعات '!$B$5:$R$1200,2,0)</f>
        <v>WONDER COW 24 X 100 GRAM ( MP4 )</v>
      </c>
      <c r="D221" s="11">
        <f>VLOOKUP(A221,'[1]SALES FORCAST'!$B$4:$O$338,3,0)</f>
        <v>0</v>
      </c>
      <c r="E221" s="20">
        <f>HLOOKUP(B221,'[2]RECIPE ROW'!$A$4:$BK$107,MATCH($E$3,'[2]RECIPE ROW'!$B$4:$B$107,0))*D221</f>
        <v>0</v>
      </c>
      <c r="F221" s="20">
        <f>HLOOKUP(B221,[2]!recipe,MATCH($F$3,'[2]RECIPE ROW'!$B$4:$B$107,0))*D221</f>
        <v>0</v>
      </c>
      <c r="G221" s="20">
        <f>HLOOKUP(B221,'[2]RECIPE ROW'!$A$4:$BK$107,MATCH($G$3,'[2]RECIPE ROW'!$B$4:$B$107,0))*D221</f>
        <v>0</v>
      </c>
      <c r="H221" s="20">
        <f>HLOOKUP(B221,'[2]RECIPE ROW'!$A$4:$BK$107,MATCH($H$3,'[2]RECIPE ROW'!$B$4:$B$107,0))*D221</f>
        <v>0</v>
      </c>
      <c r="I221" s="20">
        <f>HLOOKUP(B221,'[2]RECIPE ROW'!$A$4:$BK$107,MATCH($I$3,'[2]RECIPE ROW'!$B$4:$B$107,0))*D221</f>
        <v>0</v>
      </c>
      <c r="J221" s="20">
        <f>HLOOKUP(B221,'[2]RECIPE ROW'!$A$4:$BK$107,MATCH($J$3,'[2]RECIPE ROW'!$B$4:$B$107,0))*D221</f>
        <v>0</v>
      </c>
      <c r="K221" s="20">
        <f>HLOOKUP(B221,'[2]RECIPE ROW'!$A$4:$BK$107,MATCH($K$3,'[2]RECIPE ROW'!$B$4:$B$107,0))*D221</f>
        <v>0</v>
      </c>
      <c r="L221" s="20">
        <f>HLOOKUP(B221,'[2]RECIPE ROW'!$A$4:$BK$107,MATCH($L$3,'[2]RECIPE ROW'!$B$4:$B$107,0))*D221</f>
        <v>0</v>
      </c>
      <c r="M221" s="20">
        <f>HLOOKUP(B221,'[2]RECIPE ROW'!$A$4:$BK$107,MATCH($M$3,'[2]RECIPE ROW'!$B$4:$B$107,0))*D221</f>
        <v>0</v>
      </c>
      <c r="N221" s="20">
        <f>HLOOKUP(B221,'[2]RECIPE ROW'!$A$4:$BK$107,MATCH($N$3,'[2]RECIPE ROW'!$B$4:$B$107,0))*D221</f>
        <v>0</v>
      </c>
      <c r="O221" s="20">
        <f>HLOOKUP(B221,'[2]RECIPE ROW'!$A$4:$BK$107,MATCH($O$3,'[2]RECIPE ROW'!$B$4:$B$107,0))*D221</f>
        <v>0</v>
      </c>
      <c r="P221" s="20">
        <f>HLOOKUP(B221,'[2]RECIPE ROW'!$A$4:$BK$107,MATCH($P$3,'[2]RECIPE ROW'!$B$4:$B$107,0))*D221</f>
        <v>0</v>
      </c>
      <c r="Q221" s="20">
        <f>HLOOKUP(B221,'[2]RECIPE ROW'!$A$4:$BK$107,MATCH($Q$3,'[2]RECIPE ROW'!$B$4:$B$107,0))*D221</f>
        <v>0</v>
      </c>
      <c r="R221" s="20">
        <f>HLOOKUP(B221,'[2]RECIPE ROW'!$A$4:$BK$107,MATCH($R$3,'[2]RECIPE ROW'!$B$4:$B$107,0))*D221</f>
        <v>0</v>
      </c>
      <c r="S221" s="20">
        <f>HLOOKUP(B221,'[2]RECIPE ROW'!$A$4:$BK$107,MATCH($S$3,'[2]RECIPE ROW'!$B$4:$B$107,0))*D221</f>
        <v>0</v>
      </c>
      <c r="T221" s="20">
        <f>HLOOKUP(B221,'[2]RECIPE ROW'!$A$4:$BK$107,MATCH($T$3,'[2]RECIPE ROW'!$B$4:$B$107,0))*D221</f>
        <v>0</v>
      </c>
      <c r="U221" s="20">
        <f>HLOOKUP(B221,'[2]RECIPE ROW'!$A$4:$BK$107,MATCH($U$3,'[2]RECIPE ROW'!$B$4:$B$107,0))*D221</f>
        <v>0</v>
      </c>
      <c r="V221" s="20">
        <f>HLOOKUP(B221,'[2]RECIPE ROW'!$A$4:$BK$107,MATCH($V$3,'[2]RECIPE ROW'!$B$4:$B$107,0))*D221</f>
        <v>0</v>
      </c>
      <c r="W221" s="20">
        <f>HLOOKUP(B221,'[2]RECIPE ROW'!$A$4:$BK$107,MATCH($W$3,'[2]RECIPE ROW'!$B$4:$B$107,0))*D221</f>
        <v>0</v>
      </c>
      <c r="X221" s="20">
        <f>HLOOKUP(B221,'[2]RECIPE ROW'!$A$4:$BK$107,MATCH($X$3,'[2]RECIPE ROW'!$B$4:$B$107,0))*D221</f>
        <v>0</v>
      </c>
      <c r="Y221" s="20">
        <f>HLOOKUP(B221,'[2]RECIPE ROW'!$A$4:$BK$107,MATCH($Y$3,'[2]RECIPE ROW'!$B$4:$B$107,0))*D221</f>
        <v>0</v>
      </c>
      <c r="Z221" s="20">
        <f>HLOOKUP(B221,'[2]RECIPE ROW'!$A$4:$BK$107,MATCH($Z$3,'[2]RECIPE ROW'!$B$4:$B$107,0))*D221</f>
        <v>0</v>
      </c>
      <c r="AA221" s="20">
        <f>HLOOKUP(B221,'[2]RECIPE ROW'!$A$4:$BK$107,MATCH($AA$3,'[2]RECIPE ROW'!$B$4:$B$107,0))*D221</f>
        <v>0</v>
      </c>
      <c r="AB221" s="20">
        <f>HLOOKUP(B221,'[2]RECIPE ROW'!$A$4:$BK$107,MATCH($AB$3,'[2]RECIPE ROW'!$B$4:$B$107,0))*D221</f>
        <v>0</v>
      </c>
      <c r="AC221" s="20">
        <f>HLOOKUP(B221,'[2]RECIPE ROW'!$A$4:$BK$107,MATCH($AC$3,'[2]RECIPE ROW'!$B$4:$B$107,0))*D221</f>
        <v>0</v>
      </c>
      <c r="AD221" s="20">
        <f>HLOOKUP(B221,'[2]RECIPE ROW'!$A$4:$BK$107,MATCH($AD$3,'[2]RECIPE ROW'!$B$4:$B$107,0))*D221</f>
        <v>0</v>
      </c>
      <c r="AE221" s="20">
        <f>HLOOKUP(B221,'[2]RECIPE ROW'!$A$4:$BK$107,MATCH($AE$3,'[2]RECIPE ROW'!$B$4:$B$107,0))*D221</f>
        <v>0</v>
      </c>
      <c r="AF221" s="20">
        <f>HLOOKUP(B221,'[2]RECIPE ROW'!$A$4:$BK$107,MATCH($AF$3,'[2]RECIPE ROW'!$B$4:$B$107,0))*D221</f>
        <v>0</v>
      </c>
      <c r="AG221" s="20">
        <f>HLOOKUP(B221,'[2]RECIPE ROW'!$A$4:$BK$107,MATCH($AG$3,'[2]RECIPE ROW'!$B$4:$B$107,0))*D221</f>
        <v>0</v>
      </c>
      <c r="AH221" s="20">
        <f>HLOOKUP(B221,'[2]RECIPE ROW'!$A$4:$BK$107,MATCH($AH$3,'[2]RECIPE ROW'!$B$4:$B$107,0))*D221</f>
        <v>0</v>
      </c>
      <c r="AI221" s="20">
        <f>HLOOKUP(B221,'[2]RECIPE ROW'!$A$4:$BK$107,MATCH($AI$3,'[2]RECIPE ROW'!$B$4:$B$107,0))*D221</f>
        <v>0</v>
      </c>
      <c r="AJ221" s="20">
        <f>HLOOKUP(B221,'[2]RECIPE ROW'!$A$4:$BK$107,MATCH($AJ$3,'[2]RECIPE ROW'!$B$4:$B$107,0))*D221</f>
        <v>0</v>
      </c>
      <c r="AK221" s="20">
        <f>HLOOKUP(B221,'[2]RECIPE ROW'!$A$4:$BK$107,MATCH($AK$3,'[2]RECIPE ROW'!$B$4:$B$107,0))*D221</f>
        <v>0</v>
      </c>
      <c r="AL221" s="20">
        <f>HLOOKUP(B221,'[2]RECIPE ROW'!$A$4:$BK$107,MATCH($AL$3,'[2]RECIPE ROW'!$B$4:$B$107,0))*D221</f>
        <v>0</v>
      </c>
      <c r="AM221" s="20">
        <f>HLOOKUP(B221,'[2]RECIPE ROW'!$A$4:$BK$107,MATCH($AM$3,'[2]RECIPE ROW'!$B$4:$B$107,0))*D221</f>
        <v>0</v>
      </c>
      <c r="AN221" s="20">
        <f>HLOOKUP(B221,'[2]RECIPE ROW'!$A$4:$BK$107,MATCH($AN$3,'[2]RECIPE ROW'!$B$4:$B$107,0))*D221</f>
        <v>0</v>
      </c>
      <c r="AO221" s="20">
        <f>HLOOKUP(B221,'[2]RECIPE ROW'!$A$4:$BK$107,MATCH($AO$3,'[2]RECIPE ROW'!$B$4:$B$107,0))*D221</f>
        <v>0</v>
      </c>
      <c r="AP221" s="20">
        <f>HLOOKUP(B221,'[2]RECIPE ROW'!$A$4:$BK$107,MATCH($AP$3,'[2]RECIPE ROW'!$B$4:$B$107,0))*D221</f>
        <v>0</v>
      </c>
      <c r="AQ221" s="20">
        <f>HLOOKUP(B221,'[2]RECIPE ROW'!$A$4:$BK$107,MATCH($AQ$3,'[2]RECIPE ROW'!$B$4:$B$107,0))*D221</f>
        <v>0</v>
      </c>
      <c r="AR221" s="20">
        <f>HLOOKUP(B221,'[2]RECIPE ROW'!$A$4:$BK$107,MATCH($AR$3,'[2]RECIPE ROW'!$B$4:$B$107,0))*D221</f>
        <v>0</v>
      </c>
      <c r="AS221" s="20">
        <f>HLOOKUP(B221,'[2]RECIPE ROW'!$A$4:$BK$107,MATCH($AS$3,'[2]RECIPE ROW'!$B$4:$B$107,0))*D221</f>
        <v>0</v>
      </c>
      <c r="AT221" s="20">
        <f>HLOOKUP(B221,'[2]RECIPE ROW'!$A$4:$BK$107,MATCH($AT$3,'[2]RECIPE ROW'!$B$4:$B$107,0))*D221</f>
        <v>0</v>
      </c>
      <c r="AU221" s="20">
        <f>HLOOKUP(B221,'[2]RECIPE ROW'!$A$4:$BK$107,MATCH($AU$3,'[2]RECIPE ROW'!$B$4:$B$107,0))*D221</f>
        <v>0</v>
      </c>
      <c r="AV221" s="20">
        <f>HLOOKUP(B221,'[2]RECIPE ROW'!$A$4:$BK$107,MATCH($AV$3,'[2]RECIPE ROW'!$B$4:$B$107,0))*D221</f>
        <v>0</v>
      </c>
      <c r="AW221" s="20">
        <f>HLOOKUP(B221,'[2]RECIPE ROW'!$A$4:$BK$107,MATCH($AW$3,'[2]RECIPE ROW'!$B$4:$B$107,0))*D221</f>
        <v>0</v>
      </c>
      <c r="AX221" s="20">
        <f>HLOOKUP(B221,'[2]RECIPE ROW'!$A$4:$BK$107,MATCH($AX$3,'[2]RECIPE ROW'!$B$4:$B$107,0))*D221</f>
        <v>0</v>
      </c>
      <c r="AY221" s="20">
        <f>HLOOKUP(B221,'[2]RECIPE ROW'!$A$4:$BK$107,MATCH($AY$3,'[2]RECIPE ROW'!$B$4:$B$107,0))*D221</f>
        <v>0</v>
      </c>
      <c r="AZ221" s="20">
        <f>HLOOKUP(B221,'[2]RECIPE ROW'!$A$4:$BK$107,MATCH($AZ$3,'[2]RECIPE ROW'!$B$4:$B$107,0))*D221</f>
        <v>0</v>
      </c>
      <c r="BA221" s="20">
        <f>HLOOKUP(B221,'[2]RECIPE ROW'!$A$4:$BK$107,MATCH($BA$3,'[2]RECIPE ROW'!$B$4:$B$107,0))*D221</f>
        <v>0</v>
      </c>
      <c r="BB221" s="20">
        <f>HLOOKUP(B221,'[2]RECIPE ROW'!$A$4:$BK$107,MATCH($BB$3,'[2]RECIPE ROW'!$B$4:$B$107,0))*D221</f>
        <v>0</v>
      </c>
      <c r="BC221" s="20">
        <f>HLOOKUP(B221,'[2]RECIPE ROW'!$A$4:$BK$107,MATCH($BC$3,'[2]RECIPE ROW'!$B$4:$B$107,0))*D221</f>
        <v>0</v>
      </c>
      <c r="BD221" s="20">
        <f>HLOOKUP(B221,'[2]RECIPE ROW'!$A$4:$BK$107,MATCH($BD$3,'[2]RECIPE ROW'!$B$4:$B$107,0))*D221</f>
        <v>0</v>
      </c>
      <c r="BE221" s="20">
        <f>HLOOKUP(B221,'[2]RECIPE ROW'!$A$4:$BK$107,MATCH($BE$3,'[2]RECIPE ROW'!$B$4:$B$107,0))*D221</f>
        <v>0</v>
      </c>
      <c r="BF221" s="20">
        <f>HLOOKUP(B221,'[2]RECIPE ROW'!$A$4:$BK$107,MATCH($BF$3,'[2]RECIPE ROW'!$B$4:$B$107,0))*D221</f>
        <v>0</v>
      </c>
      <c r="BG221" s="20">
        <f>HLOOKUP(B221,'[2]RECIPE ROW'!$A$4:$BK$107,MATCH($BG$3,'[2]RECIPE ROW'!$B$4:$B$107,0))*D221</f>
        <v>0</v>
      </c>
      <c r="BH221" s="20">
        <f>HLOOKUP(B221,'[2]RECIPE ROW'!$A$4:$BK$107,MATCH($BH$3,'[2]RECIPE ROW'!$B$4:$B$107,0))*D221</f>
        <v>0</v>
      </c>
    </row>
    <row r="222" spans="1:60" ht="17.25" customHeight="1">
      <c r="A222" s="12">
        <f t="shared" si="1"/>
        <v>413</v>
      </c>
      <c r="B222" s="12">
        <f>+B219</f>
        <v>5</v>
      </c>
      <c r="C222" s="10" t="str">
        <f>VLOOKUP(A222,'[1]موازنه المبيعات '!$B$5:$R$1200,2,0)</f>
        <v>GOLD  36 x 120 gm ( MP3 ) ظريفه</v>
      </c>
      <c r="D222" s="11">
        <f>VLOOKUP(A222,'[1]SALES FORCAST'!$B$4:$O$338,3,0)</f>
        <v>0</v>
      </c>
      <c r="E222" s="20">
        <f>HLOOKUP(B222,'[2]RECIPE ROW'!$A$4:$BK$107,MATCH($E$3,'[2]RECIPE ROW'!$B$4:$B$107,0))*D222</f>
        <v>0</v>
      </c>
      <c r="F222" s="20">
        <f>HLOOKUP(B222,[2]!recipe,MATCH($F$3,'[2]RECIPE ROW'!$B$4:$B$107,0))*D222</f>
        <v>0</v>
      </c>
      <c r="G222" s="20">
        <f>HLOOKUP(B222,'[2]RECIPE ROW'!$A$4:$BK$107,MATCH($G$3,'[2]RECIPE ROW'!$B$4:$B$107,0))*D222</f>
        <v>0</v>
      </c>
      <c r="H222" s="20">
        <f>HLOOKUP(B222,'[2]RECIPE ROW'!$A$4:$BK$107,MATCH($H$3,'[2]RECIPE ROW'!$B$4:$B$107,0))*D222</f>
        <v>0</v>
      </c>
      <c r="I222" s="20">
        <f>HLOOKUP(B222,'[2]RECIPE ROW'!$A$4:$BK$107,MATCH($I$3,'[2]RECIPE ROW'!$B$4:$B$107,0))*D222</f>
        <v>0</v>
      </c>
      <c r="J222" s="20">
        <f>HLOOKUP(B222,'[2]RECIPE ROW'!$A$4:$BK$107,MATCH($J$3,'[2]RECIPE ROW'!$B$4:$B$107,0))*D222</f>
        <v>0</v>
      </c>
      <c r="K222" s="20">
        <f>HLOOKUP(B222,'[2]RECIPE ROW'!$A$4:$BK$107,MATCH($K$3,'[2]RECIPE ROW'!$B$4:$B$107,0))*D222</f>
        <v>0</v>
      </c>
      <c r="L222" s="20">
        <f>HLOOKUP(B222,'[2]RECIPE ROW'!$A$4:$BK$107,MATCH($L$3,'[2]RECIPE ROW'!$B$4:$B$107,0))*D222</f>
        <v>0</v>
      </c>
      <c r="M222" s="20">
        <f>HLOOKUP(B222,'[2]RECIPE ROW'!$A$4:$BK$107,MATCH($M$3,'[2]RECIPE ROW'!$B$4:$B$107,0))*D222</f>
        <v>0</v>
      </c>
      <c r="N222" s="20">
        <f>HLOOKUP(B222,'[2]RECIPE ROW'!$A$4:$BK$107,MATCH($N$3,'[2]RECIPE ROW'!$B$4:$B$107,0))*D222</f>
        <v>0</v>
      </c>
      <c r="O222" s="20">
        <f>HLOOKUP(B222,'[2]RECIPE ROW'!$A$4:$BK$107,MATCH($O$3,'[2]RECIPE ROW'!$B$4:$B$107,0))*D222</f>
        <v>0</v>
      </c>
      <c r="P222" s="20">
        <f>HLOOKUP(B222,'[2]RECIPE ROW'!$A$4:$BK$107,MATCH($P$3,'[2]RECIPE ROW'!$B$4:$B$107,0))*D222</f>
        <v>0</v>
      </c>
      <c r="Q222" s="20">
        <f>HLOOKUP(B222,'[2]RECIPE ROW'!$A$4:$BK$107,MATCH($Q$3,'[2]RECIPE ROW'!$B$4:$B$107,0))*D222</f>
        <v>0</v>
      </c>
      <c r="R222" s="20">
        <f>HLOOKUP(B222,'[2]RECIPE ROW'!$A$4:$BK$107,MATCH($R$3,'[2]RECIPE ROW'!$B$4:$B$107,0))*D222</f>
        <v>0</v>
      </c>
      <c r="S222" s="20">
        <f>HLOOKUP(B222,'[2]RECIPE ROW'!$A$4:$BK$107,MATCH($S$3,'[2]RECIPE ROW'!$B$4:$B$107,0))*D222</f>
        <v>0</v>
      </c>
      <c r="T222" s="20">
        <f>HLOOKUP(B222,'[2]RECIPE ROW'!$A$4:$BK$107,MATCH($T$3,'[2]RECIPE ROW'!$B$4:$B$107,0))*D222</f>
        <v>0</v>
      </c>
      <c r="U222" s="20">
        <f>HLOOKUP(B222,'[2]RECIPE ROW'!$A$4:$BK$107,MATCH($U$3,'[2]RECIPE ROW'!$B$4:$B$107,0))*D222</f>
        <v>0</v>
      </c>
      <c r="V222" s="20">
        <f>HLOOKUP(B222,'[2]RECIPE ROW'!$A$4:$BK$107,MATCH($V$3,'[2]RECIPE ROW'!$B$4:$B$107,0))*D222</f>
        <v>0</v>
      </c>
      <c r="W222" s="20">
        <f>HLOOKUP(B222,'[2]RECIPE ROW'!$A$4:$BK$107,MATCH($W$3,'[2]RECIPE ROW'!$B$4:$B$107,0))*D222</f>
        <v>0</v>
      </c>
      <c r="X222" s="20">
        <f>HLOOKUP(B222,'[2]RECIPE ROW'!$A$4:$BK$107,MATCH($X$3,'[2]RECIPE ROW'!$B$4:$B$107,0))*D222</f>
        <v>0</v>
      </c>
      <c r="Y222" s="20">
        <f>HLOOKUP(B222,'[2]RECIPE ROW'!$A$4:$BK$107,MATCH($Y$3,'[2]RECIPE ROW'!$B$4:$B$107,0))*D222</f>
        <v>0</v>
      </c>
      <c r="Z222" s="20">
        <f>HLOOKUP(B222,'[2]RECIPE ROW'!$A$4:$BK$107,MATCH($Z$3,'[2]RECIPE ROW'!$B$4:$B$107,0))*D222</f>
        <v>0</v>
      </c>
      <c r="AA222" s="20">
        <f>HLOOKUP(B222,'[2]RECIPE ROW'!$A$4:$BK$107,MATCH($AA$3,'[2]RECIPE ROW'!$B$4:$B$107,0))*D222</f>
        <v>0</v>
      </c>
      <c r="AB222" s="20">
        <f>HLOOKUP(B222,'[2]RECIPE ROW'!$A$4:$BK$107,MATCH($AB$3,'[2]RECIPE ROW'!$B$4:$B$107,0))*D222</f>
        <v>0</v>
      </c>
      <c r="AC222" s="20">
        <f>HLOOKUP(B222,'[2]RECIPE ROW'!$A$4:$BK$107,MATCH($AC$3,'[2]RECIPE ROW'!$B$4:$B$107,0))*D222</f>
        <v>0</v>
      </c>
      <c r="AD222" s="20">
        <f>HLOOKUP(B222,'[2]RECIPE ROW'!$A$4:$BK$107,MATCH($AD$3,'[2]RECIPE ROW'!$B$4:$B$107,0))*D222</f>
        <v>0</v>
      </c>
      <c r="AE222" s="20">
        <f>HLOOKUP(B222,'[2]RECIPE ROW'!$A$4:$BK$107,MATCH($AE$3,'[2]RECIPE ROW'!$B$4:$B$107,0))*D222</f>
        <v>0</v>
      </c>
      <c r="AF222" s="20">
        <f>HLOOKUP(B222,'[2]RECIPE ROW'!$A$4:$BK$107,MATCH($AF$3,'[2]RECIPE ROW'!$B$4:$B$107,0))*D222</f>
        <v>0</v>
      </c>
      <c r="AG222" s="20">
        <f>HLOOKUP(B222,'[2]RECIPE ROW'!$A$4:$BK$107,MATCH($AG$3,'[2]RECIPE ROW'!$B$4:$B$107,0))*D222</f>
        <v>0</v>
      </c>
      <c r="AH222" s="20">
        <f>HLOOKUP(B222,'[2]RECIPE ROW'!$A$4:$BK$107,MATCH($AH$3,'[2]RECIPE ROW'!$B$4:$B$107,0))*D222</f>
        <v>0</v>
      </c>
      <c r="AI222" s="20">
        <f>HLOOKUP(B222,'[2]RECIPE ROW'!$A$4:$BK$107,MATCH($AI$3,'[2]RECIPE ROW'!$B$4:$B$107,0))*D222</f>
        <v>0</v>
      </c>
      <c r="AJ222" s="20">
        <f>HLOOKUP(B222,'[2]RECIPE ROW'!$A$4:$BK$107,MATCH($AJ$3,'[2]RECIPE ROW'!$B$4:$B$107,0))*D222</f>
        <v>0</v>
      </c>
      <c r="AK222" s="20">
        <f>HLOOKUP(B222,'[2]RECIPE ROW'!$A$4:$BK$107,MATCH($AK$3,'[2]RECIPE ROW'!$B$4:$B$107,0))*D222</f>
        <v>0</v>
      </c>
      <c r="AL222" s="20">
        <f>HLOOKUP(B222,'[2]RECIPE ROW'!$A$4:$BK$107,MATCH($AL$3,'[2]RECIPE ROW'!$B$4:$B$107,0))*D222</f>
        <v>0</v>
      </c>
      <c r="AM222" s="20">
        <f>HLOOKUP(B222,'[2]RECIPE ROW'!$A$4:$BK$107,MATCH($AM$3,'[2]RECIPE ROW'!$B$4:$B$107,0))*D222</f>
        <v>0</v>
      </c>
      <c r="AN222" s="20">
        <f>HLOOKUP(B222,'[2]RECIPE ROW'!$A$4:$BK$107,MATCH($AN$3,'[2]RECIPE ROW'!$B$4:$B$107,0))*D222</f>
        <v>0</v>
      </c>
      <c r="AO222" s="20">
        <f>HLOOKUP(B222,'[2]RECIPE ROW'!$A$4:$BK$107,MATCH($AO$3,'[2]RECIPE ROW'!$B$4:$B$107,0))*D222</f>
        <v>0</v>
      </c>
      <c r="AP222" s="20">
        <f>HLOOKUP(B222,'[2]RECIPE ROW'!$A$4:$BK$107,MATCH($AP$3,'[2]RECIPE ROW'!$B$4:$B$107,0))*D222</f>
        <v>0</v>
      </c>
      <c r="AQ222" s="20">
        <f>HLOOKUP(B222,'[2]RECIPE ROW'!$A$4:$BK$107,MATCH($AQ$3,'[2]RECIPE ROW'!$B$4:$B$107,0))*D222</f>
        <v>0</v>
      </c>
      <c r="AR222" s="20">
        <f>HLOOKUP(B222,'[2]RECIPE ROW'!$A$4:$BK$107,MATCH($AR$3,'[2]RECIPE ROW'!$B$4:$B$107,0))*D222</f>
        <v>0</v>
      </c>
      <c r="AS222" s="20">
        <f>HLOOKUP(B222,'[2]RECIPE ROW'!$A$4:$BK$107,MATCH($AS$3,'[2]RECIPE ROW'!$B$4:$B$107,0))*D222</f>
        <v>0</v>
      </c>
      <c r="AT222" s="20">
        <f>HLOOKUP(B222,'[2]RECIPE ROW'!$A$4:$BK$107,MATCH($AT$3,'[2]RECIPE ROW'!$B$4:$B$107,0))*D222</f>
        <v>0</v>
      </c>
      <c r="AU222" s="20">
        <f>HLOOKUP(B222,'[2]RECIPE ROW'!$A$4:$BK$107,MATCH($AU$3,'[2]RECIPE ROW'!$B$4:$B$107,0))*D222</f>
        <v>0</v>
      </c>
      <c r="AV222" s="20">
        <f>HLOOKUP(B222,'[2]RECIPE ROW'!$A$4:$BK$107,MATCH($AV$3,'[2]RECIPE ROW'!$B$4:$B$107,0))*D222</f>
        <v>0</v>
      </c>
      <c r="AW222" s="20">
        <f>HLOOKUP(B222,'[2]RECIPE ROW'!$A$4:$BK$107,MATCH($AW$3,'[2]RECIPE ROW'!$B$4:$B$107,0))*D222</f>
        <v>0</v>
      </c>
      <c r="AX222" s="20">
        <f>HLOOKUP(B222,'[2]RECIPE ROW'!$A$4:$BK$107,MATCH($AX$3,'[2]RECIPE ROW'!$B$4:$B$107,0))*D222</f>
        <v>0</v>
      </c>
      <c r="AY222" s="20">
        <f>HLOOKUP(B222,'[2]RECIPE ROW'!$A$4:$BK$107,MATCH($AY$3,'[2]RECIPE ROW'!$B$4:$B$107,0))*D222</f>
        <v>0</v>
      </c>
      <c r="AZ222" s="20">
        <f>HLOOKUP(B222,'[2]RECIPE ROW'!$A$4:$BK$107,MATCH($AZ$3,'[2]RECIPE ROW'!$B$4:$B$107,0))*D222</f>
        <v>0</v>
      </c>
      <c r="BA222" s="20">
        <f>HLOOKUP(B222,'[2]RECIPE ROW'!$A$4:$BK$107,MATCH($BA$3,'[2]RECIPE ROW'!$B$4:$B$107,0))*D222</f>
        <v>0</v>
      </c>
      <c r="BB222" s="20">
        <f>HLOOKUP(B222,'[2]RECIPE ROW'!$A$4:$BK$107,MATCH($BB$3,'[2]RECIPE ROW'!$B$4:$B$107,0))*D222</f>
        <v>0</v>
      </c>
      <c r="BC222" s="20">
        <f>HLOOKUP(B222,'[2]RECIPE ROW'!$A$4:$BK$107,MATCH($BC$3,'[2]RECIPE ROW'!$B$4:$B$107,0))*D222</f>
        <v>0</v>
      </c>
      <c r="BD222" s="20">
        <f>HLOOKUP(B222,'[2]RECIPE ROW'!$A$4:$BK$107,MATCH($BD$3,'[2]RECIPE ROW'!$B$4:$B$107,0))*D222</f>
        <v>0</v>
      </c>
      <c r="BE222" s="20">
        <f>HLOOKUP(B222,'[2]RECIPE ROW'!$A$4:$BK$107,MATCH($BE$3,'[2]RECIPE ROW'!$B$4:$B$107,0))*D222</f>
        <v>0</v>
      </c>
      <c r="BF222" s="20">
        <f>HLOOKUP(B222,'[2]RECIPE ROW'!$A$4:$BK$107,MATCH($BF$3,'[2]RECIPE ROW'!$B$4:$B$107,0))*D222</f>
        <v>0</v>
      </c>
      <c r="BG222" s="20">
        <f>HLOOKUP(B222,'[2]RECIPE ROW'!$A$4:$BK$107,MATCH($BG$3,'[2]RECIPE ROW'!$B$4:$B$107,0))*D222</f>
        <v>0</v>
      </c>
      <c r="BH222" s="20">
        <f>HLOOKUP(B222,'[2]RECIPE ROW'!$A$4:$BK$107,MATCH($BH$3,'[2]RECIPE ROW'!$B$4:$B$107,0))*D222</f>
        <v>0</v>
      </c>
    </row>
    <row r="223" spans="1:60" ht="17.25" customHeight="1">
      <c r="A223" s="12">
        <f t="shared" si="1"/>
        <v>414</v>
      </c>
      <c r="B223" s="12">
        <f>+'[2]RECIPE ROW'!L4</f>
        <v>10</v>
      </c>
      <c r="C223" s="10" t="str">
        <f>VLOOKUP(A223,'[1]موازنه المبيعات '!$B$5:$R$1200,2,0)</f>
        <v>SMEDS 48 X 116 GM MP6</v>
      </c>
      <c r="D223" s="11">
        <f>VLOOKUP(A223,'[1]SALES FORCAST'!$B$4:$O$338,3,0)</f>
        <v>115257.60000000001</v>
      </c>
      <c r="E223" s="20">
        <f>HLOOKUP(B223,'[2]RECIPE ROW'!$A$4:$BK$107,MATCH($E$3,'[2]RECIPE ROW'!$B$4:$B$107,0))*D223</f>
        <v>4610.3040000000001</v>
      </c>
      <c r="F223" s="20">
        <f>HLOOKUP(B223,[2]!recipe,MATCH($F$3,'[2]RECIPE ROW'!$B$4:$B$107,0))*D223</f>
        <v>0</v>
      </c>
      <c r="G223" s="20">
        <f>HLOOKUP(B223,'[2]RECIPE ROW'!$A$4:$BK$107,MATCH($G$3,'[2]RECIPE ROW'!$B$4:$B$107,0))*D223</f>
        <v>12678.336000000001</v>
      </c>
      <c r="H223" s="20">
        <f>HLOOKUP(B223,'[2]RECIPE ROW'!$A$4:$BK$107,MATCH($H$3,'[2]RECIPE ROW'!$B$4:$B$107,0))*D223</f>
        <v>345.77280000000002</v>
      </c>
      <c r="I223" s="20">
        <f>HLOOKUP(B223,'[2]RECIPE ROW'!$A$4:$BK$107,MATCH($I$3,'[2]RECIPE ROW'!$B$4:$B$107,0))*D223</f>
        <v>1152.576</v>
      </c>
      <c r="J223" s="20">
        <f>HLOOKUP(B223,'[2]RECIPE ROW'!$A$4:$BK$107,MATCH($J$3,'[2]RECIPE ROW'!$B$4:$B$107,0))*D223</f>
        <v>0</v>
      </c>
      <c r="K223" s="20">
        <f>HLOOKUP(B223,'[2]RECIPE ROW'!$A$4:$BK$107,MATCH($K$3,'[2]RECIPE ROW'!$B$4:$B$107,0))*D223</f>
        <v>0</v>
      </c>
      <c r="L223" s="20">
        <f>HLOOKUP(B223,'[2]RECIPE ROW'!$A$4:$BK$107,MATCH($L$3,'[2]RECIPE ROW'!$B$4:$B$107,0))*D223</f>
        <v>0</v>
      </c>
      <c r="M223" s="20">
        <f>HLOOKUP(B223,'[2]RECIPE ROW'!$A$4:$BK$107,MATCH($M$3,'[2]RECIPE ROW'!$B$4:$B$107,0))*D223</f>
        <v>0</v>
      </c>
      <c r="N223" s="20">
        <f>HLOOKUP(B223,'[2]RECIPE ROW'!$A$4:$BK$107,MATCH($N$3,'[2]RECIPE ROW'!$B$4:$B$107,0))*D223</f>
        <v>0</v>
      </c>
      <c r="O223" s="20">
        <f>HLOOKUP(B223,'[2]RECIPE ROW'!$A$4:$BK$107,MATCH($O$3,'[2]RECIPE ROW'!$B$4:$B$107,0))*D223</f>
        <v>0</v>
      </c>
      <c r="P223" s="20">
        <f>HLOOKUP(B223,'[2]RECIPE ROW'!$A$4:$BK$107,MATCH($P$3,'[2]RECIPE ROW'!$B$4:$B$107,0))*D223</f>
        <v>0</v>
      </c>
      <c r="Q223" s="20">
        <f>HLOOKUP(B223,'[2]RECIPE ROW'!$A$4:$BK$107,MATCH($Q$3,'[2]RECIPE ROW'!$B$4:$B$107,0))*D223</f>
        <v>0</v>
      </c>
      <c r="R223" s="20">
        <f>HLOOKUP(B223,'[2]RECIPE ROW'!$A$4:$BK$107,MATCH($R$3,'[2]RECIPE ROW'!$B$4:$B$107,0))*D223</f>
        <v>28238.112000000001</v>
      </c>
      <c r="S223" s="20">
        <f>HLOOKUP(B223,'[2]RECIPE ROW'!$A$4:$BK$107,MATCH($S$3,'[2]RECIPE ROW'!$B$4:$B$107,0))*D223</f>
        <v>0</v>
      </c>
      <c r="T223" s="20">
        <f>HLOOKUP(B223,'[2]RECIPE ROW'!$A$4:$BK$107,MATCH($T$3,'[2]RECIPE ROW'!$B$4:$B$107,0))*D223</f>
        <v>0</v>
      </c>
      <c r="U223" s="20">
        <f>HLOOKUP(B223,'[2]RECIPE ROW'!$A$4:$BK$107,MATCH($U$3,'[2]RECIPE ROW'!$B$4:$B$107,0))*D223</f>
        <v>0</v>
      </c>
      <c r="V223" s="20">
        <f>HLOOKUP(B223,'[2]RECIPE ROW'!$A$4:$BK$107,MATCH($V$3,'[2]RECIPE ROW'!$B$4:$B$107,0))*D223</f>
        <v>0</v>
      </c>
      <c r="W223" s="20">
        <f>HLOOKUP(B223,'[2]RECIPE ROW'!$A$4:$BK$107,MATCH($W$3,'[2]RECIPE ROW'!$B$4:$B$107,0))*D223</f>
        <v>0</v>
      </c>
      <c r="X223" s="20">
        <f>HLOOKUP(B223,'[2]RECIPE ROW'!$A$4:$BK$107,MATCH($X$3,'[2]RECIPE ROW'!$B$4:$B$107,0))*D223</f>
        <v>0</v>
      </c>
      <c r="Y223" s="20">
        <f>HLOOKUP(B223,'[2]RECIPE ROW'!$A$4:$BK$107,MATCH($Y$3,'[2]RECIPE ROW'!$B$4:$B$107,0))*D223</f>
        <v>0</v>
      </c>
      <c r="Z223" s="20">
        <f>HLOOKUP(B223,'[2]RECIPE ROW'!$A$4:$BK$107,MATCH($Z$3,'[2]RECIPE ROW'!$B$4:$B$107,0))*D223</f>
        <v>0</v>
      </c>
      <c r="AA223" s="20">
        <f>HLOOKUP(B223,'[2]RECIPE ROW'!$A$4:$BK$107,MATCH($AA$3,'[2]RECIPE ROW'!$B$4:$B$107,0))*D223</f>
        <v>0</v>
      </c>
      <c r="AB223" s="20">
        <f>HLOOKUP(B223,'[2]RECIPE ROW'!$A$4:$BK$107,MATCH($AB$3,'[2]RECIPE ROW'!$B$4:$B$107,0))*D223</f>
        <v>0</v>
      </c>
      <c r="AC223" s="20">
        <f>HLOOKUP(B223,'[2]RECIPE ROW'!$A$4:$BK$107,MATCH($AC$3,'[2]RECIPE ROW'!$B$4:$B$107,0))*D223</f>
        <v>0</v>
      </c>
      <c r="AD223" s="20">
        <f>HLOOKUP(B223,'[2]RECIPE ROW'!$A$4:$BK$107,MATCH($AD$3,'[2]RECIPE ROW'!$B$4:$B$107,0))*D223</f>
        <v>0</v>
      </c>
      <c r="AE223" s="20">
        <f>HLOOKUP(B223,'[2]RECIPE ROW'!$A$4:$BK$107,MATCH($AE$3,'[2]RECIPE ROW'!$B$4:$B$107,0))*D223</f>
        <v>2881.4400000000005</v>
      </c>
      <c r="AF223" s="20">
        <f>HLOOKUP(B223,'[2]RECIPE ROW'!$A$4:$BK$107,MATCH($AF$3,'[2]RECIPE ROW'!$B$4:$B$107,0))*D223</f>
        <v>0</v>
      </c>
      <c r="AG223" s="20">
        <f>HLOOKUP(B223,'[2]RECIPE ROW'!$A$4:$BK$107,MATCH($AG$3,'[2]RECIPE ROW'!$B$4:$B$107,0))*D223</f>
        <v>230.51520000000002</v>
      </c>
      <c r="AH223" s="20">
        <f>HLOOKUP(B223,'[2]RECIPE ROW'!$A$4:$BK$107,MATCH($AH$3,'[2]RECIPE ROW'!$B$4:$B$107,0))*D223</f>
        <v>0</v>
      </c>
      <c r="AI223" s="20">
        <f>HLOOKUP(B223,'[2]RECIPE ROW'!$A$4:$BK$107,MATCH($AI$3,'[2]RECIPE ROW'!$B$4:$B$107,0))*D223</f>
        <v>0</v>
      </c>
      <c r="AJ223" s="20">
        <f>HLOOKUP(B223,'[2]RECIPE ROW'!$A$4:$BK$107,MATCH($AJ$3,'[2]RECIPE ROW'!$B$4:$B$107,0))*D223</f>
        <v>0</v>
      </c>
      <c r="AK223" s="20">
        <f>HLOOKUP(B223,'[2]RECIPE ROW'!$A$4:$BK$107,MATCH($AK$3,'[2]RECIPE ROW'!$B$4:$B$107,0))*D223</f>
        <v>0</v>
      </c>
      <c r="AL223" s="20">
        <f>HLOOKUP(B223,'[2]RECIPE ROW'!$A$4:$BK$107,MATCH($AL$3,'[2]RECIPE ROW'!$B$4:$B$107,0))*D223</f>
        <v>0</v>
      </c>
      <c r="AM223" s="20">
        <f>HLOOKUP(B223,'[2]RECIPE ROW'!$A$4:$BK$107,MATCH($AM$3,'[2]RECIPE ROW'!$B$4:$B$107,0))*D223</f>
        <v>0</v>
      </c>
      <c r="AN223" s="20">
        <f>HLOOKUP(B223,'[2]RECIPE ROW'!$A$4:$BK$107,MATCH($AN$3,'[2]RECIPE ROW'!$B$4:$B$107,0))*D223</f>
        <v>1728.864</v>
      </c>
      <c r="AO223" s="20">
        <f>HLOOKUP(B223,'[2]RECIPE ROW'!$A$4:$BK$107,MATCH($AO$3,'[2]RECIPE ROW'!$B$4:$B$107,0))*D223</f>
        <v>57.628800000000005</v>
      </c>
      <c r="AP223" s="20">
        <f>HLOOKUP(B223,'[2]RECIPE ROW'!$A$4:$BK$107,MATCH($AP$3,'[2]RECIPE ROW'!$B$4:$B$107,0))*D223</f>
        <v>0</v>
      </c>
      <c r="AQ223" s="20">
        <f>HLOOKUP(B223,'[2]RECIPE ROW'!$A$4:$BK$107,MATCH($AQ$3,'[2]RECIPE ROW'!$B$4:$B$107,0))*D223</f>
        <v>0</v>
      </c>
      <c r="AR223" s="20">
        <f>HLOOKUP(B223,'[2]RECIPE ROW'!$A$4:$BK$107,MATCH($AR$3,'[2]RECIPE ROW'!$B$4:$B$107,0))*D223</f>
        <v>2305.152</v>
      </c>
      <c r="AS223" s="20">
        <f>HLOOKUP(B223,'[2]RECIPE ROW'!$A$4:$BK$107,MATCH($AS$3,'[2]RECIPE ROW'!$B$4:$B$107,0))*D223</f>
        <v>0</v>
      </c>
      <c r="AT223" s="20">
        <f>HLOOKUP(B223,'[2]RECIPE ROW'!$A$4:$BK$107,MATCH($AT$3,'[2]RECIPE ROW'!$B$4:$B$107,0))*D223</f>
        <v>0</v>
      </c>
      <c r="AU223" s="20">
        <f>HLOOKUP(B223,'[2]RECIPE ROW'!$A$4:$BK$107,MATCH($AU$3,'[2]RECIPE ROW'!$B$4:$B$107,0))*D223</f>
        <v>0</v>
      </c>
      <c r="AV223" s="20">
        <f>HLOOKUP(B223,'[2]RECIPE ROW'!$A$4:$BK$107,MATCH($AV$3,'[2]RECIPE ROW'!$B$4:$B$107,0))*D223</f>
        <v>0</v>
      </c>
      <c r="AW223" s="20">
        <f>HLOOKUP(B223,'[2]RECIPE ROW'!$A$4:$BK$107,MATCH($AW$3,'[2]RECIPE ROW'!$B$4:$B$107,0))*D223</f>
        <v>0</v>
      </c>
      <c r="AX223" s="20">
        <f>HLOOKUP(B223,'[2]RECIPE ROW'!$A$4:$BK$107,MATCH($AX$3,'[2]RECIPE ROW'!$B$4:$B$107,0))*D223</f>
        <v>0</v>
      </c>
      <c r="AY223" s="20">
        <f>HLOOKUP(B223,'[2]RECIPE ROW'!$A$4:$BK$107,MATCH($AY$3,'[2]RECIPE ROW'!$B$4:$B$107,0))*D223</f>
        <v>0</v>
      </c>
      <c r="AZ223" s="20">
        <f>HLOOKUP(B223,'[2]RECIPE ROW'!$A$4:$BK$107,MATCH($AZ$3,'[2]RECIPE ROW'!$B$4:$B$107,0))*D223</f>
        <v>0</v>
      </c>
      <c r="BA223" s="20">
        <f>HLOOKUP(B223,'[2]RECIPE ROW'!$A$4:$BK$107,MATCH($BA$3,'[2]RECIPE ROW'!$B$4:$B$107,0))*D223</f>
        <v>115.25760000000001</v>
      </c>
      <c r="BB223" s="20">
        <f>HLOOKUP(B223,'[2]RECIPE ROW'!$A$4:$BK$107,MATCH($BB$3,'[2]RECIPE ROW'!$B$4:$B$107,0))*D223</f>
        <v>0</v>
      </c>
      <c r="BC223" s="20">
        <f>HLOOKUP(B223,'[2]RECIPE ROW'!$A$4:$BK$107,MATCH($BC$3,'[2]RECIPE ROW'!$B$4:$B$107,0))*D223</f>
        <v>1498.3488000000002</v>
      </c>
      <c r="BD223" s="20">
        <f>HLOOKUP(B223,'[2]RECIPE ROW'!$A$4:$BK$107,MATCH($BD$3,'[2]RECIPE ROW'!$B$4:$B$107,0))*D223</f>
        <v>115.25760000000001</v>
      </c>
      <c r="BE223" s="20">
        <f>HLOOKUP(B223,'[2]RECIPE ROW'!$A$4:$BK$107,MATCH($BE$3,'[2]RECIPE ROW'!$B$4:$B$107,0))*D223</f>
        <v>0</v>
      </c>
      <c r="BF223" s="20">
        <f>HLOOKUP(B223,'[2]RECIPE ROW'!$A$4:$BK$107,MATCH($BF$3,'[2]RECIPE ROW'!$B$4:$B$107,0))*D223</f>
        <v>0</v>
      </c>
      <c r="BG223" s="20">
        <f>HLOOKUP(B223,'[2]RECIPE ROW'!$A$4:$BK$107,MATCH($BG$3,'[2]RECIPE ROW'!$B$4:$B$107,0))*D223</f>
        <v>0</v>
      </c>
      <c r="BH223" s="20">
        <f>HLOOKUP(B223,'[2]RECIPE ROW'!$A$4:$BK$107,MATCH($BH$3,'[2]RECIPE ROW'!$B$4:$B$107,0))*D223</f>
        <v>0</v>
      </c>
    </row>
    <row r="224" spans="1:60" ht="17.25" customHeight="1">
      <c r="A224" s="12">
        <f t="shared" si="1"/>
        <v>415</v>
      </c>
      <c r="B224" s="12">
        <f>+'[2]RECIPE ROW'!F4</f>
        <v>4</v>
      </c>
      <c r="C224" s="10" t="str">
        <f>VLOOKUP(A224,'[1]موازنه المبيعات '!$B$5:$R$1200,2,0)</f>
        <v>SMEDS 48 x 116 GM MP2</v>
      </c>
      <c r="D224" s="11">
        <f>VLOOKUP(A224,'[1]SALES FORCAST'!$B$4:$O$338,3,0)</f>
        <v>0</v>
      </c>
      <c r="E224" s="20">
        <f>HLOOKUP(B224,'[2]RECIPE ROW'!$A$4:$BK$107,MATCH($E$3,'[2]RECIPE ROW'!$B$4:$B$107,0))*D224</f>
        <v>0</v>
      </c>
      <c r="F224" s="20">
        <f>HLOOKUP(B224,[2]!recipe,MATCH($F$3,'[2]RECIPE ROW'!$B$4:$B$107,0))*D224</f>
        <v>0</v>
      </c>
      <c r="G224" s="20">
        <f>HLOOKUP(B224,'[2]RECIPE ROW'!$A$4:$BK$107,MATCH($G$3,'[2]RECIPE ROW'!$B$4:$B$107,0))*D224</f>
        <v>0</v>
      </c>
      <c r="H224" s="20">
        <f>HLOOKUP(B224,'[2]RECIPE ROW'!$A$4:$BK$107,MATCH($H$3,'[2]RECIPE ROW'!$B$4:$B$107,0))*D224</f>
        <v>0</v>
      </c>
      <c r="I224" s="20">
        <f>HLOOKUP(B224,'[2]RECIPE ROW'!$A$4:$BK$107,MATCH($I$3,'[2]RECIPE ROW'!$B$4:$B$107,0))*D224</f>
        <v>0</v>
      </c>
      <c r="J224" s="20">
        <f>HLOOKUP(B224,'[2]RECIPE ROW'!$A$4:$BK$107,MATCH($J$3,'[2]RECIPE ROW'!$B$4:$B$107,0))*D224</f>
        <v>0</v>
      </c>
      <c r="K224" s="20">
        <f>HLOOKUP(B224,'[2]RECIPE ROW'!$A$4:$BK$107,MATCH($K$3,'[2]RECIPE ROW'!$B$4:$B$107,0))*D224</f>
        <v>0</v>
      </c>
      <c r="L224" s="20">
        <f>HLOOKUP(B224,'[2]RECIPE ROW'!$A$4:$BK$107,MATCH($L$3,'[2]RECIPE ROW'!$B$4:$B$107,0))*D224</f>
        <v>0</v>
      </c>
      <c r="M224" s="20">
        <f>HLOOKUP(B224,'[2]RECIPE ROW'!$A$4:$BK$107,MATCH($M$3,'[2]RECIPE ROW'!$B$4:$B$107,0))*D224</f>
        <v>0</v>
      </c>
      <c r="N224" s="20">
        <f>HLOOKUP(B224,'[2]RECIPE ROW'!$A$4:$BK$107,MATCH($N$3,'[2]RECIPE ROW'!$B$4:$B$107,0))*D224</f>
        <v>0</v>
      </c>
      <c r="O224" s="20">
        <f>HLOOKUP(B224,'[2]RECIPE ROW'!$A$4:$BK$107,MATCH($O$3,'[2]RECIPE ROW'!$B$4:$B$107,0))*D224</f>
        <v>0</v>
      </c>
      <c r="P224" s="20">
        <f>HLOOKUP(B224,'[2]RECIPE ROW'!$A$4:$BK$107,MATCH($P$3,'[2]RECIPE ROW'!$B$4:$B$107,0))*D224</f>
        <v>0</v>
      </c>
      <c r="Q224" s="20">
        <f>HLOOKUP(B224,'[2]RECIPE ROW'!$A$4:$BK$107,MATCH($Q$3,'[2]RECIPE ROW'!$B$4:$B$107,0))*D224</f>
        <v>0</v>
      </c>
      <c r="R224" s="20">
        <f>HLOOKUP(B224,'[2]RECIPE ROW'!$A$4:$BK$107,MATCH($R$3,'[2]RECIPE ROW'!$B$4:$B$107,0))*D224</f>
        <v>0</v>
      </c>
      <c r="S224" s="20">
        <f>HLOOKUP(B224,'[2]RECIPE ROW'!$A$4:$BK$107,MATCH($S$3,'[2]RECIPE ROW'!$B$4:$B$107,0))*D224</f>
        <v>0</v>
      </c>
      <c r="T224" s="20">
        <f>HLOOKUP(B224,'[2]RECIPE ROW'!$A$4:$BK$107,MATCH($T$3,'[2]RECIPE ROW'!$B$4:$B$107,0))*D224</f>
        <v>0</v>
      </c>
      <c r="U224" s="20">
        <f>HLOOKUP(B224,'[2]RECIPE ROW'!$A$4:$BK$107,MATCH($U$3,'[2]RECIPE ROW'!$B$4:$B$107,0))*D224</f>
        <v>0</v>
      </c>
      <c r="V224" s="20">
        <f>HLOOKUP(B224,'[2]RECIPE ROW'!$A$4:$BK$107,MATCH($V$3,'[2]RECIPE ROW'!$B$4:$B$107,0))*D224</f>
        <v>0</v>
      </c>
      <c r="W224" s="20">
        <f>HLOOKUP(B224,'[2]RECIPE ROW'!$A$4:$BK$107,MATCH($W$3,'[2]RECIPE ROW'!$B$4:$B$107,0))*D224</f>
        <v>0</v>
      </c>
      <c r="X224" s="20">
        <f>HLOOKUP(B224,'[2]RECIPE ROW'!$A$4:$BK$107,MATCH($X$3,'[2]RECIPE ROW'!$B$4:$B$107,0))*D224</f>
        <v>0</v>
      </c>
      <c r="Y224" s="20">
        <f>HLOOKUP(B224,'[2]RECIPE ROW'!$A$4:$BK$107,MATCH($Y$3,'[2]RECIPE ROW'!$B$4:$B$107,0))*D224</f>
        <v>0</v>
      </c>
      <c r="Z224" s="20">
        <f>HLOOKUP(B224,'[2]RECIPE ROW'!$A$4:$BK$107,MATCH($Z$3,'[2]RECIPE ROW'!$B$4:$B$107,0))*D224</f>
        <v>0</v>
      </c>
      <c r="AA224" s="20">
        <f>HLOOKUP(B224,'[2]RECIPE ROW'!$A$4:$BK$107,MATCH($AA$3,'[2]RECIPE ROW'!$B$4:$B$107,0))*D224</f>
        <v>0</v>
      </c>
      <c r="AB224" s="20">
        <f>HLOOKUP(B224,'[2]RECIPE ROW'!$A$4:$BK$107,MATCH($AB$3,'[2]RECIPE ROW'!$B$4:$B$107,0))*D224</f>
        <v>0</v>
      </c>
      <c r="AC224" s="20">
        <f>HLOOKUP(B224,'[2]RECIPE ROW'!$A$4:$BK$107,MATCH($AC$3,'[2]RECIPE ROW'!$B$4:$B$107,0))*D224</f>
        <v>0</v>
      </c>
      <c r="AD224" s="20">
        <f>HLOOKUP(B224,'[2]RECIPE ROW'!$A$4:$BK$107,MATCH($AD$3,'[2]RECIPE ROW'!$B$4:$B$107,0))*D224</f>
        <v>0</v>
      </c>
      <c r="AE224" s="20">
        <f>HLOOKUP(B224,'[2]RECIPE ROW'!$A$4:$BK$107,MATCH($AE$3,'[2]RECIPE ROW'!$B$4:$B$107,0))*D224</f>
        <v>0</v>
      </c>
      <c r="AF224" s="20">
        <f>HLOOKUP(B224,'[2]RECIPE ROW'!$A$4:$BK$107,MATCH($AF$3,'[2]RECIPE ROW'!$B$4:$B$107,0))*D224</f>
        <v>0</v>
      </c>
      <c r="AG224" s="20">
        <f>HLOOKUP(B224,'[2]RECIPE ROW'!$A$4:$BK$107,MATCH($AG$3,'[2]RECIPE ROW'!$B$4:$B$107,0))*D224</f>
        <v>0</v>
      </c>
      <c r="AH224" s="20">
        <f>HLOOKUP(B224,'[2]RECIPE ROW'!$A$4:$BK$107,MATCH($AH$3,'[2]RECIPE ROW'!$B$4:$B$107,0))*D224</f>
        <v>0</v>
      </c>
      <c r="AI224" s="20">
        <f>HLOOKUP(B224,'[2]RECIPE ROW'!$A$4:$BK$107,MATCH($AI$3,'[2]RECIPE ROW'!$B$4:$B$107,0))*D224</f>
        <v>0</v>
      </c>
      <c r="AJ224" s="20">
        <f>HLOOKUP(B224,'[2]RECIPE ROW'!$A$4:$BK$107,MATCH($AJ$3,'[2]RECIPE ROW'!$B$4:$B$107,0))*D224</f>
        <v>0</v>
      </c>
      <c r="AK224" s="20">
        <f>HLOOKUP(B224,'[2]RECIPE ROW'!$A$4:$BK$107,MATCH($AK$3,'[2]RECIPE ROW'!$B$4:$B$107,0))*D224</f>
        <v>0</v>
      </c>
      <c r="AL224" s="20">
        <f>HLOOKUP(B224,'[2]RECIPE ROW'!$A$4:$BK$107,MATCH($AL$3,'[2]RECIPE ROW'!$B$4:$B$107,0))*D224</f>
        <v>0</v>
      </c>
      <c r="AM224" s="20">
        <f>HLOOKUP(B224,'[2]RECIPE ROW'!$A$4:$BK$107,MATCH($AM$3,'[2]RECIPE ROW'!$B$4:$B$107,0))*D224</f>
        <v>0</v>
      </c>
      <c r="AN224" s="20">
        <f>HLOOKUP(B224,'[2]RECIPE ROW'!$A$4:$BK$107,MATCH($AN$3,'[2]RECIPE ROW'!$B$4:$B$107,0))*D224</f>
        <v>0</v>
      </c>
      <c r="AO224" s="20">
        <f>HLOOKUP(B224,'[2]RECIPE ROW'!$A$4:$BK$107,MATCH($AO$3,'[2]RECIPE ROW'!$B$4:$B$107,0))*D224</f>
        <v>0</v>
      </c>
      <c r="AP224" s="20">
        <f>HLOOKUP(B224,'[2]RECIPE ROW'!$A$4:$BK$107,MATCH($AP$3,'[2]RECIPE ROW'!$B$4:$B$107,0))*D224</f>
        <v>0</v>
      </c>
      <c r="AQ224" s="20">
        <f>HLOOKUP(B224,'[2]RECIPE ROW'!$A$4:$BK$107,MATCH($AQ$3,'[2]RECIPE ROW'!$B$4:$B$107,0))*D224</f>
        <v>0</v>
      </c>
      <c r="AR224" s="20">
        <f>HLOOKUP(B224,'[2]RECIPE ROW'!$A$4:$BK$107,MATCH($AR$3,'[2]RECIPE ROW'!$B$4:$B$107,0))*D224</f>
        <v>0</v>
      </c>
      <c r="AS224" s="20">
        <f>HLOOKUP(B224,'[2]RECIPE ROW'!$A$4:$BK$107,MATCH($AS$3,'[2]RECIPE ROW'!$B$4:$B$107,0))*D224</f>
        <v>0</v>
      </c>
      <c r="AT224" s="20">
        <f>HLOOKUP(B224,'[2]RECIPE ROW'!$A$4:$BK$107,MATCH($AT$3,'[2]RECIPE ROW'!$B$4:$B$107,0))*D224</f>
        <v>0</v>
      </c>
      <c r="AU224" s="20">
        <f>HLOOKUP(B224,'[2]RECIPE ROW'!$A$4:$BK$107,MATCH($AU$3,'[2]RECIPE ROW'!$B$4:$B$107,0))*D224</f>
        <v>0</v>
      </c>
      <c r="AV224" s="20">
        <f>HLOOKUP(B224,'[2]RECIPE ROW'!$A$4:$BK$107,MATCH($AV$3,'[2]RECIPE ROW'!$B$4:$B$107,0))*D224</f>
        <v>0</v>
      </c>
      <c r="AW224" s="20">
        <f>HLOOKUP(B224,'[2]RECIPE ROW'!$A$4:$BK$107,MATCH($AW$3,'[2]RECIPE ROW'!$B$4:$B$107,0))*D224</f>
        <v>0</v>
      </c>
      <c r="AX224" s="20">
        <f>HLOOKUP(B224,'[2]RECIPE ROW'!$A$4:$BK$107,MATCH($AX$3,'[2]RECIPE ROW'!$B$4:$B$107,0))*D224</f>
        <v>0</v>
      </c>
      <c r="AY224" s="20">
        <f>HLOOKUP(B224,'[2]RECIPE ROW'!$A$4:$BK$107,MATCH($AY$3,'[2]RECIPE ROW'!$B$4:$B$107,0))*D224</f>
        <v>0</v>
      </c>
      <c r="AZ224" s="20">
        <f>HLOOKUP(B224,'[2]RECIPE ROW'!$A$4:$BK$107,MATCH($AZ$3,'[2]RECIPE ROW'!$B$4:$B$107,0))*D224</f>
        <v>0</v>
      </c>
      <c r="BA224" s="20">
        <f>HLOOKUP(B224,'[2]RECIPE ROW'!$A$4:$BK$107,MATCH($BA$3,'[2]RECIPE ROW'!$B$4:$B$107,0))*D224</f>
        <v>0</v>
      </c>
      <c r="BB224" s="20">
        <f>HLOOKUP(B224,'[2]RECIPE ROW'!$A$4:$BK$107,MATCH($BB$3,'[2]RECIPE ROW'!$B$4:$B$107,0))*D224</f>
        <v>0</v>
      </c>
      <c r="BC224" s="20">
        <f>HLOOKUP(B224,'[2]RECIPE ROW'!$A$4:$BK$107,MATCH($BC$3,'[2]RECIPE ROW'!$B$4:$B$107,0))*D224</f>
        <v>0</v>
      </c>
      <c r="BD224" s="20">
        <f>HLOOKUP(B224,'[2]RECIPE ROW'!$A$4:$BK$107,MATCH($BD$3,'[2]RECIPE ROW'!$B$4:$B$107,0))*D224</f>
        <v>0</v>
      </c>
      <c r="BE224" s="20">
        <f>HLOOKUP(B224,'[2]RECIPE ROW'!$A$4:$BK$107,MATCH($BE$3,'[2]RECIPE ROW'!$B$4:$B$107,0))*D224</f>
        <v>0</v>
      </c>
      <c r="BF224" s="20">
        <f>HLOOKUP(B224,'[2]RECIPE ROW'!$A$4:$BK$107,MATCH($BF$3,'[2]RECIPE ROW'!$B$4:$B$107,0))*D224</f>
        <v>0</v>
      </c>
      <c r="BG224" s="20">
        <f>HLOOKUP(B224,'[2]RECIPE ROW'!$A$4:$BK$107,MATCH($BG$3,'[2]RECIPE ROW'!$B$4:$B$107,0))*D224</f>
        <v>0</v>
      </c>
      <c r="BH224" s="20">
        <f>HLOOKUP(B224,'[2]RECIPE ROW'!$A$4:$BK$107,MATCH($BH$3,'[2]RECIPE ROW'!$B$4:$B$107,0))*D224</f>
        <v>0</v>
      </c>
    </row>
    <row r="225" spans="1:60" ht="17.25" customHeight="1">
      <c r="A225" s="12">
        <f t="shared" si="1"/>
        <v>416</v>
      </c>
      <c r="B225" s="12">
        <f>+'[2]RECIPE ROW'!C4</f>
        <v>1</v>
      </c>
      <c r="C225" s="10" t="str">
        <f>VLOOKUP(A225,'[1]موازنه المبيعات '!$B$5:$R$1200,2,0)</f>
        <v xml:space="preserve">SMEDS ENSRGY 24 X 116 ( 45%BUTTER ) </v>
      </c>
      <c r="D225" s="11">
        <f>VLOOKUP(A225,'[1]SALES FORCAST'!$B$4:$O$338,3,0)</f>
        <v>0</v>
      </c>
      <c r="E225" s="20">
        <f>HLOOKUP(B225,'[2]RECIPE ROW'!$A$4:$BK$107,MATCH($E$3,'[2]RECIPE ROW'!$B$4:$B$107,0))*D225</f>
        <v>0</v>
      </c>
      <c r="F225" s="20">
        <f>HLOOKUP(B225,[2]!recipe,MATCH($F$3,'[2]RECIPE ROW'!$B$4:$B$107,0))*D225</f>
        <v>0</v>
      </c>
      <c r="G225" s="20">
        <f>HLOOKUP(B225,'[2]RECIPE ROW'!$A$4:$BK$107,MATCH($G$3,'[2]RECIPE ROW'!$B$4:$B$107,0))*D225</f>
        <v>0</v>
      </c>
      <c r="H225" s="20">
        <f>HLOOKUP(B225,'[2]RECIPE ROW'!$A$4:$BK$107,MATCH($H$3,'[2]RECIPE ROW'!$B$4:$B$107,0))*D225</f>
        <v>0</v>
      </c>
      <c r="I225" s="20">
        <f>HLOOKUP(B225,'[2]RECIPE ROW'!$A$4:$BK$107,MATCH($I$3,'[2]RECIPE ROW'!$B$4:$B$107,0))*D225</f>
        <v>0</v>
      </c>
      <c r="J225" s="20">
        <f>HLOOKUP(B225,'[2]RECIPE ROW'!$A$4:$BK$107,MATCH($J$3,'[2]RECIPE ROW'!$B$4:$B$107,0))*D225</f>
        <v>0</v>
      </c>
      <c r="K225" s="20">
        <f>HLOOKUP(B225,'[2]RECIPE ROW'!$A$4:$BK$107,MATCH($K$3,'[2]RECIPE ROW'!$B$4:$B$107,0))*D225</f>
        <v>0</v>
      </c>
      <c r="L225" s="20">
        <f>HLOOKUP(B225,'[2]RECIPE ROW'!$A$4:$BK$107,MATCH($L$3,'[2]RECIPE ROW'!$B$4:$B$107,0))*D225</f>
        <v>0</v>
      </c>
      <c r="M225" s="20">
        <f>HLOOKUP(B225,'[2]RECIPE ROW'!$A$4:$BK$107,MATCH($M$3,'[2]RECIPE ROW'!$B$4:$B$107,0))*D225</f>
        <v>0</v>
      </c>
      <c r="N225" s="20">
        <f>HLOOKUP(B225,'[2]RECIPE ROW'!$A$4:$BK$107,MATCH($N$3,'[2]RECIPE ROW'!$B$4:$B$107,0))*D225</f>
        <v>0</v>
      </c>
      <c r="O225" s="20">
        <f>HLOOKUP(B225,'[2]RECIPE ROW'!$A$4:$BK$107,MATCH($O$3,'[2]RECIPE ROW'!$B$4:$B$107,0))*D225</f>
        <v>0</v>
      </c>
      <c r="P225" s="20">
        <f>HLOOKUP(B225,'[2]RECIPE ROW'!$A$4:$BK$107,MATCH($P$3,'[2]RECIPE ROW'!$B$4:$B$107,0))*D225</f>
        <v>0</v>
      </c>
      <c r="Q225" s="20">
        <f>HLOOKUP(B225,'[2]RECIPE ROW'!$A$4:$BK$107,MATCH($Q$3,'[2]RECIPE ROW'!$B$4:$B$107,0))*D225</f>
        <v>0</v>
      </c>
      <c r="R225" s="20">
        <f>HLOOKUP(B225,'[2]RECIPE ROW'!$A$4:$BK$107,MATCH($R$3,'[2]RECIPE ROW'!$B$4:$B$107,0))*D225</f>
        <v>0</v>
      </c>
      <c r="S225" s="20">
        <f>HLOOKUP(B225,'[2]RECIPE ROW'!$A$4:$BK$107,MATCH($S$3,'[2]RECIPE ROW'!$B$4:$B$107,0))*D225</f>
        <v>0</v>
      </c>
      <c r="T225" s="20">
        <f>HLOOKUP(B225,'[2]RECIPE ROW'!$A$4:$BK$107,MATCH($T$3,'[2]RECIPE ROW'!$B$4:$B$107,0))*D225</f>
        <v>0</v>
      </c>
      <c r="U225" s="20">
        <f>HLOOKUP(B225,'[2]RECIPE ROW'!$A$4:$BK$107,MATCH($U$3,'[2]RECIPE ROW'!$B$4:$B$107,0))*D225</f>
        <v>0</v>
      </c>
      <c r="V225" s="20">
        <f>HLOOKUP(B225,'[2]RECIPE ROW'!$A$4:$BK$107,MATCH($V$3,'[2]RECIPE ROW'!$B$4:$B$107,0))*D225</f>
        <v>0</v>
      </c>
      <c r="W225" s="20">
        <f>HLOOKUP(B225,'[2]RECIPE ROW'!$A$4:$BK$107,MATCH($W$3,'[2]RECIPE ROW'!$B$4:$B$107,0))*D225</f>
        <v>0</v>
      </c>
      <c r="X225" s="20">
        <f>HLOOKUP(B225,'[2]RECIPE ROW'!$A$4:$BK$107,MATCH($X$3,'[2]RECIPE ROW'!$B$4:$B$107,0))*D225</f>
        <v>0</v>
      </c>
      <c r="Y225" s="20">
        <f>HLOOKUP(B225,'[2]RECIPE ROW'!$A$4:$BK$107,MATCH($Y$3,'[2]RECIPE ROW'!$B$4:$B$107,0))*D225</f>
        <v>0</v>
      </c>
      <c r="Z225" s="20">
        <f>HLOOKUP(B225,'[2]RECIPE ROW'!$A$4:$BK$107,MATCH($Z$3,'[2]RECIPE ROW'!$B$4:$B$107,0))*D225</f>
        <v>0</v>
      </c>
      <c r="AA225" s="20">
        <f>HLOOKUP(B225,'[2]RECIPE ROW'!$A$4:$BK$107,MATCH($AA$3,'[2]RECIPE ROW'!$B$4:$B$107,0))*D225</f>
        <v>0</v>
      </c>
      <c r="AB225" s="20">
        <f>HLOOKUP(B225,'[2]RECIPE ROW'!$A$4:$BK$107,MATCH($AB$3,'[2]RECIPE ROW'!$B$4:$B$107,0))*D225</f>
        <v>0</v>
      </c>
      <c r="AC225" s="20">
        <f>HLOOKUP(B225,'[2]RECIPE ROW'!$A$4:$BK$107,MATCH($AC$3,'[2]RECIPE ROW'!$B$4:$B$107,0))*D225</f>
        <v>0</v>
      </c>
      <c r="AD225" s="20">
        <f>HLOOKUP(B225,'[2]RECIPE ROW'!$A$4:$BK$107,MATCH($AD$3,'[2]RECIPE ROW'!$B$4:$B$107,0))*D225</f>
        <v>0</v>
      </c>
      <c r="AE225" s="20">
        <f>HLOOKUP(B225,'[2]RECIPE ROW'!$A$4:$BK$107,MATCH($AE$3,'[2]RECIPE ROW'!$B$4:$B$107,0))*D225</f>
        <v>0</v>
      </c>
      <c r="AF225" s="20">
        <f>HLOOKUP(B225,'[2]RECIPE ROW'!$A$4:$BK$107,MATCH($AF$3,'[2]RECIPE ROW'!$B$4:$B$107,0))*D225</f>
        <v>0</v>
      </c>
      <c r="AG225" s="20">
        <f>HLOOKUP(B225,'[2]RECIPE ROW'!$A$4:$BK$107,MATCH($AG$3,'[2]RECIPE ROW'!$B$4:$B$107,0))*D225</f>
        <v>0</v>
      </c>
      <c r="AH225" s="20">
        <f>HLOOKUP(B225,'[2]RECIPE ROW'!$A$4:$BK$107,MATCH($AH$3,'[2]RECIPE ROW'!$B$4:$B$107,0))*D225</f>
        <v>0</v>
      </c>
      <c r="AI225" s="20">
        <f>HLOOKUP(B225,'[2]RECIPE ROW'!$A$4:$BK$107,MATCH($AI$3,'[2]RECIPE ROW'!$B$4:$B$107,0))*D225</f>
        <v>0</v>
      </c>
      <c r="AJ225" s="20">
        <f>HLOOKUP(B225,'[2]RECIPE ROW'!$A$4:$BK$107,MATCH($AJ$3,'[2]RECIPE ROW'!$B$4:$B$107,0))*D225</f>
        <v>0</v>
      </c>
      <c r="AK225" s="20">
        <f>HLOOKUP(B225,'[2]RECIPE ROW'!$A$4:$BK$107,MATCH($AK$3,'[2]RECIPE ROW'!$B$4:$B$107,0))*D225</f>
        <v>0</v>
      </c>
      <c r="AL225" s="20">
        <f>HLOOKUP(B225,'[2]RECIPE ROW'!$A$4:$BK$107,MATCH($AL$3,'[2]RECIPE ROW'!$B$4:$B$107,0))*D225</f>
        <v>0</v>
      </c>
      <c r="AM225" s="20">
        <f>HLOOKUP(B225,'[2]RECIPE ROW'!$A$4:$BK$107,MATCH($AM$3,'[2]RECIPE ROW'!$B$4:$B$107,0))*D225</f>
        <v>0</v>
      </c>
      <c r="AN225" s="20">
        <f>HLOOKUP(B225,'[2]RECIPE ROW'!$A$4:$BK$107,MATCH($AN$3,'[2]RECIPE ROW'!$B$4:$B$107,0))*D225</f>
        <v>0</v>
      </c>
      <c r="AO225" s="20">
        <f>HLOOKUP(B225,'[2]RECIPE ROW'!$A$4:$BK$107,MATCH($AO$3,'[2]RECIPE ROW'!$B$4:$B$107,0))*D225</f>
        <v>0</v>
      </c>
      <c r="AP225" s="20">
        <f>HLOOKUP(B225,'[2]RECIPE ROW'!$A$4:$BK$107,MATCH($AP$3,'[2]RECIPE ROW'!$B$4:$B$107,0))*D225</f>
        <v>0</v>
      </c>
      <c r="AQ225" s="20">
        <f>HLOOKUP(B225,'[2]RECIPE ROW'!$A$4:$BK$107,MATCH($AQ$3,'[2]RECIPE ROW'!$B$4:$B$107,0))*D225</f>
        <v>0</v>
      </c>
      <c r="AR225" s="20">
        <f>HLOOKUP(B225,'[2]RECIPE ROW'!$A$4:$BK$107,MATCH($AR$3,'[2]RECIPE ROW'!$B$4:$B$107,0))*D225</f>
        <v>0</v>
      </c>
      <c r="AS225" s="20">
        <f>HLOOKUP(B225,'[2]RECIPE ROW'!$A$4:$BK$107,MATCH($AS$3,'[2]RECIPE ROW'!$B$4:$B$107,0))*D225</f>
        <v>0</v>
      </c>
      <c r="AT225" s="20">
        <f>HLOOKUP(B225,'[2]RECIPE ROW'!$A$4:$BK$107,MATCH($AT$3,'[2]RECIPE ROW'!$B$4:$B$107,0))*D225</f>
        <v>0</v>
      </c>
      <c r="AU225" s="20">
        <f>HLOOKUP(B225,'[2]RECIPE ROW'!$A$4:$BK$107,MATCH($AU$3,'[2]RECIPE ROW'!$B$4:$B$107,0))*D225</f>
        <v>0</v>
      </c>
      <c r="AV225" s="20">
        <f>HLOOKUP(B225,'[2]RECIPE ROW'!$A$4:$BK$107,MATCH($AV$3,'[2]RECIPE ROW'!$B$4:$B$107,0))*D225</f>
        <v>0</v>
      </c>
      <c r="AW225" s="20">
        <f>HLOOKUP(B225,'[2]RECIPE ROW'!$A$4:$BK$107,MATCH($AW$3,'[2]RECIPE ROW'!$B$4:$B$107,0))*D225</f>
        <v>0</v>
      </c>
      <c r="AX225" s="20">
        <f>HLOOKUP(B225,'[2]RECIPE ROW'!$A$4:$BK$107,MATCH($AX$3,'[2]RECIPE ROW'!$B$4:$B$107,0))*D225</f>
        <v>0</v>
      </c>
      <c r="AY225" s="20">
        <f>HLOOKUP(B225,'[2]RECIPE ROW'!$A$4:$BK$107,MATCH($AY$3,'[2]RECIPE ROW'!$B$4:$B$107,0))*D225</f>
        <v>0</v>
      </c>
      <c r="AZ225" s="20">
        <f>HLOOKUP(B225,'[2]RECIPE ROW'!$A$4:$BK$107,MATCH($AZ$3,'[2]RECIPE ROW'!$B$4:$B$107,0))*D225</f>
        <v>0</v>
      </c>
      <c r="BA225" s="20">
        <f>HLOOKUP(B225,'[2]RECIPE ROW'!$A$4:$BK$107,MATCH($BA$3,'[2]RECIPE ROW'!$B$4:$B$107,0))*D225</f>
        <v>0</v>
      </c>
      <c r="BB225" s="20">
        <f>HLOOKUP(B225,'[2]RECIPE ROW'!$A$4:$BK$107,MATCH($BB$3,'[2]RECIPE ROW'!$B$4:$B$107,0))*D225</f>
        <v>0</v>
      </c>
      <c r="BC225" s="20">
        <f>HLOOKUP(B225,'[2]RECIPE ROW'!$A$4:$BK$107,MATCH($BC$3,'[2]RECIPE ROW'!$B$4:$B$107,0))*D225</f>
        <v>0</v>
      </c>
      <c r="BD225" s="20">
        <f>HLOOKUP(B225,'[2]RECIPE ROW'!$A$4:$BK$107,MATCH($BD$3,'[2]RECIPE ROW'!$B$4:$B$107,0))*D225</f>
        <v>0</v>
      </c>
      <c r="BE225" s="20">
        <f>HLOOKUP(B225,'[2]RECIPE ROW'!$A$4:$BK$107,MATCH($BE$3,'[2]RECIPE ROW'!$B$4:$B$107,0))*D225</f>
        <v>0</v>
      </c>
      <c r="BF225" s="20">
        <f>HLOOKUP(B225,'[2]RECIPE ROW'!$A$4:$BK$107,MATCH($BF$3,'[2]RECIPE ROW'!$B$4:$B$107,0))*D225</f>
        <v>0</v>
      </c>
      <c r="BG225" s="20">
        <f>HLOOKUP(B225,'[2]RECIPE ROW'!$A$4:$BK$107,MATCH($BG$3,'[2]RECIPE ROW'!$B$4:$B$107,0))*D225</f>
        <v>0</v>
      </c>
      <c r="BH225" s="20">
        <f>HLOOKUP(B225,'[2]RECIPE ROW'!$A$4:$BK$107,MATCH($BH$3,'[2]RECIPE ROW'!$B$4:$B$107,0))*D225</f>
        <v>0</v>
      </c>
    </row>
    <row r="226" spans="1:60" ht="17.25" customHeight="1">
      <c r="A226" s="12">
        <f t="shared" si="1"/>
        <v>417</v>
      </c>
      <c r="B226" s="12">
        <f>+'[2]RECIPE ROW'!G4</f>
        <v>5</v>
      </c>
      <c r="C226" s="10" t="str">
        <f>VLOOKUP(A226,'[1]موازنه المبيعات '!$B$5:$R$1200,2,0)</f>
        <v>BOY 36 X 120 GM ( RECIEPE 3 )</v>
      </c>
      <c r="D226" s="11">
        <f>VLOOKUP(A226,'[1]SALES FORCAST'!$B$4:$O$338,3,0)</f>
        <v>0</v>
      </c>
      <c r="E226" s="20">
        <f>HLOOKUP(B226,'[2]RECIPE ROW'!$A$4:$BK$107,MATCH($E$3,'[2]RECIPE ROW'!$B$4:$B$107,0))*D226</f>
        <v>0</v>
      </c>
      <c r="F226" s="20">
        <f>HLOOKUP(B226,[2]!recipe,MATCH($F$3,'[2]RECIPE ROW'!$B$4:$B$107,0))*D226</f>
        <v>0</v>
      </c>
      <c r="G226" s="20">
        <f>HLOOKUP(B226,'[2]RECIPE ROW'!$A$4:$BK$107,MATCH($G$3,'[2]RECIPE ROW'!$B$4:$B$107,0))*D226</f>
        <v>0</v>
      </c>
      <c r="H226" s="20">
        <f>HLOOKUP(B226,'[2]RECIPE ROW'!$A$4:$BK$107,MATCH($H$3,'[2]RECIPE ROW'!$B$4:$B$107,0))*D226</f>
        <v>0</v>
      </c>
      <c r="I226" s="20">
        <f>HLOOKUP(B226,'[2]RECIPE ROW'!$A$4:$BK$107,MATCH($I$3,'[2]RECIPE ROW'!$B$4:$B$107,0))*D226</f>
        <v>0</v>
      </c>
      <c r="J226" s="20">
        <f>HLOOKUP(B226,'[2]RECIPE ROW'!$A$4:$BK$107,MATCH($J$3,'[2]RECIPE ROW'!$B$4:$B$107,0))*D226</f>
        <v>0</v>
      </c>
      <c r="K226" s="20">
        <f>HLOOKUP(B226,'[2]RECIPE ROW'!$A$4:$BK$107,MATCH($K$3,'[2]RECIPE ROW'!$B$4:$B$107,0))*D226</f>
        <v>0</v>
      </c>
      <c r="L226" s="20">
        <f>HLOOKUP(B226,'[2]RECIPE ROW'!$A$4:$BK$107,MATCH($L$3,'[2]RECIPE ROW'!$B$4:$B$107,0))*D226</f>
        <v>0</v>
      </c>
      <c r="M226" s="20">
        <f>HLOOKUP(B226,'[2]RECIPE ROW'!$A$4:$BK$107,MATCH($M$3,'[2]RECIPE ROW'!$B$4:$B$107,0))*D226</f>
        <v>0</v>
      </c>
      <c r="N226" s="20">
        <f>HLOOKUP(B226,'[2]RECIPE ROW'!$A$4:$BK$107,MATCH($N$3,'[2]RECIPE ROW'!$B$4:$B$107,0))*D226</f>
        <v>0</v>
      </c>
      <c r="O226" s="20">
        <f>HLOOKUP(B226,'[2]RECIPE ROW'!$A$4:$BK$107,MATCH($O$3,'[2]RECIPE ROW'!$B$4:$B$107,0))*D226</f>
        <v>0</v>
      </c>
      <c r="P226" s="20">
        <f>HLOOKUP(B226,'[2]RECIPE ROW'!$A$4:$BK$107,MATCH($P$3,'[2]RECIPE ROW'!$B$4:$B$107,0))*D226</f>
        <v>0</v>
      </c>
      <c r="Q226" s="20">
        <f>HLOOKUP(B226,'[2]RECIPE ROW'!$A$4:$BK$107,MATCH($Q$3,'[2]RECIPE ROW'!$B$4:$B$107,0))*D226</f>
        <v>0</v>
      </c>
      <c r="R226" s="20">
        <f>HLOOKUP(B226,'[2]RECIPE ROW'!$A$4:$BK$107,MATCH($R$3,'[2]RECIPE ROW'!$B$4:$B$107,0))*D226</f>
        <v>0</v>
      </c>
      <c r="S226" s="20">
        <f>HLOOKUP(B226,'[2]RECIPE ROW'!$A$4:$BK$107,MATCH($S$3,'[2]RECIPE ROW'!$B$4:$B$107,0))*D226</f>
        <v>0</v>
      </c>
      <c r="T226" s="20">
        <f>HLOOKUP(B226,'[2]RECIPE ROW'!$A$4:$BK$107,MATCH($T$3,'[2]RECIPE ROW'!$B$4:$B$107,0))*D226</f>
        <v>0</v>
      </c>
      <c r="U226" s="20">
        <f>HLOOKUP(B226,'[2]RECIPE ROW'!$A$4:$BK$107,MATCH($U$3,'[2]RECIPE ROW'!$B$4:$B$107,0))*D226</f>
        <v>0</v>
      </c>
      <c r="V226" s="20">
        <f>HLOOKUP(B226,'[2]RECIPE ROW'!$A$4:$BK$107,MATCH($V$3,'[2]RECIPE ROW'!$B$4:$B$107,0))*D226</f>
        <v>0</v>
      </c>
      <c r="W226" s="20">
        <f>HLOOKUP(B226,'[2]RECIPE ROW'!$A$4:$BK$107,MATCH($W$3,'[2]RECIPE ROW'!$B$4:$B$107,0))*D226</f>
        <v>0</v>
      </c>
      <c r="X226" s="20">
        <f>HLOOKUP(B226,'[2]RECIPE ROW'!$A$4:$BK$107,MATCH($X$3,'[2]RECIPE ROW'!$B$4:$B$107,0))*D226</f>
        <v>0</v>
      </c>
      <c r="Y226" s="20">
        <f>HLOOKUP(B226,'[2]RECIPE ROW'!$A$4:$BK$107,MATCH($Y$3,'[2]RECIPE ROW'!$B$4:$B$107,0))*D226</f>
        <v>0</v>
      </c>
      <c r="Z226" s="20">
        <f>HLOOKUP(B226,'[2]RECIPE ROW'!$A$4:$BK$107,MATCH($Z$3,'[2]RECIPE ROW'!$B$4:$B$107,0))*D226</f>
        <v>0</v>
      </c>
      <c r="AA226" s="20">
        <f>HLOOKUP(B226,'[2]RECIPE ROW'!$A$4:$BK$107,MATCH($AA$3,'[2]RECIPE ROW'!$B$4:$B$107,0))*D226</f>
        <v>0</v>
      </c>
      <c r="AB226" s="20">
        <f>HLOOKUP(B226,'[2]RECIPE ROW'!$A$4:$BK$107,MATCH($AB$3,'[2]RECIPE ROW'!$B$4:$B$107,0))*D226</f>
        <v>0</v>
      </c>
      <c r="AC226" s="20">
        <f>HLOOKUP(B226,'[2]RECIPE ROW'!$A$4:$BK$107,MATCH($AC$3,'[2]RECIPE ROW'!$B$4:$B$107,0))*D226</f>
        <v>0</v>
      </c>
      <c r="AD226" s="20">
        <f>HLOOKUP(B226,'[2]RECIPE ROW'!$A$4:$BK$107,MATCH($AD$3,'[2]RECIPE ROW'!$B$4:$B$107,0))*D226</f>
        <v>0</v>
      </c>
      <c r="AE226" s="20">
        <f>HLOOKUP(B226,'[2]RECIPE ROW'!$A$4:$BK$107,MATCH($AE$3,'[2]RECIPE ROW'!$B$4:$B$107,0))*D226</f>
        <v>0</v>
      </c>
      <c r="AF226" s="20">
        <f>HLOOKUP(B226,'[2]RECIPE ROW'!$A$4:$BK$107,MATCH($AF$3,'[2]RECIPE ROW'!$B$4:$B$107,0))*D226</f>
        <v>0</v>
      </c>
      <c r="AG226" s="20">
        <f>HLOOKUP(B226,'[2]RECIPE ROW'!$A$4:$BK$107,MATCH($AG$3,'[2]RECIPE ROW'!$B$4:$B$107,0))*D226</f>
        <v>0</v>
      </c>
      <c r="AH226" s="20">
        <f>HLOOKUP(B226,'[2]RECIPE ROW'!$A$4:$BK$107,MATCH($AH$3,'[2]RECIPE ROW'!$B$4:$B$107,0))*D226</f>
        <v>0</v>
      </c>
      <c r="AI226" s="20">
        <f>HLOOKUP(B226,'[2]RECIPE ROW'!$A$4:$BK$107,MATCH($AI$3,'[2]RECIPE ROW'!$B$4:$B$107,0))*D226</f>
        <v>0</v>
      </c>
      <c r="AJ226" s="20">
        <f>HLOOKUP(B226,'[2]RECIPE ROW'!$A$4:$BK$107,MATCH($AJ$3,'[2]RECIPE ROW'!$B$4:$B$107,0))*D226</f>
        <v>0</v>
      </c>
      <c r="AK226" s="20">
        <f>HLOOKUP(B226,'[2]RECIPE ROW'!$A$4:$BK$107,MATCH($AK$3,'[2]RECIPE ROW'!$B$4:$B$107,0))*D226</f>
        <v>0</v>
      </c>
      <c r="AL226" s="20">
        <f>HLOOKUP(B226,'[2]RECIPE ROW'!$A$4:$BK$107,MATCH($AL$3,'[2]RECIPE ROW'!$B$4:$B$107,0))*D226</f>
        <v>0</v>
      </c>
      <c r="AM226" s="20">
        <f>HLOOKUP(B226,'[2]RECIPE ROW'!$A$4:$BK$107,MATCH($AM$3,'[2]RECIPE ROW'!$B$4:$B$107,0))*D226</f>
        <v>0</v>
      </c>
      <c r="AN226" s="20">
        <f>HLOOKUP(B226,'[2]RECIPE ROW'!$A$4:$BK$107,MATCH($AN$3,'[2]RECIPE ROW'!$B$4:$B$107,0))*D226</f>
        <v>0</v>
      </c>
      <c r="AO226" s="20">
        <f>HLOOKUP(B226,'[2]RECIPE ROW'!$A$4:$BK$107,MATCH($AO$3,'[2]RECIPE ROW'!$B$4:$B$107,0))*D226</f>
        <v>0</v>
      </c>
      <c r="AP226" s="20">
        <f>HLOOKUP(B226,'[2]RECIPE ROW'!$A$4:$BK$107,MATCH($AP$3,'[2]RECIPE ROW'!$B$4:$B$107,0))*D226</f>
        <v>0</v>
      </c>
      <c r="AQ226" s="20">
        <f>HLOOKUP(B226,'[2]RECIPE ROW'!$A$4:$BK$107,MATCH($AQ$3,'[2]RECIPE ROW'!$B$4:$B$107,0))*D226</f>
        <v>0</v>
      </c>
      <c r="AR226" s="20">
        <f>HLOOKUP(B226,'[2]RECIPE ROW'!$A$4:$BK$107,MATCH($AR$3,'[2]RECIPE ROW'!$B$4:$B$107,0))*D226</f>
        <v>0</v>
      </c>
      <c r="AS226" s="20">
        <f>HLOOKUP(B226,'[2]RECIPE ROW'!$A$4:$BK$107,MATCH($AS$3,'[2]RECIPE ROW'!$B$4:$B$107,0))*D226</f>
        <v>0</v>
      </c>
      <c r="AT226" s="20">
        <f>HLOOKUP(B226,'[2]RECIPE ROW'!$A$4:$BK$107,MATCH($AT$3,'[2]RECIPE ROW'!$B$4:$B$107,0))*D226</f>
        <v>0</v>
      </c>
      <c r="AU226" s="20">
        <f>HLOOKUP(B226,'[2]RECIPE ROW'!$A$4:$BK$107,MATCH($AU$3,'[2]RECIPE ROW'!$B$4:$B$107,0))*D226</f>
        <v>0</v>
      </c>
      <c r="AV226" s="20">
        <f>HLOOKUP(B226,'[2]RECIPE ROW'!$A$4:$BK$107,MATCH($AV$3,'[2]RECIPE ROW'!$B$4:$B$107,0))*D226</f>
        <v>0</v>
      </c>
      <c r="AW226" s="20">
        <f>HLOOKUP(B226,'[2]RECIPE ROW'!$A$4:$BK$107,MATCH($AW$3,'[2]RECIPE ROW'!$B$4:$B$107,0))*D226</f>
        <v>0</v>
      </c>
      <c r="AX226" s="20">
        <f>HLOOKUP(B226,'[2]RECIPE ROW'!$A$4:$BK$107,MATCH($AX$3,'[2]RECIPE ROW'!$B$4:$B$107,0))*D226</f>
        <v>0</v>
      </c>
      <c r="AY226" s="20">
        <f>HLOOKUP(B226,'[2]RECIPE ROW'!$A$4:$BK$107,MATCH($AY$3,'[2]RECIPE ROW'!$B$4:$B$107,0))*D226</f>
        <v>0</v>
      </c>
      <c r="AZ226" s="20">
        <f>HLOOKUP(B226,'[2]RECIPE ROW'!$A$4:$BK$107,MATCH($AZ$3,'[2]RECIPE ROW'!$B$4:$B$107,0))*D226</f>
        <v>0</v>
      </c>
      <c r="BA226" s="20">
        <f>HLOOKUP(B226,'[2]RECIPE ROW'!$A$4:$BK$107,MATCH($BA$3,'[2]RECIPE ROW'!$B$4:$B$107,0))*D226</f>
        <v>0</v>
      </c>
      <c r="BB226" s="20">
        <f>HLOOKUP(B226,'[2]RECIPE ROW'!$A$4:$BK$107,MATCH($BB$3,'[2]RECIPE ROW'!$B$4:$B$107,0))*D226</f>
        <v>0</v>
      </c>
      <c r="BC226" s="20">
        <f>HLOOKUP(B226,'[2]RECIPE ROW'!$A$4:$BK$107,MATCH($BC$3,'[2]RECIPE ROW'!$B$4:$B$107,0))*D226</f>
        <v>0</v>
      </c>
      <c r="BD226" s="20">
        <f>HLOOKUP(B226,'[2]RECIPE ROW'!$A$4:$BK$107,MATCH($BD$3,'[2]RECIPE ROW'!$B$4:$B$107,0))*D226</f>
        <v>0</v>
      </c>
      <c r="BE226" s="20">
        <f>HLOOKUP(B226,'[2]RECIPE ROW'!$A$4:$BK$107,MATCH($BE$3,'[2]RECIPE ROW'!$B$4:$B$107,0))*D226</f>
        <v>0</v>
      </c>
      <c r="BF226" s="20">
        <f>HLOOKUP(B226,'[2]RECIPE ROW'!$A$4:$BK$107,MATCH($BF$3,'[2]RECIPE ROW'!$B$4:$B$107,0))*D226</f>
        <v>0</v>
      </c>
      <c r="BG226" s="20">
        <f>HLOOKUP(B226,'[2]RECIPE ROW'!$A$4:$BK$107,MATCH($BG$3,'[2]RECIPE ROW'!$B$4:$B$107,0))*D226</f>
        <v>0</v>
      </c>
      <c r="BH226" s="20">
        <f>HLOOKUP(B226,'[2]RECIPE ROW'!$A$4:$BK$107,MATCH($BH$3,'[2]RECIPE ROW'!$B$4:$B$107,0))*D226</f>
        <v>0</v>
      </c>
    </row>
    <row r="227" spans="1:60" ht="17.25" customHeight="1">
      <c r="A227" s="12">
        <f t="shared" si="1"/>
        <v>418</v>
      </c>
      <c r="B227" s="17">
        <v>1000</v>
      </c>
      <c r="C227" s="10" t="str">
        <f>VLOOKUP(A227,'[1]موازنه المبيعات '!$B$5:$R$1200,2,0)</f>
        <v>BOY 42 X 120 GM  ( SYRIA )  ( RECIEPE 1 )</v>
      </c>
      <c r="D227" s="11">
        <f>VLOOKUP(A227,'[1]SALES FORCAST'!$B$4:$O$338,3,0)</f>
        <v>0</v>
      </c>
      <c r="E227" s="20">
        <f>HLOOKUP(B227,'[2]RECIPE ROW'!$A$4:$BK$107,MATCH($E$3,'[2]RECIPE ROW'!$B$4:$B$107,0))*D227</f>
        <v>0</v>
      </c>
      <c r="F227" s="20">
        <f>HLOOKUP(B227,[2]!recipe,MATCH($F$3,'[2]RECIPE ROW'!$B$4:$B$107,0))*D227</f>
        <v>0</v>
      </c>
      <c r="G227" s="20">
        <f>HLOOKUP(B227,'[2]RECIPE ROW'!$A$4:$BK$107,MATCH($G$3,'[2]RECIPE ROW'!$B$4:$B$107,0))*D227</f>
        <v>0</v>
      </c>
      <c r="H227" s="20">
        <f>HLOOKUP(B227,'[2]RECIPE ROW'!$A$4:$BK$107,MATCH($H$3,'[2]RECIPE ROW'!$B$4:$B$107,0))*D227</f>
        <v>0</v>
      </c>
      <c r="I227" s="20">
        <f>HLOOKUP(B227,'[2]RECIPE ROW'!$A$4:$BK$107,MATCH($I$3,'[2]RECIPE ROW'!$B$4:$B$107,0))*D227</f>
        <v>0</v>
      </c>
      <c r="J227" s="20">
        <f>HLOOKUP(B227,'[2]RECIPE ROW'!$A$4:$BK$107,MATCH($J$3,'[2]RECIPE ROW'!$B$4:$B$107,0))*D227</f>
        <v>0</v>
      </c>
      <c r="K227" s="20">
        <f>HLOOKUP(B227,'[2]RECIPE ROW'!$A$4:$BK$107,MATCH($K$3,'[2]RECIPE ROW'!$B$4:$B$107,0))*D227</f>
        <v>0</v>
      </c>
      <c r="L227" s="20">
        <f>HLOOKUP(B227,'[2]RECIPE ROW'!$A$4:$BK$107,MATCH($L$3,'[2]RECIPE ROW'!$B$4:$B$107,0))*D227</f>
        <v>0</v>
      </c>
      <c r="M227" s="20">
        <f>HLOOKUP(B227,'[2]RECIPE ROW'!$A$4:$BK$107,MATCH($M$3,'[2]RECIPE ROW'!$B$4:$B$107,0))*D227</f>
        <v>0</v>
      </c>
      <c r="N227" s="20">
        <f>HLOOKUP(B227,'[2]RECIPE ROW'!$A$4:$BK$107,MATCH($N$3,'[2]RECIPE ROW'!$B$4:$B$107,0))*D227</f>
        <v>0</v>
      </c>
      <c r="O227" s="20">
        <f>HLOOKUP(B227,'[2]RECIPE ROW'!$A$4:$BK$107,MATCH($O$3,'[2]RECIPE ROW'!$B$4:$B$107,0))*D227</f>
        <v>0</v>
      </c>
      <c r="P227" s="20">
        <f>HLOOKUP(B227,'[2]RECIPE ROW'!$A$4:$BK$107,MATCH($P$3,'[2]RECIPE ROW'!$B$4:$B$107,0))*D227</f>
        <v>0</v>
      </c>
      <c r="Q227" s="20">
        <f>HLOOKUP(B227,'[2]RECIPE ROW'!$A$4:$BK$107,MATCH($Q$3,'[2]RECIPE ROW'!$B$4:$B$107,0))*D227</f>
        <v>0</v>
      </c>
      <c r="R227" s="20">
        <f>HLOOKUP(B227,'[2]RECIPE ROW'!$A$4:$BK$107,MATCH($R$3,'[2]RECIPE ROW'!$B$4:$B$107,0))*D227</f>
        <v>0</v>
      </c>
      <c r="S227" s="20">
        <f>HLOOKUP(B227,'[2]RECIPE ROW'!$A$4:$BK$107,MATCH($S$3,'[2]RECIPE ROW'!$B$4:$B$107,0))*D227</f>
        <v>0</v>
      </c>
      <c r="T227" s="20">
        <f>HLOOKUP(B227,'[2]RECIPE ROW'!$A$4:$BK$107,MATCH($T$3,'[2]RECIPE ROW'!$B$4:$B$107,0))*D227</f>
        <v>0</v>
      </c>
      <c r="U227" s="20">
        <f>HLOOKUP(B227,'[2]RECIPE ROW'!$A$4:$BK$107,MATCH($U$3,'[2]RECIPE ROW'!$B$4:$B$107,0))*D227</f>
        <v>0</v>
      </c>
      <c r="V227" s="20">
        <f>HLOOKUP(B227,'[2]RECIPE ROW'!$A$4:$BK$107,MATCH($V$3,'[2]RECIPE ROW'!$B$4:$B$107,0))*D227</f>
        <v>0</v>
      </c>
      <c r="W227" s="20">
        <f>HLOOKUP(B227,'[2]RECIPE ROW'!$A$4:$BK$107,MATCH($W$3,'[2]RECIPE ROW'!$B$4:$B$107,0))*D227</f>
        <v>0</v>
      </c>
      <c r="X227" s="20">
        <f>HLOOKUP(B227,'[2]RECIPE ROW'!$A$4:$BK$107,MATCH($X$3,'[2]RECIPE ROW'!$B$4:$B$107,0))*D227</f>
        <v>0</v>
      </c>
      <c r="Y227" s="20">
        <f>HLOOKUP(B227,'[2]RECIPE ROW'!$A$4:$BK$107,MATCH($Y$3,'[2]RECIPE ROW'!$B$4:$B$107,0))*D227</f>
        <v>0</v>
      </c>
      <c r="Z227" s="20">
        <f>HLOOKUP(B227,'[2]RECIPE ROW'!$A$4:$BK$107,MATCH($Z$3,'[2]RECIPE ROW'!$B$4:$B$107,0))*D227</f>
        <v>0</v>
      </c>
      <c r="AA227" s="20">
        <f>HLOOKUP(B227,'[2]RECIPE ROW'!$A$4:$BK$107,MATCH($AA$3,'[2]RECIPE ROW'!$B$4:$B$107,0))*D227</f>
        <v>0</v>
      </c>
      <c r="AB227" s="20">
        <f>HLOOKUP(B227,'[2]RECIPE ROW'!$A$4:$BK$107,MATCH($AB$3,'[2]RECIPE ROW'!$B$4:$B$107,0))*D227</f>
        <v>0</v>
      </c>
      <c r="AC227" s="20">
        <f>HLOOKUP(B227,'[2]RECIPE ROW'!$A$4:$BK$107,MATCH($AC$3,'[2]RECIPE ROW'!$B$4:$B$107,0))*D227</f>
        <v>0</v>
      </c>
      <c r="AD227" s="20">
        <f>HLOOKUP(B227,'[2]RECIPE ROW'!$A$4:$BK$107,MATCH($AD$3,'[2]RECIPE ROW'!$B$4:$B$107,0))*D227</f>
        <v>0</v>
      </c>
      <c r="AE227" s="20">
        <f>HLOOKUP(B227,'[2]RECIPE ROW'!$A$4:$BK$107,MATCH($AE$3,'[2]RECIPE ROW'!$B$4:$B$107,0))*D227</f>
        <v>0</v>
      </c>
      <c r="AF227" s="20">
        <f>HLOOKUP(B227,'[2]RECIPE ROW'!$A$4:$BK$107,MATCH($AF$3,'[2]RECIPE ROW'!$B$4:$B$107,0))*D227</f>
        <v>0</v>
      </c>
      <c r="AG227" s="20">
        <f>HLOOKUP(B227,'[2]RECIPE ROW'!$A$4:$BK$107,MATCH($AG$3,'[2]RECIPE ROW'!$B$4:$B$107,0))*D227</f>
        <v>0</v>
      </c>
      <c r="AH227" s="20">
        <f>HLOOKUP(B227,'[2]RECIPE ROW'!$A$4:$BK$107,MATCH($AH$3,'[2]RECIPE ROW'!$B$4:$B$107,0))*D227</f>
        <v>0</v>
      </c>
      <c r="AI227" s="20">
        <f>HLOOKUP(B227,'[2]RECIPE ROW'!$A$4:$BK$107,MATCH($AI$3,'[2]RECIPE ROW'!$B$4:$B$107,0))*D227</f>
        <v>0</v>
      </c>
      <c r="AJ227" s="20">
        <f>HLOOKUP(B227,'[2]RECIPE ROW'!$A$4:$BK$107,MATCH($AJ$3,'[2]RECIPE ROW'!$B$4:$B$107,0))*D227</f>
        <v>0</v>
      </c>
      <c r="AK227" s="20">
        <f>HLOOKUP(B227,'[2]RECIPE ROW'!$A$4:$BK$107,MATCH($AK$3,'[2]RECIPE ROW'!$B$4:$B$107,0))*D227</f>
        <v>0</v>
      </c>
      <c r="AL227" s="20">
        <f>HLOOKUP(B227,'[2]RECIPE ROW'!$A$4:$BK$107,MATCH($AL$3,'[2]RECIPE ROW'!$B$4:$B$107,0))*D227</f>
        <v>0</v>
      </c>
      <c r="AM227" s="20">
        <f>HLOOKUP(B227,'[2]RECIPE ROW'!$A$4:$BK$107,MATCH($AM$3,'[2]RECIPE ROW'!$B$4:$B$107,0))*D227</f>
        <v>0</v>
      </c>
      <c r="AN227" s="20">
        <f>HLOOKUP(B227,'[2]RECIPE ROW'!$A$4:$BK$107,MATCH($AN$3,'[2]RECIPE ROW'!$B$4:$B$107,0))*D227</f>
        <v>0</v>
      </c>
      <c r="AO227" s="20">
        <f>HLOOKUP(B227,'[2]RECIPE ROW'!$A$4:$BK$107,MATCH($AO$3,'[2]RECIPE ROW'!$B$4:$B$107,0))*D227</f>
        <v>0</v>
      </c>
      <c r="AP227" s="20">
        <f>HLOOKUP(B227,'[2]RECIPE ROW'!$A$4:$BK$107,MATCH($AP$3,'[2]RECIPE ROW'!$B$4:$B$107,0))*D227</f>
        <v>0</v>
      </c>
      <c r="AQ227" s="20">
        <f>HLOOKUP(B227,'[2]RECIPE ROW'!$A$4:$BK$107,MATCH($AQ$3,'[2]RECIPE ROW'!$B$4:$B$107,0))*D227</f>
        <v>0</v>
      </c>
      <c r="AR227" s="20">
        <f>HLOOKUP(B227,'[2]RECIPE ROW'!$A$4:$BK$107,MATCH($AR$3,'[2]RECIPE ROW'!$B$4:$B$107,0))*D227</f>
        <v>0</v>
      </c>
      <c r="AS227" s="20">
        <f>HLOOKUP(B227,'[2]RECIPE ROW'!$A$4:$BK$107,MATCH($AS$3,'[2]RECIPE ROW'!$B$4:$B$107,0))*D227</f>
        <v>0</v>
      </c>
      <c r="AT227" s="20">
        <f>HLOOKUP(B227,'[2]RECIPE ROW'!$A$4:$BK$107,MATCH($AT$3,'[2]RECIPE ROW'!$B$4:$B$107,0))*D227</f>
        <v>0</v>
      </c>
      <c r="AU227" s="20">
        <f>HLOOKUP(B227,'[2]RECIPE ROW'!$A$4:$BK$107,MATCH($AU$3,'[2]RECIPE ROW'!$B$4:$B$107,0))*D227</f>
        <v>0</v>
      </c>
      <c r="AV227" s="20">
        <f>HLOOKUP(B227,'[2]RECIPE ROW'!$A$4:$BK$107,MATCH($AV$3,'[2]RECIPE ROW'!$B$4:$B$107,0))*D227</f>
        <v>0</v>
      </c>
      <c r="AW227" s="20">
        <f>HLOOKUP(B227,'[2]RECIPE ROW'!$A$4:$BK$107,MATCH($AW$3,'[2]RECIPE ROW'!$B$4:$B$107,0))*D227</f>
        <v>0</v>
      </c>
      <c r="AX227" s="20">
        <f>HLOOKUP(B227,'[2]RECIPE ROW'!$A$4:$BK$107,MATCH($AX$3,'[2]RECIPE ROW'!$B$4:$B$107,0))*D227</f>
        <v>0</v>
      </c>
      <c r="AY227" s="20">
        <f>HLOOKUP(B227,'[2]RECIPE ROW'!$A$4:$BK$107,MATCH($AY$3,'[2]RECIPE ROW'!$B$4:$B$107,0))*D227</f>
        <v>0</v>
      </c>
      <c r="AZ227" s="20">
        <f>HLOOKUP(B227,'[2]RECIPE ROW'!$A$4:$BK$107,MATCH($AZ$3,'[2]RECIPE ROW'!$B$4:$B$107,0))*D227</f>
        <v>0</v>
      </c>
      <c r="BA227" s="20">
        <f>HLOOKUP(B227,'[2]RECIPE ROW'!$A$4:$BK$107,MATCH($BA$3,'[2]RECIPE ROW'!$B$4:$B$107,0))*D227</f>
        <v>0</v>
      </c>
      <c r="BB227" s="20">
        <f>HLOOKUP(B227,'[2]RECIPE ROW'!$A$4:$BK$107,MATCH($BB$3,'[2]RECIPE ROW'!$B$4:$B$107,0))*D227</f>
        <v>0</v>
      </c>
      <c r="BC227" s="20">
        <f>HLOOKUP(B227,'[2]RECIPE ROW'!$A$4:$BK$107,MATCH($BC$3,'[2]RECIPE ROW'!$B$4:$B$107,0))*D227</f>
        <v>0</v>
      </c>
      <c r="BD227" s="20">
        <f>HLOOKUP(B227,'[2]RECIPE ROW'!$A$4:$BK$107,MATCH($BD$3,'[2]RECIPE ROW'!$B$4:$B$107,0))*D227</f>
        <v>0</v>
      </c>
      <c r="BE227" s="20">
        <f>HLOOKUP(B227,'[2]RECIPE ROW'!$A$4:$BK$107,MATCH($BE$3,'[2]RECIPE ROW'!$B$4:$B$107,0))*D227</f>
        <v>0</v>
      </c>
      <c r="BF227" s="20">
        <f>HLOOKUP(B227,'[2]RECIPE ROW'!$A$4:$BK$107,MATCH($BF$3,'[2]RECIPE ROW'!$B$4:$B$107,0))*D227</f>
        <v>0</v>
      </c>
      <c r="BG227" s="20">
        <f>HLOOKUP(B227,'[2]RECIPE ROW'!$A$4:$BK$107,MATCH($BG$3,'[2]RECIPE ROW'!$B$4:$B$107,0))*D227</f>
        <v>0</v>
      </c>
      <c r="BH227" s="20">
        <f>HLOOKUP(B227,'[2]RECIPE ROW'!$A$4:$BK$107,MATCH($BH$3,'[2]RECIPE ROW'!$B$4:$B$107,0))*D227</f>
        <v>0</v>
      </c>
    </row>
    <row r="228" spans="1:60" ht="17.25" customHeight="1">
      <c r="A228" s="12">
        <f t="shared" si="1"/>
        <v>419</v>
      </c>
      <c r="B228" s="17">
        <v>1000</v>
      </c>
      <c r="C228" s="10" t="str">
        <f>VLOOKUP(A228,'[1]موازنه المبيعات '!$B$5:$R$1200,2,0)</f>
        <v>BOY 24 X 120 GM  ( SYRIA )  ( RECIEPE 1 )</v>
      </c>
      <c r="D228" s="11">
        <f>VLOOKUP(A228,'[1]SALES FORCAST'!$B$4:$O$338,3,0)</f>
        <v>0</v>
      </c>
      <c r="E228" s="20">
        <f>HLOOKUP(B228,'[2]RECIPE ROW'!$A$4:$BK$107,MATCH($E$3,'[2]RECIPE ROW'!$B$4:$B$107,0))*D228</f>
        <v>0</v>
      </c>
      <c r="F228" s="20">
        <f>HLOOKUP(B228,[2]!recipe,MATCH($F$3,'[2]RECIPE ROW'!$B$4:$B$107,0))*D228</f>
        <v>0</v>
      </c>
      <c r="G228" s="20">
        <f>HLOOKUP(B228,'[2]RECIPE ROW'!$A$4:$BK$107,MATCH($G$3,'[2]RECIPE ROW'!$B$4:$B$107,0))*D228</f>
        <v>0</v>
      </c>
      <c r="H228" s="20">
        <f>HLOOKUP(B228,'[2]RECIPE ROW'!$A$4:$BK$107,MATCH($H$3,'[2]RECIPE ROW'!$B$4:$B$107,0))*D228</f>
        <v>0</v>
      </c>
      <c r="I228" s="20">
        <f>HLOOKUP(B228,'[2]RECIPE ROW'!$A$4:$BK$107,MATCH($I$3,'[2]RECIPE ROW'!$B$4:$B$107,0))*D228</f>
        <v>0</v>
      </c>
      <c r="J228" s="20">
        <f>HLOOKUP(B228,'[2]RECIPE ROW'!$A$4:$BK$107,MATCH($J$3,'[2]RECIPE ROW'!$B$4:$B$107,0))*D228</f>
        <v>0</v>
      </c>
      <c r="K228" s="20">
        <f>HLOOKUP(B228,'[2]RECIPE ROW'!$A$4:$BK$107,MATCH($K$3,'[2]RECIPE ROW'!$B$4:$B$107,0))*D228</f>
        <v>0</v>
      </c>
      <c r="L228" s="20">
        <f>HLOOKUP(B228,'[2]RECIPE ROW'!$A$4:$BK$107,MATCH($L$3,'[2]RECIPE ROW'!$B$4:$B$107,0))*D228</f>
        <v>0</v>
      </c>
      <c r="M228" s="20">
        <f>HLOOKUP(B228,'[2]RECIPE ROW'!$A$4:$BK$107,MATCH($M$3,'[2]RECIPE ROW'!$B$4:$B$107,0))*D228</f>
        <v>0</v>
      </c>
      <c r="N228" s="20">
        <f>HLOOKUP(B228,'[2]RECIPE ROW'!$A$4:$BK$107,MATCH($N$3,'[2]RECIPE ROW'!$B$4:$B$107,0))*D228</f>
        <v>0</v>
      </c>
      <c r="O228" s="20">
        <f>HLOOKUP(B228,'[2]RECIPE ROW'!$A$4:$BK$107,MATCH($O$3,'[2]RECIPE ROW'!$B$4:$B$107,0))*D228</f>
        <v>0</v>
      </c>
      <c r="P228" s="20">
        <f>HLOOKUP(B228,'[2]RECIPE ROW'!$A$4:$BK$107,MATCH($P$3,'[2]RECIPE ROW'!$B$4:$B$107,0))*D228</f>
        <v>0</v>
      </c>
      <c r="Q228" s="20">
        <f>HLOOKUP(B228,'[2]RECIPE ROW'!$A$4:$BK$107,MATCH($Q$3,'[2]RECIPE ROW'!$B$4:$B$107,0))*D228</f>
        <v>0</v>
      </c>
      <c r="R228" s="20">
        <f>HLOOKUP(B228,'[2]RECIPE ROW'!$A$4:$BK$107,MATCH($R$3,'[2]RECIPE ROW'!$B$4:$B$107,0))*D228</f>
        <v>0</v>
      </c>
      <c r="S228" s="20">
        <f>HLOOKUP(B228,'[2]RECIPE ROW'!$A$4:$BK$107,MATCH($S$3,'[2]RECIPE ROW'!$B$4:$B$107,0))*D228</f>
        <v>0</v>
      </c>
      <c r="T228" s="20">
        <f>HLOOKUP(B228,'[2]RECIPE ROW'!$A$4:$BK$107,MATCH($T$3,'[2]RECIPE ROW'!$B$4:$B$107,0))*D228</f>
        <v>0</v>
      </c>
      <c r="U228" s="20">
        <f>HLOOKUP(B228,'[2]RECIPE ROW'!$A$4:$BK$107,MATCH($U$3,'[2]RECIPE ROW'!$B$4:$B$107,0))*D228</f>
        <v>0</v>
      </c>
      <c r="V228" s="20">
        <f>HLOOKUP(B228,'[2]RECIPE ROW'!$A$4:$BK$107,MATCH($V$3,'[2]RECIPE ROW'!$B$4:$B$107,0))*D228</f>
        <v>0</v>
      </c>
      <c r="W228" s="20">
        <f>HLOOKUP(B228,'[2]RECIPE ROW'!$A$4:$BK$107,MATCH($W$3,'[2]RECIPE ROW'!$B$4:$B$107,0))*D228</f>
        <v>0</v>
      </c>
      <c r="X228" s="20">
        <f>HLOOKUP(B228,'[2]RECIPE ROW'!$A$4:$BK$107,MATCH($X$3,'[2]RECIPE ROW'!$B$4:$B$107,0))*D228</f>
        <v>0</v>
      </c>
      <c r="Y228" s="20">
        <f>HLOOKUP(B228,'[2]RECIPE ROW'!$A$4:$BK$107,MATCH($Y$3,'[2]RECIPE ROW'!$B$4:$B$107,0))*D228</f>
        <v>0</v>
      </c>
      <c r="Z228" s="20">
        <f>HLOOKUP(B228,'[2]RECIPE ROW'!$A$4:$BK$107,MATCH($Z$3,'[2]RECIPE ROW'!$B$4:$B$107,0))*D228</f>
        <v>0</v>
      </c>
      <c r="AA228" s="20">
        <f>HLOOKUP(B228,'[2]RECIPE ROW'!$A$4:$BK$107,MATCH($AA$3,'[2]RECIPE ROW'!$B$4:$B$107,0))*D228</f>
        <v>0</v>
      </c>
      <c r="AB228" s="20">
        <f>HLOOKUP(B228,'[2]RECIPE ROW'!$A$4:$BK$107,MATCH($AB$3,'[2]RECIPE ROW'!$B$4:$B$107,0))*D228</f>
        <v>0</v>
      </c>
      <c r="AC228" s="20">
        <f>HLOOKUP(B228,'[2]RECIPE ROW'!$A$4:$BK$107,MATCH($AC$3,'[2]RECIPE ROW'!$B$4:$B$107,0))*D228</f>
        <v>0</v>
      </c>
      <c r="AD228" s="20">
        <f>HLOOKUP(B228,'[2]RECIPE ROW'!$A$4:$BK$107,MATCH($AD$3,'[2]RECIPE ROW'!$B$4:$B$107,0))*D228</f>
        <v>0</v>
      </c>
      <c r="AE228" s="20">
        <f>HLOOKUP(B228,'[2]RECIPE ROW'!$A$4:$BK$107,MATCH($AE$3,'[2]RECIPE ROW'!$B$4:$B$107,0))*D228</f>
        <v>0</v>
      </c>
      <c r="AF228" s="20">
        <f>HLOOKUP(B228,'[2]RECIPE ROW'!$A$4:$BK$107,MATCH($AF$3,'[2]RECIPE ROW'!$B$4:$B$107,0))*D228</f>
        <v>0</v>
      </c>
      <c r="AG228" s="20">
        <f>HLOOKUP(B228,'[2]RECIPE ROW'!$A$4:$BK$107,MATCH($AG$3,'[2]RECIPE ROW'!$B$4:$B$107,0))*D228</f>
        <v>0</v>
      </c>
      <c r="AH228" s="20">
        <f>HLOOKUP(B228,'[2]RECIPE ROW'!$A$4:$BK$107,MATCH($AH$3,'[2]RECIPE ROW'!$B$4:$B$107,0))*D228</f>
        <v>0</v>
      </c>
      <c r="AI228" s="20">
        <f>HLOOKUP(B228,'[2]RECIPE ROW'!$A$4:$BK$107,MATCH($AI$3,'[2]RECIPE ROW'!$B$4:$B$107,0))*D228</f>
        <v>0</v>
      </c>
      <c r="AJ228" s="20">
        <f>HLOOKUP(B228,'[2]RECIPE ROW'!$A$4:$BK$107,MATCH($AJ$3,'[2]RECIPE ROW'!$B$4:$B$107,0))*D228</f>
        <v>0</v>
      </c>
      <c r="AK228" s="20">
        <f>HLOOKUP(B228,'[2]RECIPE ROW'!$A$4:$BK$107,MATCH($AK$3,'[2]RECIPE ROW'!$B$4:$B$107,0))*D228</f>
        <v>0</v>
      </c>
      <c r="AL228" s="20">
        <f>HLOOKUP(B228,'[2]RECIPE ROW'!$A$4:$BK$107,MATCH($AL$3,'[2]RECIPE ROW'!$B$4:$B$107,0))*D228</f>
        <v>0</v>
      </c>
      <c r="AM228" s="20">
        <f>HLOOKUP(B228,'[2]RECIPE ROW'!$A$4:$BK$107,MATCH($AM$3,'[2]RECIPE ROW'!$B$4:$B$107,0))*D228</f>
        <v>0</v>
      </c>
      <c r="AN228" s="20">
        <f>HLOOKUP(B228,'[2]RECIPE ROW'!$A$4:$BK$107,MATCH($AN$3,'[2]RECIPE ROW'!$B$4:$B$107,0))*D228</f>
        <v>0</v>
      </c>
      <c r="AO228" s="20">
        <f>HLOOKUP(B228,'[2]RECIPE ROW'!$A$4:$BK$107,MATCH($AO$3,'[2]RECIPE ROW'!$B$4:$B$107,0))*D228</f>
        <v>0</v>
      </c>
      <c r="AP228" s="20">
        <f>HLOOKUP(B228,'[2]RECIPE ROW'!$A$4:$BK$107,MATCH($AP$3,'[2]RECIPE ROW'!$B$4:$B$107,0))*D228</f>
        <v>0</v>
      </c>
      <c r="AQ228" s="20">
        <f>HLOOKUP(B228,'[2]RECIPE ROW'!$A$4:$BK$107,MATCH($AQ$3,'[2]RECIPE ROW'!$B$4:$B$107,0))*D228</f>
        <v>0</v>
      </c>
      <c r="AR228" s="20">
        <f>HLOOKUP(B228,'[2]RECIPE ROW'!$A$4:$BK$107,MATCH($AR$3,'[2]RECIPE ROW'!$B$4:$B$107,0))*D228</f>
        <v>0</v>
      </c>
      <c r="AS228" s="20">
        <f>HLOOKUP(B228,'[2]RECIPE ROW'!$A$4:$BK$107,MATCH($AS$3,'[2]RECIPE ROW'!$B$4:$B$107,0))*D228</f>
        <v>0</v>
      </c>
      <c r="AT228" s="20">
        <f>HLOOKUP(B228,'[2]RECIPE ROW'!$A$4:$BK$107,MATCH($AT$3,'[2]RECIPE ROW'!$B$4:$B$107,0))*D228</f>
        <v>0</v>
      </c>
      <c r="AU228" s="20">
        <f>HLOOKUP(B228,'[2]RECIPE ROW'!$A$4:$BK$107,MATCH($AU$3,'[2]RECIPE ROW'!$B$4:$B$107,0))*D228</f>
        <v>0</v>
      </c>
      <c r="AV228" s="20">
        <f>HLOOKUP(B228,'[2]RECIPE ROW'!$A$4:$BK$107,MATCH($AV$3,'[2]RECIPE ROW'!$B$4:$B$107,0))*D228</f>
        <v>0</v>
      </c>
      <c r="AW228" s="20">
        <f>HLOOKUP(B228,'[2]RECIPE ROW'!$A$4:$BK$107,MATCH($AW$3,'[2]RECIPE ROW'!$B$4:$B$107,0))*D228</f>
        <v>0</v>
      </c>
      <c r="AX228" s="20">
        <f>HLOOKUP(B228,'[2]RECIPE ROW'!$A$4:$BK$107,MATCH($AX$3,'[2]RECIPE ROW'!$B$4:$B$107,0))*D228</f>
        <v>0</v>
      </c>
      <c r="AY228" s="20">
        <f>HLOOKUP(B228,'[2]RECIPE ROW'!$A$4:$BK$107,MATCH($AY$3,'[2]RECIPE ROW'!$B$4:$B$107,0))*D228</f>
        <v>0</v>
      </c>
      <c r="AZ228" s="20">
        <f>HLOOKUP(B228,'[2]RECIPE ROW'!$A$4:$BK$107,MATCH($AZ$3,'[2]RECIPE ROW'!$B$4:$B$107,0))*D228</f>
        <v>0</v>
      </c>
      <c r="BA228" s="20">
        <f>HLOOKUP(B228,'[2]RECIPE ROW'!$A$4:$BK$107,MATCH($BA$3,'[2]RECIPE ROW'!$B$4:$B$107,0))*D228</f>
        <v>0</v>
      </c>
      <c r="BB228" s="20">
        <f>HLOOKUP(B228,'[2]RECIPE ROW'!$A$4:$BK$107,MATCH($BB$3,'[2]RECIPE ROW'!$B$4:$B$107,0))*D228</f>
        <v>0</v>
      </c>
      <c r="BC228" s="20">
        <f>HLOOKUP(B228,'[2]RECIPE ROW'!$A$4:$BK$107,MATCH($BC$3,'[2]RECIPE ROW'!$B$4:$B$107,0))*D228</f>
        <v>0</v>
      </c>
      <c r="BD228" s="20">
        <f>HLOOKUP(B228,'[2]RECIPE ROW'!$A$4:$BK$107,MATCH($BD$3,'[2]RECIPE ROW'!$B$4:$B$107,0))*D228</f>
        <v>0</v>
      </c>
      <c r="BE228" s="20">
        <f>HLOOKUP(B228,'[2]RECIPE ROW'!$A$4:$BK$107,MATCH($BE$3,'[2]RECIPE ROW'!$B$4:$B$107,0))*D228</f>
        <v>0</v>
      </c>
      <c r="BF228" s="20">
        <f>HLOOKUP(B228,'[2]RECIPE ROW'!$A$4:$BK$107,MATCH($BF$3,'[2]RECIPE ROW'!$B$4:$B$107,0))*D228</f>
        <v>0</v>
      </c>
      <c r="BG228" s="20">
        <f>HLOOKUP(B228,'[2]RECIPE ROW'!$A$4:$BK$107,MATCH($BG$3,'[2]RECIPE ROW'!$B$4:$B$107,0))*D228</f>
        <v>0</v>
      </c>
      <c r="BH228" s="20">
        <f>HLOOKUP(B228,'[2]RECIPE ROW'!$A$4:$BK$107,MATCH($BH$3,'[2]RECIPE ROW'!$B$4:$B$107,0))*D228</f>
        <v>0</v>
      </c>
    </row>
    <row r="229" spans="1:60" ht="17.25" customHeight="1">
      <c r="A229" s="12">
        <f t="shared" si="1"/>
        <v>420</v>
      </c>
      <c r="B229" s="17">
        <v>5</v>
      </c>
      <c r="C229" s="10" t="str">
        <f>VLOOKUP(A229,'[1]موازنه المبيعات '!$B$5:$R$1200,2,0)</f>
        <v>BOY 42 X 120 GM  ( RECIPE  7 )</v>
      </c>
      <c r="D229" s="11">
        <f>VLOOKUP(A229,'[1]SALES FORCAST'!$B$4:$O$338,3,0)</f>
        <v>0</v>
      </c>
      <c r="E229" s="20">
        <f>HLOOKUP(B229,'[2]RECIPE ROW'!$A$4:$BK$107,MATCH($E$3,'[2]RECIPE ROW'!$B$4:$B$107,0))*D229</f>
        <v>0</v>
      </c>
      <c r="F229" s="20">
        <f>HLOOKUP(B229,[2]!recipe,MATCH($F$3,'[2]RECIPE ROW'!$B$4:$B$107,0))*D229</f>
        <v>0</v>
      </c>
      <c r="G229" s="20">
        <f>HLOOKUP(B229,'[2]RECIPE ROW'!$A$4:$BK$107,MATCH($G$3,'[2]RECIPE ROW'!$B$4:$B$107,0))*D229</f>
        <v>0</v>
      </c>
      <c r="H229" s="20">
        <f>HLOOKUP(B229,'[2]RECIPE ROW'!$A$4:$BK$107,MATCH($H$3,'[2]RECIPE ROW'!$B$4:$B$107,0))*D229</f>
        <v>0</v>
      </c>
      <c r="I229" s="20">
        <f>HLOOKUP(B229,'[2]RECIPE ROW'!$A$4:$BK$107,MATCH($I$3,'[2]RECIPE ROW'!$B$4:$B$107,0))*D229</f>
        <v>0</v>
      </c>
      <c r="J229" s="20">
        <f>HLOOKUP(B229,'[2]RECIPE ROW'!$A$4:$BK$107,MATCH($J$3,'[2]RECIPE ROW'!$B$4:$B$107,0))*D229</f>
        <v>0</v>
      </c>
      <c r="K229" s="20">
        <f>HLOOKUP(B229,'[2]RECIPE ROW'!$A$4:$BK$107,MATCH($K$3,'[2]RECIPE ROW'!$B$4:$B$107,0))*D229</f>
        <v>0</v>
      </c>
      <c r="L229" s="20">
        <f>HLOOKUP(B229,'[2]RECIPE ROW'!$A$4:$BK$107,MATCH($L$3,'[2]RECIPE ROW'!$B$4:$B$107,0))*D229</f>
        <v>0</v>
      </c>
      <c r="M229" s="20">
        <f>HLOOKUP(B229,'[2]RECIPE ROW'!$A$4:$BK$107,MATCH($M$3,'[2]RECIPE ROW'!$B$4:$B$107,0))*D229</f>
        <v>0</v>
      </c>
      <c r="N229" s="20">
        <f>HLOOKUP(B229,'[2]RECIPE ROW'!$A$4:$BK$107,MATCH($N$3,'[2]RECIPE ROW'!$B$4:$B$107,0))*D229</f>
        <v>0</v>
      </c>
      <c r="O229" s="20">
        <f>HLOOKUP(B229,'[2]RECIPE ROW'!$A$4:$BK$107,MATCH($O$3,'[2]RECIPE ROW'!$B$4:$B$107,0))*D229</f>
        <v>0</v>
      </c>
      <c r="P229" s="20">
        <f>HLOOKUP(B229,'[2]RECIPE ROW'!$A$4:$BK$107,MATCH($P$3,'[2]RECIPE ROW'!$B$4:$B$107,0))*D229</f>
        <v>0</v>
      </c>
      <c r="Q229" s="20">
        <f>HLOOKUP(B229,'[2]RECIPE ROW'!$A$4:$BK$107,MATCH($Q$3,'[2]RECIPE ROW'!$B$4:$B$107,0))*D229</f>
        <v>0</v>
      </c>
      <c r="R229" s="20">
        <f>HLOOKUP(B229,'[2]RECIPE ROW'!$A$4:$BK$107,MATCH($R$3,'[2]RECIPE ROW'!$B$4:$B$107,0))*D229</f>
        <v>0</v>
      </c>
      <c r="S229" s="20">
        <f>HLOOKUP(B229,'[2]RECIPE ROW'!$A$4:$BK$107,MATCH($S$3,'[2]RECIPE ROW'!$B$4:$B$107,0))*D229</f>
        <v>0</v>
      </c>
      <c r="T229" s="20">
        <f>HLOOKUP(B229,'[2]RECIPE ROW'!$A$4:$BK$107,MATCH($T$3,'[2]RECIPE ROW'!$B$4:$B$107,0))*D229</f>
        <v>0</v>
      </c>
      <c r="U229" s="20">
        <f>HLOOKUP(B229,'[2]RECIPE ROW'!$A$4:$BK$107,MATCH($U$3,'[2]RECIPE ROW'!$B$4:$B$107,0))*D229</f>
        <v>0</v>
      </c>
      <c r="V229" s="20">
        <f>HLOOKUP(B229,'[2]RECIPE ROW'!$A$4:$BK$107,MATCH($V$3,'[2]RECIPE ROW'!$B$4:$B$107,0))*D229</f>
        <v>0</v>
      </c>
      <c r="W229" s="20">
        <f>HLOOKUP(B229,'[2]RECIPE ROW'!$A$4:$BK$107,MATCH($W$3,'[2]RECIPE ROW'!$B$4:$B$107,0))*D229</f>
        <v>0</v>
      </c>
      <c r="X229" s="20">
        <f>HLOOKUP(B229,'[2]RECIPE ROW'!$A$4:$BK$107,MATCH($X$3,'[2]RECIPE ROW'!$B$4:$B$107,0))*D229</f>
        <v>0</v>
      </c>
      <c r="Y229" s="20">
        <f>HLOOKUP(B229,'[2]RECIPE ROW'!$A$4:$BK$107,MATCH($Y$3,'[2]RECIPE ROW'!$B$4:$B$107,0))*D229</f>
        <v>0</v>
      </c>
      <c r="Z229" s="20">
        <f>HLOOKUP(B229,'[2]RECIPE ROW'!$A$4:$BK$107,MATCH($Z$3,'[2]RECIPE ROW'!$B$4:$B$107,0))*D229</f>
        <v>0</v>
      </c>
      <c r="AA229" s="20">
        <f>HLOOKUP(B229,'[2]RECIPE ROW'!$A$4:$BK$107,MATCH($AA$3,'[2]RECIPE ROW'!$B$4:$B$107,0))*D229</f>
        <v>0</v>
      </c>
      <c r="AB229" s="20">
        <f>HLOOKUP(B229,'[2]RECIPE ROW'!$A$4:$BK$107,MATCH($AB$3,'[2]RECIPE ROW'!$B$4:$B$107,0))*D229</f>
        <v>0</v>
      </c>
      <c r="AC229" s="20">
        <f>HLOOKUP(B229,'[2]RECIPE ROW'!$A$4:$BK$107,MATCH($AC$3,'[2]RECIPE ROW'!$B$4:$B$107,0))*D229</f>
        <v>0</v>
      </c>
      <c r="AD229" s="20">
        <f>HLOOKUP(B229,'[2]RECIPE ROW'!$A$4:$BK$107,MATCH($AD$3,'[2]RECIPE ROW'!$B$4:$B$107,0))*D229</f>
        <v>0</v>
      </c>
      <c r="AE229" s="20">
        <f>HLOOKUP(B229,'[2]RECIPE ROW'!$A$4:$BK$107,MATCH($AE$3,'[2]RECIPE ROW'!$B$4:$B$107,0))*D229</f>
        <v>0</v>
      </c>
      <c r="AF229" s="20">
        <f>HLOOKUP(B229,'[2]RECIPE ROW'!$A$4:$BK$107,MATCH($AF$3,'[2]RECIPE ROW'!$B$4:$B$107,0))*D229</f>
        <v>0</v>
      </c>
      <c r="AG229" s="20">
        <f>HLOOKUP(B229,'[2]RECIPE ROW'!$A$4:$BK$107,MATCH($AG$3,'[2]RECIPE ROW'!$B$4:$B$107,0))*D229</f>
        <v>0</v>
      </c>
      <c r="AH229" s="20">
        <f>HLOOKUP(B229,'[2]RECIPE ROW'!$A$4:$BK$107,MATCH($AH$3,'[2]RECIPE ROW'!$B$4:$B$107,0))*D229</f>
        <v>0</v>
      </c>
      <c r="AI229" s="20">
        <f>HLOOKUP(B229,'[2]RECIPE ROW'!$A$4:$BK$107,MATCH($AI$3,'[2]RECIPE ROW'!$B$4:$B$107,0))*D229</f>
        <v>0</v>
      </c>
      <c r="AJ229" s="20">
        <f>HLOOKUP(B229,'[2]RECIPE ROW'!$A$4:$BK$107,MATCH($AJ$3,'[2]RECIPE ROW'!$B$4:$B$107,0))*D229</f>
        <v>0</v>
      </c>
      <c r="AK229" s="20">
        <f>HLOOKUP(B229,'[2]RECIPE ROW'!$A$4:$BK$107,MATCH($AK$3,'[2]RECIPE ROW'!$B$4:$B$107,0))*D229</f>
        <v>0</v>
      </c>
      <c r="AL229" s="20">
        <f>HLOOKUP(B229,'[2]RECIPE ROW'!$A$4:$BK$107,MATCH($AL$3,'[2]RECIPE ROW'!$B$4:$B$107,0))*D229</f>
        <v>0</v>
      </c>
      <c r="AM229" s="20">
        <f>HLOOKUP(B229,'[2]RECIPE ROW'!$A$4:$BK$107,MATCH($AM$3,'[2]RECIPE ROW'!$B$4:$B$107,0))*D229</f>
        <v>0</v>
      </c>
      <c r="AN229" s="20">
        <f>HLOOKUP(B229,'[2]RECIPE ROW'!$A$4:$BK$107,MATCH($AN$3,'[2]RECIPE ROW'!$B$4:$B$107,0))*D229</f>
        <v>0</v>
      </c>
      <c r="AO229" s="20">
        <f>HLOOKUP(B229,'[2]RECIPE ROW'!$A$4:$BK$107,MATCH($AO$3,'[2]RECIPE ROW'!$B$4:$B$107,0))*D229</f>
        <v>0</v>
      </c>
      <c r="AP229" s="20">
        <f>HLOOKUP(B229,'[2]RECIPE ROW'!$A$4:$BK$107,MATCH($AP$3,'[2]RECIPE ROW'!$B$4:$B$107,0))*D229</f>
        <v>0</v>
      </c>
      <c r="AQ229" s="20">
        <f>HLOOKUP(B229,'[2]RECIPE ROW'!$A$4:$BK$107,MATCH($AQ$3,'[2]RECIPE ROW'!$B$4:$B$107,0))*D229</f>
        <v>0</v>
      </c>
      <c r="AR229" s="20">
        <f>HLOOKUP(B229,'[2]RECIPE ROW'!$A$4:$BK$107,MATCH($AR$3,'[2]RECIPE ROW'!$B$4:$B$107,0))*D229</f>
        <v>0</v>
      </c>
      <c r="AS229" s="20">
        <f>HLOOKUP(B229,'[2]RECIPE ROW'!$A$4:$BK$107,MATCH($AS$3,'[2]RECIPE ROW'!$B$4:$B$107,0))*D229</f>
        <v>0</v>
      </c>
      <c r="AT229" s="20">
        <f>HLOOKUP(B229,'[2]RECIPE ROW'!$A$4:$BK$107,MATCH($AT$3,'[2]RECIPE ROW'!$B$4:$B$107,0))*D229</f>
        <v>0</v>
      </c>
      <c r="AU229" s="20">
        <f>HLOOKUP(B229,'[2]RECIPE ROW'!$A$4:$BK$107,MATCH($AU$3,'[2]RECIPE ROW'!$B$4:$B$107,0))*D229</f>
        <v>0</v>
      </c>
      <c r="AV229" s="20">
        <f>HLOOKUP(B229,'[2]RECIPE ROW'!$A$4:$BK$107,MATCH($AV$3,'[2]RECIPE ROW'!$B$4:$B$107,0))*D229</f>
        <v>0</v>
      </c>
      <c r="AW229" s="20">
        <f>HLOOKUP(B229,'[2]RECIPE ROW'!$A$4:$BK$107,MATCH($AW$3,'[2]RECIPE ROW'!$B$4:$B$107,0))*D229</f>
        <v>0</v>
      </c>
      <c r="AX229" s="20">
        <f>HLOOKUP(B229,'[2]RECIPE ROW'!$A$4:$BK$107,MATCH($AX$3,'[2]RECIPE ROW'!$B$4:$B$107,0))*D229</f>
        <v>0</v>
      </c>
      <c r="AY229" s="20">
        <f>HLOOKUP(B229,'[2]RECIPE ROW'!$A$4:$BK$107,MATCH($AY$3,'[2]RECIPE ROW'!$B$4:$B$107,0))*D229</f>
        <v>0</v>
      </c>
      <c r="AZ229" s="20">
        <f>HLOOKUP(B229,'[2]RECIPE ROW'!$A$4:$BK$107,MATCH($AZ$3,'[2]RECIPE ROW'!$B$4:$B$107,0))*D229</f>
        <v>0</v>
      </c>
      <c r="BA229" s="20">
        <f>HLOOKUP(B229,'[2]RECIPE ROW'!$A$4:$BK$107,MATCH($BA$3,'[2]RECIPE ROW'!$B$4:$B$107,0))*D229</f>
        <v>0</v>
      </c>
      <c r="BB229" s="20">
        <f>HLOOKUP(B229,'[2]RECIPE ROW'!$A$4:$BK$107,MATCH($BB$3,'[2]RECIPE ROW'!$B$4:$B$107,0))*D229</f>
        <v>0</v>
      </c>
      <c r="BC229" s="20">
        <f>HLOOKUP(B229,'[2]RECIPE ROW'!$A$4:$BK$107,MATCH($BC$3,'[2]RECIPE ROW'!$B$4:$B$107,0))*D229</f>
        <v>0</v>
      </c>
      <c r="BD229" s="20">
        <f>HLOOKUP(B229,'[2]RECIPE ROW'!$A$4:$BK$107,MATCH($BD$3,'[2]RECIPE ROW'!$B$4:$B$107,0))*D229</f>
        <v>0</v>
      </c>
      <c r="BE229" s="20">
        <f>HLOOKUP(B229,'[2]RECIPE ROW'!$A$4:$BK$107,MATCH($BE$3,'[2]RECIPE ROW'!$B$4:$B$107,0))*D229</f>
        <v>0</v>
      </c>
      <c r="BF229" s="20">
        <f>HLOOKUP(B229,'[2]RECIPE ROW'!$A$4:$BK$107,MATCH($BF$3,'[2]RECIPE ROW'!$B$4:$B$107,0))*D229</f>
        <v>0</v>
      </c>
      <c r="BG229" s="20">
        <f>HLOOKUP(B229,'[2]RECIPE ROW'!$A$4:$BK$107,MATCH($BG$3,'[2]RECIPE ROW'!$B$4:$B$107,0))*D229</f>
        <v>0</v>
      </c>
      <c r="BH229" s="20">
        <f>HLOOKUP(B229,'[2]RECIPE ROW'!$A$4:$BK$107,MATCH($BH$3,'[2]RECIPE ROW'!$B$4:$B$107,0))*D229</f>
        <v>0</v>
      </c>
    </row>
    <row r="230" spans="1:60" ht="17.25" customHeight="1">
      <c r="A230" s="12">
        <f t="shared" si="1"/>
        <v>421</v>
      </c>
      <c r="B230" s="17">
        <v>5</v>
      </c>
      <c r="C230" s="10" t="str">
        <f>VLOOKUP(A230,'[1]موازنه المبيعات '!$B$5:$R$1200,2,0)</f>
        <v xml:space="preserve">BOY 24 X 360 GM  ( RECIPE  7 ) </v>
      </c>
      <c r="D230" s="11">
        <f>VLOOKUP(A230,'[1]SALES FORCAST'!$B$4:$O$338,3,0)</f>
        <v>0</v>
      </c>
      <c r="E230" s="20">
        <f>HLOOKUP(B230,'[2]RECIPE ROW'!$A$4:$BK$107,MATCH($E$3,'[2]RECIPE ROW'!$B$4:$B$107,0))*D230</f>
        <v>0</v>
      </c>
      <c r="F230" s="20">
        <f>HLOOKUP(B230,[2]!recipe,MATCH($F$3,'[2]RECIPE ROW'!$B$4:$B$107,0))*D230</f>
        <v>0</v>
      </c>
      <c r="G230" s="20">
        <f>HLOOKUP(B230,'[2]RECIPE ROW'!$A$4:$BK$107,MATCH($G$3,'[2]RECIPE ROW'!$B$4:$B$107,0))*D230</f>
        <v>0</v>
      </c>
      <c r="H230" s="20">
        <f>HLOOKUP(B230,'[2]RECIPE ROW'!$A$4:$BK$107,MATCH($H$3,'[2]RECIPE ROW'!$B$4:$B$107,0))*D230</f>
        <v>0</v>
      </c>
      <c r="I230" s="20">
        <f>HLOOKUP(B230,'[2]RECIPE ROW'!$A$4:$BK$107,MATCH($I$3,'[2]RECIPE ROW'!$B$4:$B$107,0))*D230</f>
        <v>0</v>
      </c>
      <c r="J230" s="20">
        <f>HLOOKUP(B230,'[2]RECIPE ROW'!$A$4:$BK$107,MATCH($J$3,'[2]RECIPE ROW'!$B$4:$B$107,0))*D230</f>
        <v>0</v>
      </c>
      <c r="K230" s="20">
        <f>HLOOKUP(B230,'[2]RECIPE ROW'!$A$4:$BK$107,MATCH($K$3,'[2]RECIPE ROW'!$B$4:$B$107,0))*D230</f>
        <v>0</v>
      </c>
      <c r="L230" s="20">
        <f>HLOOKUP(B230,'[2]RECIPE ROW'!$A$4:$BK$107,MATCH($L$3,'[2]RECIPE ROW'!$B$4:$B$107,0))*D230</f>
        <v>0</v>
      </c>
      <c r="M230" s="20">
        <f>HLOOKUP(B230,'[2]RECIPE ROW'!$A$4:$BK$107,MATCH($M$3,'[2]RECIPE ROW'!$B$4:$B$107,0))*D230</f>
        <v>0</v>
      </c>
      <c r="N230" s="20">
        <f>HLOOKUP(B230,'[2]RECIPE ROW'!$A$4:$BK$107,MATCH($N$3,'[2]RECIPE ROW'!$B$4:$B$107,0))*D230</f>
        <v>0</v>
      </c>
      <c r="O230" s="20">
        <f>HLOOKUP(B230,'[2]RECIPE ROW'!$A$4:$BK$107,MATCH($O$3,'[2]RECIPE ROW'!$B$4:$B$107,0))*D230</f>
        <v>0</v>
      </c>
      <c r="P230" s="20">
        <f>HLOOKUP(B230,'[2]RECIPE ROW'!$A$4:$BK$107,MATCH($P$3,'[2]RECIPE ROW'!$B$4:$B$107,0))*D230</f>
        <v>0</v>
      </c>
      <c r="Q230" s="20">
        <f>HLOOKUP(B230,'[2]RECIPE ROW'!$A$4:$BK$107,MATCH($Q$3,'[2]RECIPE ROW'!$B$4:$B$107,0))*D230</f>
        <v>0</v>
      </c>
      <c r="R230" s="20">
        <f>HLOOKUP(B230,'[2]RECIPE ROW'!$A$4:$BK$107,MATCH($R$3,'[2]RECIPE ROW'!$B$4:$B$107,0))*D230</f>
        <v>0</v>
      </c>
      <c r="S230" s="20">
        <f>HLOOKUP(B230,'[2]RECIPE ROW'!$A$4:$BK$107,MATCH($S$3,'[2]RECIPE ROW'!$B$4:$B$107,0))*D230</f>
        <v>0</v>
      </c>
      <c r="T230" s="20">
        <f>HLOOKUP(B230,'[2]RECIPE ROW'!$A$4:$BK$107,MATCH($T$3,'[2]RECIPE ROW'!$B$4:$B$107,0))*D230</f>
        <v>0</v>
      </c>
      <c r="U230" s="20">
        <f>HLOOKUP(B230,'[2]RECIPE ROW'!$A$4:$BK$107,MATCH($U$3,'[2]RECIPE ROW'!$B$4:$B$107,0))*D230</f>
        <v>0</v>
      </c>
      <c r="V230" s="20">
        <f>HLOOKUP(B230,'[2]RECIPE ROW'!$A$4:$BK$107,MATCH($V$3,'[2]RECIPE ROW'!$B$4:$B$107,0))*D230</f>
        <v>0</v>
      </c>
      <c r="W230" s="20">
        <f>HLOOKUP(B230,'[2]RECIPE ROW'!$A$4:$BK$107,MATCH($W$3,'[2]RECIPE ROW'!$B$4:$B$107,0))*D230</f>
        <v>0</v>
      </c>
      <c r="X230" s="20">
        <f>HLOOKUP(B230,'[2]RECIPE ROW'!$A$4:$BK$107,MATCH($X$3,'[2]RECIPE ROW'!$B$4:$B$107,0))*D230</f>
        <v>0</v>
      </c>
      <c r="Y230" s="20">
        <f>HLOOKUP(B230,'[2]RECIPE ROW'!$A$4:$BK$107,MATCH($Y$3,'[2]RECIPE ROW'!$B$4:$B$107,0))*D230</f>
        <v>0</v>
      </c>
      <c r="Z230" s="20">
        <f>HLOOKUP(B230,'[2]RECIPE ROW'!$A$4:$BK$107,MATCH($Z$3,'[2]RECIPE ROW'!$B$4:$B$107,0))*D230</f>
        <v>0</v>
      </c>
      <c r="AA230" s="20">
        <f>HLOOKUP(B230,'[2]RECIPE ROW'!$A$4:$BK$107,MATCH($AA$3,'[2]RECIPE ROW'!$B$4:$B$107,0))*D230</f>
        <v>0</v>
      </c>
      <c r="AB230" s="20">
        <f>HLOOKUP(B230,'[2]RECIPE ROW'!$A$4:$BK$107,MATCH($AB$3,'[2]RECIPE ROW'!$B$4:$B$107,0))*D230</f>
        <v>0</v>
      </c>
      <c r="AC230" s="20">
        <f>HLOOKUP(B230,'[2]RECIPE ROW'!$A$4:$BK$107,MATCH($AC$3,'[2]RECIPE ROW'!$B$4:$B$107,0))*D230</f>
        <v>0</v>
      </c>
      <c r="AD230" s="20">
        <f>HLOOKUP(B230,'[2]RECIPE ROW'!$A$4:$BK$107,MATCH($AD$3,'[2]RECIPE ROW'!$B$4:$B$107,0))*D230</f>
        <v>0</v>
      </c>
      <c r="AE230" s="20">
        <f>HLOOKUP(B230,'[2]RECIPE ROW'!$A$4:$BK$107,MATCH($AE$3,'[2]RECIPE ROW'!$B$4:$B$107,0))*D230</f>
        <v>0</v>
      </c>
      <c r="AF230" s="20">
        <f>HLOOKUP(B230,'[2]RECIPE ROW'!$A$4:$BK$107,MATCH($AF$3,'[2]RECIPE ROW'!$B$4:$B$107,0))*D230</f>
        <v>0</v>
      </c>
      <c r="AG230" s="20">
        <f>HLOOKUP(B230,'[2]RECIPE ROW'!$A$4:$BK$107,MATCH($AG$3,'[2]RECIPE ROW'!$B$4:$B$107,0))*D230</f>
        <v>0</v>
      </c>
      <c r="AH230" s="20">
        <f>HLOOKUP(B230,'[2]RECIPE ROW'!$A$4:$BK$107,MATCH($AH$3,'[2]RECIPE ROW'!$B$4:$B$107,0))*D230</f>
        <v>0</v>
      </c>
      <c r="AI230" s="20">
        <f>HLOOKUP(B230,'[2]RECIPE ROW'!$A$4:$BK$107,MATCH($AI$3,'[2]RECIPE ROW'!$B$4:$B$107,0))*D230</f>
        <v>0</v>
      </c>
      <c r="AJ230" s="20">
        <f>HLOOKUP(B230,'[2]RECIPE ROW'!$A$4:$BK$107,MATCH($AJ$3,'[2]RECIPE ROW'!$B$4:$B$107,0))*D230</f>
        <v>0</v>
      </c>
      <c r="AK230" s="20">
        <f>HLOOKUP(B230,'[2]RECIPE ROW'!$A$4:$BK$107,MATCH($AK$3,'[2]RECIPE ROW'!$B$4:$B$107,0))*D230</f>
        <v>0</v>
      </c>
      <c r="AL230" s="20">
        <f>HLOOKUP(B230,'[2]RECIPE ROW'!$A$4:$BK$107,MATCH($AL$3,'[2]RECIPE ROW'!$B$4:$B$107,0))*D230</f>
        <v>0</v>
      </c>
      <c r="AM230" s="20">
        <f>HLOOKUP(B230,'[2]RECIPE ROW'!$A$4:$BK$107,MATCH($AM$3,'[2]RECIPE ROW'!$B$4:$B$107,0))*D230</f>
        <v>0</v>
      </c>
      <c r="AN230" s="20">
        <f>HLOOKUP(B230,'[2]RECIPE ROW'!$A$4:$BK$107,MATCH($AN$3,'[2]RECIPE ROW'!$B$4:$B$107,0))*D230</f>
        <v>0</v>
      </c>
      <c r="AO230" s="20">
        <f>HLOOKUP(B230,'[2]RECIPE ROW'!$A$4:$BK$107,MATCH($AO$3,'[2]RECIPE ROW'!$B$4:$B$107,0))*D230</f>
        <v>0</v>
      </c>
      <c r="AP230" s="20">
        <f>HLOOKUP(B230,'[2]RECIPE ROW'!$A$4:$BK$107,MATCH($AP$3,'[2]RECIPE ROW'!$B$4:$B$107,0))*D230</f>
        <v>0</v>
      </c>
      <c r="AQ230" s="20">
        <f>HLOOKUP(B230,'[2]RECIPE ROW'!$A$4:$BK$107,MATCH($AQ$3,'[2]RECIPE ROW'!$B$4:$B$107,0))*D230</f>
        <v>0</v>
      </c>
      <c r="AR230" s="20">
        <f>HLOOKUP(B230,'[2]RECIPE ROW'!$A$4:$BK$107,MATCH($AR$3,'[2]RECIPE ROW'!$B$4:$B$107,0))*D230</f>
        <v>0</v>
      </c>
      <c r="AS230" s="20">
        <f>HLOOKUP(B230,'[2]RECIPE ROW'!$A$4:$BK$107,MATCH($AS$3,'[2]RECIPE ROW'!$B$4:$B$107,0))*D230</f>
        <v>0</v>
      </c>
      <c r="AT230" s="20">
        <f>HLOOKUP(B230,'[2]RECIPE ROW'!$A$4:$BK$107,MATCH($AT$3,'[2]RECIPE ROW'!$B$4:$B$107,0))*D230</f>
        <v>0</v>
      </c>
      <c r="AU230" s="20">
        <f>HLOOKUP(B230,'[2]RECIPE ROW'!$A$4:$BK$107,MATCH($AU$3,'[2]RECIPE ROW'!$B$4:$B$107,0))*D230</f>
        <v>0</v>
      </c>
      <c r="AV230" s="20">
        <f>HLOOKUP(B230,'[2]RECIPE ROW'!$A$4:$BK$107,MATCH($AV$3,'[2]RECIPE ROW'!$B$4:$B$107,0))*D230</f>
        <v>0</v>
      </c>
      <c r="AW230" s="20">
        <f>HLOOKUP(B230,'[2]RECIPE ROW'!$A$4:$BK$107,MATCH($AW$3,'[2]RECIPE ROW'!$B$4:$B$107,0))*D230</f>
        <v>0</v>
      </c>
      <c r="AX230" s="20">
        <f>HLOOKUP(B230,'[2]RECIPE ROW'!$A$4:$BK$107,MATCH($AX$3,'[2]RECIPE ROW'!$B$4:$B$107,0))*D230</f>
        <v>0</v>
      </c>
      <c r="AY230" s="20">
        <f>HLOOKUP(B230,'[2]RECIPE ROW'!$A$4:$BK$107,MATCH($AY$3,'[2]RECIPE ROW'!$B$4:$B$107,0))*D230</f>
        <v>0</v>
      </c>
      <c r="AZ230" s="20">
        <f>HLOOKUP(B230,'[2]RECIPE ROW'!$A$4:$BK$107,MATCH($AZ$3,'[2]RECIPE ROW'!$B$4:$B$107,0))*D230</f>
        <v>0</v>
      </c>
      <c r="BA230" s="20">
        <f>HLOOKUP(B230,'[2]RECIPE ROW'!$A$4:$BK$107,MATCH($BA$3,'[2]RECIPE ROW'!$B$4:$B$107,0))*D230</f>
        <v>0</v>
      </c>
      <c r="BB230" s="20">
        <f>HLOOKUP(B230,'[2]RECIPE ROW'!$A$4:$BK$107,MATCH($BB$3,'[2]RECIPE ROW'!$B$4:$B$107,0))*D230</f>
        <v>0</v>
      </c>
      <c r="BC230" s="20">
        <f>HLOOKUP(B230,'[2]RECIPE ROW'!$A$4:$BK$107,MATCH($BC$3,'[2]RECIPE ROW'!$B$4:$B$107,0))*D230</f>
        <v>0</v>
      </c>
      <c r="BD230" s="20">
        <f>HLOOKUP(B230,'[2]RECIPE ROW'!$A$4:$BK$107,MATCH($BD$3,'[2]RECIPE ROW'!$B$4:$B$107,0))*D230</f>
        <v>0</v>
      </c>
      <c r="BE230" s="20">
        <f>HLOOKUP(B230,'[2]RECIPE ROW'!$A$4:$BK$107,MATCH($BE$3,'[2]RECIPE ROW'!$B$4:$B$107,0))*D230</f>
        <v>0</v>
      </c>
      <c r="BF230" s="20">
        <f>HLOOKUP(B230,'[2]RECIPE ROW'!$A$4:$BK$107,MATCH($BF$3,'[2]RECIPE ROW'!$B$4:$B$107,0))*D230</f>
        <v>0</v>
      </c>
      <c r="BG230" s="20">
        <f>HLOOKUP(B230,'[2]RECIPE ROW'!$A$4:$BK$107,MATCH($BG$3,'[2]RECIPE ROW'!$B$4:$B$107,0))*D230</f>
        <v>0</v>
      </c>
      <c r="BH230" s="20">
        <f>HLOOKUP(B230,'[2]RECIPE ROW'!$A$4:$BK$107,MATCH($BH$3,'[2]RECIPE ROW'!$B$4:$B$107,0))*D230</f>
        <v>0</v>
      </c>
    </row>
    <row r="231" spans="1:60" ht="17.25" customHeight="1">
      <c r="A231" s="12">
        <f t="shared" si="1"/>
        <v>422</v>
      </c>
      <c r="B231" s="17">
        <v>5</v>
      </c>
      <c r="C231" s="10" t="str">
        <f>VLOOKUP(A231,'[1]موازنه المبيعات '!$B$5:$R$1200,2,0)</f>
        <v xml:space="preserve">AL ASHBAL 24 X 360 GM  ( RECIPE  7 ) </v>
      </c>
      <c r="D231" s="11">
        <f>VLOOKUP(A231,'[1]SALES FORCAST'!$B$4:$O$338,3,0)</f>
        <v>0</v>
      </c>
      <c r="E231" s="20">
        <f>HLOOKUP(B231,'[2]RECIPE ROW'!$A$4:$BK$107,MATCH($E$3,'[2]RECIPE ROW'!$B$4:$B$107,0))*D231</f>
        <v>0</v>
      </c>
      <c r="F231" s="20">
        <f>HLOOKUP(B231,[2]!recipe,MATCH($F$3,'[2]RECIPE ROW'!$B$4:$B$107,0))*D231</f>
        <v>0</v>
      </c>
      <c r="G231" s="20">
        <f>HLOOKUP(B231,'[2]RECIPE ROW'!$A$4:$BK$107,MATCH($G$3,'[2]RECIPE ROW'!$B$4:$B$107,0))*D231</f>
        <v>0</v>
      </c>
      <c r="H231" s="20">
        <f>HLOOKUP(B231,'[2]RECIPE ROW'!$A$4:$BK$107,MATCH($H$3,'[2]RECIPE ROW'!$B$4:$B$107,0))*D231</f>
        <v>0</v>
      </c>
      <c r="I231" s="20">
        <f>HLOOKUP(B231,'[2]RECIPE ROW'!$A$4:$BK$107,MATCH($I$3,'[2]RECIPE ROW'!$B$4:$B$107,0))*D231</f>
        <v>0</v>
      </c>
      <c r="J231" s="20">
        <f>HLOOKUP(B231,'[2]RECIPE ROW'!$A$4:$BK$107,MATCH($J$3,'[2]RECIPE ROW'!$B$4:$B$107,0))*D231</f>
        <v>0</v>
      </c>
      <c r="K231" s="20">
        <f>HLOOKUP(B231,'[2]RECIPE ROW'!$A$4:$BK$107,MATCH($K$3,'[2]RECIPE ROW'!$B$4:$B$107,0))*D231</f>
        <v>0</v>
      </c>
      <c r="L231" s="20">
        <f>HLOOKUP(B231,'[2]RECIPE ROW'!$A$4:$BK$107,MATCH($L$3,'[2]RECIPE ROW'!$B$4:$B$107,0))*D231</f>
        <v>0</v>
      </c>
      <c r="M231" s="20">
        <f>HLOOKUP(B231,'[2]RECIPE ROW'!$A$4:$BK$107,MATCH($M$3,'[2]RECIPE ROW'!$B$4:$B$107,0))*D231</f>
        <v>0</v>
      </c>
      <c r="N231" s="20">
        <f>HLOOKUP(B231,'[2]RECIPE ROW'!$A$4:$BK$107,MATCH($N$3,'[2]RECIPE ROW'!$B$4:$B$107,0))*D231</f>
        <v>0</v>
      </c>
      <c r="O231" s="20">
        <f>HLOOKUP(B231,'[2]RECIPE ROW'!$A$4:$BK$107,MATCH($O$3,'[2]RECIPE ROW'!$B$4:$B$107,0))*D231</f>
        <v>0</v>
      </c>
      <c r="P231" s="20">
        <f>HLOOKUP(B231,'[2]RECIPE ROW'!$A$4:$BK$107,MATCH($P$3,'[2]RECIPE ROW'!$B$4:$B$107,0))*D231</f>
        <v>0</v>
      </c>
      <c r="Q231" s="20">
        <f>HLOOKUP(B231,'[2]RECIPE ROW'!$A$4:$BK$107,MATCH($Q$3,'[2]RECIPE ROW'!$B$4:$B$107,0))*D231</f>
        <v>0</v>
      </c>
      <c r="R231" s="20">
        <f>HLOOKUP(B231,'[2]RECIPE ROW'!$A$4:$BK$107,MATCH($R$3,'[2]RECIPE ROW'!$B$4:$B$107,0))*D231</f>
        <v>0</v>
      </c>
      <c r="S231" s="20">
        <f>HLOOKUP(B231,'[2]RECIPE ROW'!$A$4:$BK$107,MATCH($S$3,'[2]RECIPE ROW'!$B$4:$B$107,0))*D231</f>
        <v>0</v>
      </c>
      <c r="T231" s="20">
        <f>HLOOKUP(B231,'[2]RECIPE ROW'!$A$4:$BK$107,MATCH($T$3,'[2]RECIPE ROW'!$B$4:$B$107,0))*D231</f>
        <v>0</v>
      </c>
      <c r="U231" s="20">
        <f>HLOOKUP(B231,'[2]RECIPE ROW'!$A$4:$BK$107,MATCH($U$3,'[2]RECIPE ROW'!$B$4:$B$107,0))*D231</f>
        <v>0</v>
      </c>
      <c r="V231" s="20">
        <f>HLOOKUP(B231,'[2]RECIPE ROW'!$A$4:$BK$107,MATCH($V$3,'[2]RECIPE ROW'!$B$4:$B$107,0))*D231</f>
        <v>0</v>
      </c>
      <c r="W231" s="20">
        <f>HLOOKUP(B231,'[2]RECIPE ROW'!$A$4:$BK$107,MATCH($W$3,'[2]RECIPE ROW'!$B$4:$B$107,0))*D231</f>
        <v>0</v>
      </c>
      <c r="X231" s="20">
        <f>HLOOKUP(B231,'[2]RECIPE ROW'!$A$4:$BK$107,MATCH($X$3,'[2]RECIPE ROW'!$B$4:$B$107,0))*D231</f>
        <v>0</v>
      </c>
      <c r="Y231" s="20">
        <f>HLOOKUP(B231,'[2]RECIPE ROW'!$A$4:$BK$107,MATCH($Y$3,'[2]RECIPE ROW'!$B$4:$B$107,0))*D231</f>
        <v>0</v>
      </c>
      <c r="Z231" s="20">
        <f>HLOOKUP(B231,'[2]RECIPE ROW'!$A$4:$BK$107,MATCH($Z$3,'[2]RECIPE ROW'!$B$4:$B$107,0))*D231</f>
        <v>0</v>
      </c>
      <c r="AA231" s="20">
        <f>HLOOKUP(B231,'[2]RECIPE ROW'!$A$4:$BK$107,MATCH($AA$3,'[2]RECIPE ROW'!$B$4:$B$107,0))*D231</f>
        <v>0</v>
      </c>
      <c r="AB231" s="20">
        <f>HLOOKUP(B231,'[2]RECIPE ROW'!$A$4:$BK$107,MATCH($AB$3,'[2]RECIPE ROW'!$B$4:$B$107,0))*D231</f>
        <v>0</v>
      </c>
      <c r="AC231" s="20">
        <f>HLOOKUP(B231,'[2]RECIPE ROW'!$A$4:$BK$107,MATCH($AC$3,'[2]RECIPE ROW'!$B$4:$B$107,0))*D231</f>
        <v>0</v>
      </c>
      <c r="AD231" s="20">
        <f>HLOOKUP(B231,'[2]RECIPE ROW'!$A$4:$BK$107,MATCH($AD$3,'[2]RECIPE ROW'!$B$4:$B$107,0))*D231</f>
        <v>0</v>
      </c>
      <c r="AE231" s="20">
        <f>HLOOKUP(B231,'[2]RECIPE ROW'!$A$4:$BK$107,MATCH($AE$3,'[2]RECIPE ROW'!$B$4:$B$107,0))*D231</f>
        <v>0</v>
      </c>
      <c r="AF231" s="20">
        <f>HLOOKUP(B231,'[2]RECIPE ROW'!$A$4:$BK$107,MATCH($AF$3,'[2]RECIPE ROW'!$B$4:$B$107,0))*D231</f>
        <v>0</v>
      </c>
      <c r="AG231" s="20">
        <f>HLOOKUP(B231,'[2]RECIPE ROW'!$A$4:$BK$107,MATCH($AG$3,'[2]RECIPE ROW'!$B$4:$B$107,0))*D231</f>
        <v>0</v>
      </c>
      <c r="AH231" s="20">
        <f>HLOOKUP(B231,'[2]RECIPE ROW'!$A$4:$BK$107,MATCH($AH$3,'[2]RECIPE ROW'!$B$4:$B$107,0))*D231</f>
        <v>0</v>
      </c>
      <c r="AI231" s="20">
        <f>HLOOKUP(B231,'[2]RECIPE ROW'!$A$4:$BK$107,MATCH($AI$3,'[2]RECIPE ROW'!$B$4:$B$107,0))*D231</f>
        <v>0</v>
      </c>
      <c r="AJ231" s="20">
        <f>HLOOKUP(B231,'[2]RECIPE ROW'!$A$4:$BK$107,MATCH($AJ$3,'[2]RECIPE ROW'!$B$4:$B$107,0))*D231</f>
        <v>0</v>
      </c>
      <c r="AK231" s="20">
        <f>HLOOKUP(B231,'[2]RECIPE ROW'!$A$4:$BK$107,MATCH($AK$3,'[2]RECIPE ROW'!$B$4:$B$107,0))*D231</f>
        <v>0</v>
      </c>
      <c r="AL231" s="20">
        <f>HLOOKUP(B231,'[2]RECIPE ROW'!$A$4:$BK$107,MATCH($AL$3,'[2]RECIPE ROW'!$B$4:$B$107,0))*D231</f>
        <v>0</v>
      </c>
      <c r="AM231" s="20">
        <f>HLOOKUP(B231,'[2]RECIPE ROW'!$A$4:$BK$107,MATCH($AM$3,'[2]RECIPE ROW'!$B$4:$B$107,0))*D231</f>
        <v>0</v>
      </c>
      <c r="AN231" s="20">
        <f>HLOOKUP(B231,'[2]RECIPE ROW'!$A$4:$BK$107,MATCH($AN$3,'[2]RECIPE ROW'!$B$4:$B$107,0))*D231</f>
        <v>0</v>
      </c>
      <c r="AO231" s="20">
        <f>HLOOKUP(B231,'[2]RECIPE ROW'!$A$4:$BK$107,MATCH($AO$3,'[2]RECIPE ROW'!$B$4:$B$107,0))*D231</f>
        <v>0</v>
      </c>
      <c r="AP231" s="20">
        <f>HLOOKUP(B231,'[2]RECIPE ROW'!$A$4:$BK$107,MATCH($AP$3,'[2]RECIPE ROW'!$B$4:$B$107,0))*D231</f>
        <v>0</v>
      </c>
      <c r="AQ231" s="20">
        <f>HLOOKUP(B231,'[2]RECIPE ROW'!$A$4:$BK$107,MATCH($AQ$3,'[2]RECIPE ROW'!$B$4:$B$107,0))*D231</f>
        <v>0</v>
      </c>
      <c r="AR231" s="20">
        <f>HLOOKUP(B231,'[2]RECIPE ROW'!$A$4:$BK$107,MATCH($AR$3,'[2]RECIPE ROW'!$B$4:$B$107,0))*D231</f>
        <v>0</v>
      </c>
      <c r="AS231" s="20">
        <f>HLOOKUP(B231,'[2]RECIPE ROW'!$A$4:$BK$107,MATCH($AS$3,'[2]RECIPE ROW'!$B$4:$B$107,0))*D231</f>
        <v>0</v>
      </c>
      <c r="AT231" s="20">
        <f>HLOOKUP(B231,'[2]RECIPE ROW'!$A$4:$BK$107,MATCH($AT$3,'[2]RECIPE ROW'!$B$4:$B$107,0))*D231</f>
        <v>0</v>
      </c>
      <c r="AU231" s="20">
        <f>HLOOKUP(B231,'[2]RECIPE ROW'!$A$4:$BK$107,MATCH($AU$3,'[2]RECIPE ROW'!$B$4:$B$107,0))*D231</f>
        <v>0</v>
      </c>
      <c r="AV231" s="20">
        <f>HLOOKUP(B231,'[2]RECIPE ROW'!$A$4:$BK$107,MATCH($AV$3,'[2]RECIPE ROW'!$B$4:$B$107,0))*D231</f>
        <v>0</v>
      </c>
      <c r="AW231" s="20">
        <f>HLOOKUP(B231,'[2]RECIPE ROW'!$A$4:$BK$107,MATCH($AW$3,'[2]RECIPE ROW'!$B$4:$B$107,0))*D231</f>
        <v>0</v>
      </c>
      <c r="AX231" s="20">
        <f>HLOOKUP(B231,'[2]RECIPE ROW'!$A$4:$BK$107,MATCH($AX$3,'[2]RECIPE ROW'!$B$4:$B$107,0))*D231</f>
        <v>0</v>
      </c>
      <c r="AY231" s="20">
        <f>HLOOKUP(B231,'[2]RECIPE ROW'!$A$4:$BK$107,MATCH($AY$3,'[2]RECIPE ROW'!$B$4:$B$107,0))*D231</f>
        <v>0</v>
      </c>
      <c r="AZ231" s="20">
        <f>HLOOKUP(B231,'[2]RECIPE ROW'!$A$4:$BK$107,MATCH($AZ$3,'[2]RECIPE ROW'!$B$4:$B$107,0))*D231</f>
        <v>0</v>
      </c>
      <c r="BA231" s="20">
        <f>HLOOKUP(B231,'[2]RECIPE ROW'!$A$4:$BK$107,MATCH($BA$3,'[2]RECIPE ROW'!$B$4:$B$107,0))*D231</f>
        <v>0</v>
      </c>
      <c r="BB231" s="20">
        <f>HLOOKUP(B231,'[2]RECIPE ROW'!$A$4:$BK$107,MATCH($BB$3,'[2]RECIPE ROW'!$B$4:$B$107,0))*D231</f>
        <v>0</v>
      </c>
      <c r="BC231" s="20">
        <f>HLOOKUP(B231,'[2]RECIPE ROW'!$A$4:$BK$107,MATCH($BC$3,'[2]RECIPE ROW'!$B$4:$B$107,0))*D231</f>
        <v>0</v>
      </c>
      <c r="BD231" s="20">
        <f>HLOOKUP(B231,'[2]RECIPE ROW'!$A$4:$BK$107,MATCH($BD$3,'[2]RECIPE ROW'!$B$4:$B$107,0))*D231</f>
        <v>0</v>
      </c>
      <c r="BE231" s="20">
        <f>HLOOKUP(B231,'[2]RECIPE ROW'!$A$4:$BK$107,MATCH($BE$3,'[2]RECIPE ROW'!$B$4:$B$107,0))*D231</f>
        <v>0</v>
      </c>
      <c r="BF231" s="20">
        <f>HLOOKUP(B231,'[2]RECIPE ROW'!$A$4:$BK$107,MATCH($BF$3,'[2]RECIPE ROW'!$B$4:$B$107,0))*D231</f>
        <v>0</v>
      </c>
      <c r="BG231" s="20">
        <f>HLOOKUP(B231,'[2]RECIPE ROW'!$A$4:$BK$107,MATCH($BG$3,'[2]RECIPE ROW'!$B$4:$B$107,0))*D231</f>
        <v>0</v>
      </c>
      <c r="BH231" s="20">
        <f>HLOOKUP(B231,'[2]RECIPE ROW'!$A$4:$BK$107,MATCH($BH$3,'[2]RECIPE ROW'!$B$4:$B$107,0))*D231</f>
        <v>0</v>
      </c>
    </row>
    <row r="232" spans="1:60" ht="17.25" customHeight="1">
      <c r="A232" s="12">
        <f t="shared" si="1"/>
        <v>423</v>
      </c>
      <c r="B232" s="17">
        <v>5</v>
      </c>
      <c r="C232" s="10" t="str">
        <f>VLOOKUP(A232,'[1]موازنه المبيعات '!$B$5:$R$1200,2,0)</f>
        <v xml:space="preserve">ASHBAL 42 X 120 GM  ( RECIPE  7 ) </v>
      </c>
      <c r="D232" s="11">
        <f>VLOOKUP(A232,'[1]SALES FORCAST'!$B$4:$O$338,3,0)</f>
        <v>0</v>
      </c>
      <c r="E232" s="20">
        <f>HLOOKUP(B232,'[2]RECIPE ROW'!$A$4:$BK$107,MATCH($E$3,'[2]RECIPE ROW'!$B$4:$B$107,0))*D232</f>
        <v>0</v>
      </c>
      <c r="F232" s="20">
        <f>HLOOKUP(B232,[2]!recipe,MATCH($F$3,'[2]RECIPE ROW'!$B$4:$B$107,0))*D232</f>
        <v>0</v>
      </c>
      <c r="G232" s="20">
        <f>HLOOKUP(B232,'[2]RECIPE ROW'!$A$4:$BK$107,MATCH($G$3,'[2]RECIPE ROW'!$B$4:$B$107,0))*D232</f>
        <v>0</v>
      </c>
      <c r="H232" s="20">
        <f>HLOOKUP(B232,'[2]RECIPE ROW'!$A$4:$BK$107,MATCH($H$3,'[2]RECIPE ROW'!$B$4:$B$107,0))*D232</f>
        <v>0</v>
      </c>
      <c r="I232" s="20">
        <f>HLOOKUP(B232,'[2]RECIPE ROW'!$A$4:$BK$107,MATCH($I$3,'[2]RECIPE ROW'!$B$4:$B$107,0))*D232</f>
        <v>0</v>
      </c>
      <c r="J232" s="20">
        <f>HLOOKUP(B232,'[2]RECIPE ROW'!$A$4:$BK$107,MATCH($J$3,'[2]RECIPE ROW'!$B$4:$B$107,0))*D232</f>
        <v>0</v>
      </c>
      <c r="K232" s="20">
        <f>HLOOKUP(B232,'[2]RECIPE ROW'!$A$4:$BK$107,MATCH($K$3,'[2]RECIPE ROW'!$B$4:$B$107,0))*D232</f>
        <v>0</v>
      </c>
      <c r="L232" s="20">
        <f>HLOOKUP(B232,'[2]RECIPE ROW'!$A$4:$BK$107,MATCH($L$3,'[2]RECIPE ROW'!$B$4:$B$107,0))*D232</f>
        <v>0</v>
      </c>
      <c r="M232" s="20">
        <f>HLOOKUP(B232,'[2]RECIPE ROW'!$A$4:$BK$107,MATCH($M$3,'[2]RECIPE ROW'!$B$4:$B$107,0))*D232</f>
        <v>0</v>
      </c>
      <c r="N232" s="20">
        <f>HLOOKUP(B232,'[2]RECIPE ROW'!$A$4:$BK$107,MATCH($N$3,'[2]RECIPE ROW'!$B$4:$B$107,0))*D232</f>
        <v>0</v>
      </c>
      <c r="O232" s="20">
        <f>HLOOKUP(B232,'[2]RECIPE ROW'!$A$4:$BK$107,MATCH($O$3,'[2]RECIPE ROW'!$B$4:$B$107,0))*D232</f>
        <v>0</v>
      </c>
      <c r="P232" s="20">
        <f>HLOOKUP(B232,'[2]RECIPE ROW'!$A$4:$BK$107,MATCH($P$3,'[2]RECIPE ROW'!$B$4:$B$107,0))*D232</f>
        <v>0</v>
      </c>
      <c r="Q232" s="20">
        <f>HLOOKUP(B232,'[2]RECIPE ROW'!$A$4:$BK$107,MATCH($Q$3,'[2]RECIPE ROW'!$B$4:$B$107,0))*D232</f>
        <v>0</v>
      </c>
      <c r="R232" s="20">
        <f>HLOOKUP(B232,'[2]RECIPE ROW'!$A$4:$BK$107,MATCH($R$3,'[2]RECIPE ROW'!$B$4:$B$107,0))*D232</f>
        <v>0</v>
      </c>
      <c r="S232" s="20">
        <f>HLOOKUP(B232,'[2]RECIPE ROW'!$A$4:$BK$107,MATCH($S$3,'[2]RECIPE ROW'!$B$4:$B$107,0))*D232</f>
        <v>0</v>
      </c>
      <c r="T232" s="20">
        <f>HLOOKUP(B232,'[2]RECIPE ROW'!$A$4:$BK$107,MATCH($T$3,'[2]RECIPE ROW'!$B$4:$B$107,0))*D232</f>
        <v>0</v>
      </c>
      <c r="U232" s="20">
        <f>HLOOKUP(B232,'[2]RECIPE ROW'!$A$4:$BK$107,MATCH($U$3,'[2]RECIPE ROW'!$B$4:$B$107,0))*D232</f>
        <v>0</v>
      </c>
      <c r="V232" s="20">
        <f>HLOOKUP(B232,'[2]RECIPE ROW'!$A$4:$BK$107,MATCH($V$3,'[2]RECIPE ROW'!$B$4:$B$107,0))*D232</f>
        <v>0</v>
      </c>
      <c r="W232" s="20">
        <f>HLOOKUP(B232,'[2]RECIPE ROW'!$A$4:$BK$107,MATCH($W$3,'[2]RECIPE ROW'!$B$4:$B$107,0))*D232</f>
        <v>0</v>
      </c>
      <c r="X232" s="20">
        <f>HLOOKUP(B232,'[2]RECIPE ROW'!$A$4:$BK$107,MATCH($X$3,'[2]RECIPE ROW'!$B$4:$B$107,0))*D232</f>
        <v>0</v>
      </c>
      <c r="Y232" s="20">
        <f>HLOOKUP(B232,'[2]RECIPE ROW'!$A$4:$BK$107,MATCH($Y$3,'[2]RECIPE ROW'!$B$4:$B$107,0))*D232</f>
        <v>0</v>
      </c>
      <c r="Z232" s="20">
        <f>HLOOKUP(B232,'[2]RECIPE ROW'!$A$4:$BK$107,MATCH($Z$3,'[2]RECIPE ROW'!$B$4:$B$107,0))*D232</f>
        <v>0</v>
      </c>
      <c r="AA232" s="20">
        <f>HLOOKUP(B232,'[2]RECIPE ROW'!$A$4:$BK$107,MATCH($AA$3,'[2]RECIPE ROW'!$B$4:$B$107,0))*D232</f>
        <v>0</v>
      </c>
      <c r="AB232" s="20">
        <f>HLOOKUP(B232,'[2]RECIPE ROW'!$A$4:$BK$107,MATCH($AB$3,'[2]RECIPE ROW'!$B$4:$B$107,0))*D232</f>
        <v>0</v>
      </c>
      <c r="AC232" s="20">
        <f>HLOOKUP(B232,'[2]RECIPE ROW'!$A$4:$BK$107,MATCH($AC$3,'[2]RECIPE ROW'!$B$4:$B$107,0))*D232</f>
        <v>0</v>
      </c>
      <c r="AD232" s="20">
        <f>HLOOKUP(B232,'[2]RECIPE ROW'!$A$4:$BK$107,MATCH($AD$3,'[2]RECIPE ROW'!$B$4:$B$107,0))*D232</f>
        <v>0</v>
      </c>
      <c r="AE232" s="20">
        <f>HLOOKUP(B232,'[2]RECIPE ROW'!$A$4:$BK$107,MATCH($AE$3,'[2]RECIPE ROW'!$B$4:$B$107,0))*D232</f>
        <v>0</v>
      </c>
      <c r="AF232" s="20">
        <f>HLOOKUP(B232,'[2]RECIPE ROW'!$A$4:$BK$107,MATCH($AF$3,'[2]RECIPE ROW'!$B$4:$B$107,0))*D232</f>
        <v>0</v>
      </c>
      <c r="AG232" s="20">
        <f>HLOOKUP(B232,'[2]RECIPE ROW'!$A$4:$BK$107,MATCH($AG$3,'[2]RECIPE ROW'!$B$4:$B$107,0))*D232</f>
        <v>0</v>
      </c>
      <c r="AH232" s="20">
        <f>HLOOKUP(B232,'[2]RECIPE ROW'!$A$4:$BK$107,MATCH($AH$3,'[2]RECIPE ROW'!$B$4:$B$107,0))*D232</f>
        <v>0</v>
      </c>
      <c r="AI232" s="20">
        <f>HLOOKUP(B232,'[2]RECIPE ROW'!$A$4:$BK$107,MATCH($AI$3,'[2]RECIPE ROW'!$B$4:$B$107,0))*D232</f>
        <v>0</v>
      </c>
      <c r="AJ232" s="20">
        <f>HLOOKUP(B232,'[2]RECIPE ROW'!$A$4:$BK$107,MATCH($AJ$3,'[2]RECIPE ROW'!$B$4:$B$107,0))*D232</f>
        <v>0</v>
      </c>
      <c r="AK232" s="20">
        <f>HLOOKUP(B232,'[2]RECIPE ROW'!$A$4:$BK$107,MATCH($AK$3,'[2]RECIPE ROW'!$B$4:$B$107,0))*D232</f>
        <v>0</v>
      </c>
      <c r="AL232" s="20">
        <f>HLOOKUP(B232,'[2]RECIPE ROW'!$A$4:$BK$107,MATCH($AL$3,'[2]RECIPE ROW'!$B$4:$B$107,0))*D232</f>
        <v>0</v>
      </c>
      <c r="AM232" s="20">
        <f>HLOOKUP(B232,'[2]RECIPE ROW'!$A$4:$BK$107,MATCH($AM$3,'[2]RECIPE ROW'!$B$4:$B$107,0))*D232</f>
        <v>0</v>
      </c>
      <c r="AN232" s="20">
        <f>HLOOKUP(B232,'[2]RECIPE ROW'!$A$4:$BK$107,MATCH($AN$3,'[2]RECIPE ROW'!$B$4:$B$107,0))*D232</f>
        <v>0</v>
      </c>
      <c r="AO232" s="20">
        <f>HLOOKUP(B232,'[2]RECIPE ROW'!$A$4:$BK$107,MATCH($AO$3,'[2]RECIPE ROW'!$B$4:$B$107,0))*D232</f>
        <v>0</v>
      </c>
      <c r="AP232" s="20">
        <f>HLOOKUP(B232,'[2]RECIPE ROW'!$A$4:$BK$107,MATCH($AP$3,'[2]RECIPE ROW'!$B$4:$B$107,0))*D232</f>
        <v>0</v>
      </c>
      <c r="AQ232" s="20">
        <f>HLOOKUP(B232,'[2]RECIPE ROW'!$A$4:$BK$107,MATCH($AQ$3,'[2]RECIPE ROW'!$B$4:$B$107,0))*D232</f>
        <v>0</v>
      </c>
      <c r="AR232" s="20">
        <f>HLOOKUP(B232,'[2]RECIPE ROW'!$A$4:$BK$107,MATCH($AR$3,'[2]RECIPE ROW'!$B$4:$B$107,0))*D232</f>
        <v>0</v>
      </c>
      <c r="AS232" s="20">
        <f>HLOOKUP(B232,'[2]RECIPE ROW'!$A$4:$BK$107,MATCH($AS$3,'[2]RECIPE ROW'!$B$4:$B$107,0))*D232</f>
        <v>0</v>
      </c>
      <c r="AT232" s="20">
        <f>HLOOKUP(B232,'[2]RECIPE ROW'!$A$4:$BK$107,MATCH($AT$3,'[2]RECIPE ROW'!$B$4:$B$107,0))*D232</f>
        <v>0</v>
      </c>
      <c r="AU232" s="20">
        <f>HLOOKUP(B232,'[2]RECIPE ROW'!$A$4:$BK$107,MATCH($AU$3,'[2]RECIPE ROW'!$B$4:$B$107,0))*D232</f>
        <v>0</v>
      </c>
      <c r="AV232" s="20">
        <f>HLOOKUP(B232,'[2]RECIPE ROW'!$A$4:$BK$107,MATCH($AV$3,'[2]RECIPE ROW'!$B$4:$B$107,0))*D232</f>
        <v>0</v>
      </c>
      <c r="AW232" s="20">
        <f>HLOOKUP(B232,'[2]RECIPE ROW'!$A$4:$BK$107,MATCH($AW$3,'[2]RECIPE ROW'!$B$4:$B$107,0))*D232</f>
        <v>0</v>
      </c>
      <c r="AX232" s="20">
        <f>HLOOKUP(B232,'[2]RECIPE ROW'!$A$4:$BK$107,MATCH($AX$3,'[2]RECIPE ROW'!$B$4:$B$107,0))*D232</f>
        <v>0</v>
      </c>
      <c r="AY232" s="20">
        <f>HLOOKUP(B232,'[2]RECIPE ROW'!$A$4:$BK$107,MATCH($AY$3,'[2]RECIPE ROW'!$B$4:$B$107,0))*D232</f>
        <v>0</v>
      </c>
      <c r="AZ232" s="20">
        <f>HLOOKUP(B232,'[2]RECIPE ROW'!$A$4:$BK$107,MATCH($AZ$3,'[2]RECIPE ROW'!$B$4:$B$107,0))*D232</f>
        <v>0</v>
      </c>
      <c r="BA232" s="20">
        <f>HLOOKUP(B232,'[2]RECIPE ROW'!$A$4:$BK$107,MATCH($BA$3,'[2]RECIPE ROW'!$B$4:$B$107,0))*D232</f>
        <v>0</v>
      </c>
      <c r="BB232" s="20">
        <f>HLOOKUP(B232,'[2]RECIPE ROW'!$A$4:$BK$107,MATCH($BB$3,'[2]RECIPE ROW'!$B$4:$B$107,0))*D232</f>
        <v>0</v>
      </c>
      <c r="BC232" s="20">
        <f>HLOOKUP(B232,'[2]RECIPE ROW'!$A$4:$BK$107,MATCH($BC$3,'[2]RECIPE ROW'!$B$4:$B$107,0))*D232</f>
        <v>0</v>
      </c>
      <c r="BD232" s="20">
        <f>HLOOKUP(B232,'[2]RECIPE ROW'!$A$4:$BK$107,MATCH($BD$3,'[2]RECIPE ROW'!$B$4:$B$107,0))*D232</f>
        <v>0</v>
      </c>
      <c r="BE232" s="20">
        <f>HLOOKUP(B232,'[2]RECIPE ROW'!$A$4:$BK$107,MATCH($BE$3,'[2]RECIPE ROW'!$B$4:$B$107,0))*D232</f>
        <v>0</v>
      </c>
      <c r="BF232" s="20">
        <f>HLOOKUP(B232,'[2]RECIPE ROW'!$A$4:$BK$107,MATCH($BF$3,'[2]RECIPE ROW'!$B$4:$B$107,0))*D232</f>
        <v>0</v>
      </c>
      <c r="BG232" s="20">
        <f>HLOOKUP(B232,'[2]RECIPE ROW'!$A$4:$BK$107,MATCH($BG$3,'[2]RECIPE ROW'!$B$4:$B$107,0))*D232</f>
        <v>0</v>
      </c>
      <c r="BH232" s="20">
        <f>HLOOKUP(B232,'[2]RECIPE ROW'!$A$4:$BK$107,MATCH($BH$3,'[2]RECIPE ROW'!$B$4:$B$107,0))*D232</f>
        <v>0</v>
      </c>
    </row>
    <row r="233" spans="1:60" ht="17.25" customHeight="1">
      <c r="A233" s="12">
        <f t="shared" si="1"/>
        <v>424</v>
      </c>
      <c r="B233" s="12">
        <v>1000</v>
      </c>
      <c r="C233" s="10" t="str">
        <f>VLOOKUP(A233,'[1]موازنه المبيعات '!$B$5:$R$1200,2,0)</f>
        <v xml:space="preserve">UNIKAI 42*120gm  ( RECIPE  1 ) </v>
      </c>
      <c r="D233" s="11">
        <f>VLOOKUP(A233,'[1]SALES FORCAST'!$B$4:$O$338,3,0)</f>
        <v>0</v>
      </c>
      <c r="E233" s="20">
        <f>HLOOKUP(B233,'[2]RECIPE ROW'!$A$4:$BK$107,MATCH($E$3,'[2]RECIPE ROW'!$B$4:$B$107,0))*D233</f>
        <v>0</v>
      </c>
      <c r="F233" s="20">
        <f>HLOOKUP(B233,[2]!recipe,MATCH($F$3,'[2]RECIPE ROW'!$B$4:$B$107,0))*D233</f>
        <v>0</v>
      </c>
      <c r="G233" s="20">
        <f>HLOOKUP(B233,'[2]RECIPE ROW'!$A$4:$BK$107,MATCH($G$3,'[2]RECIPE ROW'!$B$4:$B$107,0))*D233</f>
        <v>0</v>
      </c>
      <c r="H233" s="20">
        <f>HLOOKUP(B233,'[2]RECIPE ROW'!$A$4:$BK$107,MATCH($H$3,'[2]RECIPE ROW'!$B$4:$B$107,0))*D233</f>
        <v>0</v>
      </c>
      <c r="I233" s="20">
        <f>HLOOKUP(B233,'[2]RECIPE ROW'!$A$4:$BK$107,MATCH($I$3,'[2]RECIPE ROW'!$B$4:$B$107,0))*D233</f>
        <v>0</v>
      </c>
      <c r="J233" s="20">
        <f>HLOOKUP(B233,'[2]RECIPE ROW'!$A$4:$BK$107,MATCH($J$3,'[2]RECIPE ROW'!$B$4:$B$107,0))*D233</f>
        <v>0</v>
      </c>
      <c r="K233" s="20">
        <f>HLOOKUP(B233,'[2]RECIPE ROW'!$A$4:$BK$107,MATCH($K$3,'[2]RECIPE ROW'!$B$4:$B$107,0))*D233</f>
        <v>0</v>
      </c>
      <c r="L233" s="20">
        <f>HLOOKUP(B233,'[2]RECIPE ROW'!$A$4:$BK$107,MATCH($L$3,'[2]RECIPE ROW'!$B$4:$B$107,0))*D233</f>
        <v>0</v>
      </c>
      <c r="M233" s="20">
        <f>HLOOKUP(B233,'[2]RECIPE ROW'!$A$4:$BK$107,MATCH($M$3,'[2]RECIPE ROW'!$B$4:$B$107,0))*D233</f>
        <v>0</v>
      </c>
      <c r="N233" s="20">
        <f>HLOOKUP(B233,'[2]RECIPE ROW'!$A$4:$BK$107,MATCH($N$3,'[2]RECIPE ROW'!$B$4:$B$107,0))*D233</f>
        <v>0</v>
      </c>
      <c r="O233" s="20">
        <f>HLOOKUP(B233,'[2]RECIPE ROW'!$A$4:$BK$107,MATCH($O$3,'[2]RECIPE ROW'!$B$4:$B$107,0))*D233</f>
        <v>0</v>
      </c>
      <c r="P233" s="20">
        <f>HLOOKUP(B233,'[2]RECIPE ROW'!$A$4:$BK$107,MATCH($P$3,'[2]RECIPE ROW'!$B$4:$B$107,0))*D233</f>
        <v>0</v>
      </c>
      <c r="Q233" s="20">
        <f>HLOOKUP(B233,'[2]RECIPE ROW'!$A$4:$BK$107,MATCH($Q$3,'[2]RECIPE ROW'!$B$4:$B$107,0))*D233</f>
        <v>0</v>
      </c>
      <c r="R233" s="20">
        <f>HLOOKUP(B233,'[2]RECIPE ROW'!$A$4:$BK$107,MATCH($R$3,'[2]RECIPE ROW'!$B$4:$B$107,0))*D233</f>
        <v>0</v>
      </c>
      <c r="S233" s="20">
        <f>HLOOKUP(B233,'[2]RECIPE ROW'!$A$4:$BK$107,MATCH($S$3,'[2]RECIPE ROW'!$B$4:$B$107,0))*D233</f>
        <v>0</v>
      </c>
      <c r="T233" s="20">
        <f>HLOOKUP(B233,'[2]RECIPE ROW'!$A$4:$BK$107,MATCH($T$3,'[2]RECIPE ROW'!$B$4:$B$107,0))*D233</f>
        <v>0</v>
      </c>
      <c r="U233" s="20">
        <f>HLOOKUP(B233,'[2]RECIPE ROW'!$A$4:$BK$107,MATCH($U$3,'[2]RECIPE ROW'!$B$4:$B$107,0))*D233</f>
        <v>0</v>
      </c>
      <c r="V233" s="20">
        <f>HLOOKUP(B233,'[2]RECIPE ROW'!$A$4:$BK$107,MATCH($V$3,'[2]RECIPE ROW'!$B$4:$B$107,0))*D233</f>
        <v>0</v>
      </c>
      <c r="W233" s="20">
        <f>HLOOKUP(B233,'[2]RECIPE ROW'!$A$4:$BK$107,MATCH($W$3,'[2]RECIPE ROW'!$B$4:$B$107,0))*D233</f>
        <v>0</v>
      </c>
      <c r="X233" s="20">
        <f>HLOOKUP(B233,'[2]RECIPE ROW'!$A$4:$BK$107,MATCH($X$3,'[2]RECIPE ROW'!$B$4:$B$107,0))*D233</f>
        <v>0</v>
      </c>
      <c r="Y233" s="20">
        <f>HLOOKUP(B233,'[2]RECIPE ROW'!$A$4:$BK$107,MATCH($Y$3,'[2]RECIPE ROW'!$B$4:$B$107,0))*D233</f>
        <v>0</v>
      </c>
      <c r="Z233" s="20">
        <f>HLOOKUP(B233,'[2]RECIPE ROW'!$A$4:$BK$107,MATCH($Z$3,'[2]RECIPE ROW'!$B$4:$B$107,0))*D233</f>
        <v>0</v>
      </c>
      <c r="AA233" s="20">
        <f>HLOOKUP(B233,'[2]RECIPE ROW'!$A$4:$BK$107,MATCH($AA$3,'[2]RECIPE ROW'!$B$4:$B$107,0))*D233</f>
        <v>0</v>
      </c>
      <c r="AB233" s="20">
        <f>HLOOKUP(B233,'[2]RECIPE ROW'!$A$4:$BK$107,MATCH($AB$3,'[2]RECIPE ROW'!$B$4:$B$107,0))*D233</f>
        <v>0</v>
      </c>
      <c r="AC233" s="20">
        <f>HLOOKUP(B233,'[2]RECIPE ROW'!$A$4:$BK$107,MATCH($AC$3,'[2]RECIPE ROW'!$B$4:$B$107,0))*D233</f>
        <v>0</v>
      </c>
      <c r="AD233" s="20">
        <f>HLOOKUP(B233,'[2]RECIPE ROW'!$A$4:$BK$107,MATCH($AD$3,'[2]RECIPE ROW'!$B$4:$B$107,0))*D233</f>
        <v>0</v>
      </c>
      <c r="AE233" s="20">
        <f>HLOOKUP(B233,'[2]RECIPE ROW'!$A$4:$BK$107,MATCH($AE$3,'[2]RECIPE ROW'!$B$4:$B$107,0))*D233</f>
        <v>0</v>
      </c>
      <c r="AF233" s="20">
        <f>HLOOKUP(B233,'[2]RECIPE ROW'!$A$4:$BK$107,MATCH($AF$3,'[2]RECIPE ROW'!$B$4:$B$107,0))*D233</f>
        <v>0</v>
      </c>
      <c r="AG233" s="20">
        <f>HLOOKUP(B233,'[2]RECIPE ROW'!$A$4:$BK$107,MATCH($AG$3,'[2]RECIPE ROW'!$B$4:$B$107,0))*D233</f>
        <v>0</v>
      </c>
      <c r="AH233" s="20">
        <f>HLOOKUP(B233,'[2]RECIPE ROW'!$A$4:$BK$107,MATCH($AH$3,'[2]RECIPE ROW'!$B$4:$B$107,0))*D233</f>
        <v>0</v>
      </c>
      <c r="AI233" s="20">
        <f>HLOOKUP(B233,'[2]RECIPE ROW'!$A$4:$BK$107,MATCH($AI$3,'[2]RECIPE ROW'!$B$4:$B$107,0))*D233</f>
        <v>0</v>
      </c>
      <c r="AJ233" s="20">
        <f>HLOOKUP(B233,'[2]RECIPE ROW'!$A$4:$BK$107,MATCH($AJ$3,'[2]RECIPE ROW'!$B$4:$B$107,0))*D233</f>
        <v>0</v>
      </c>
      <c r="AK233" s="20">
        <f>HLOOKUP(B233,'[2]RECIPE ROW'!$A$4:$BK$107,MATCH($AK$3,'[2]RECIPE ROW'!$B$4:$B$107,0))*D233</f>
        <v>0</v>
      </c>
      <c r="AL233" s="20">
        <f>HLOOKUP(B233,'[2]RECIPE ROW'!$A$4:$BK$107,MATCH($AL$3,'[2]RECIPE ROW'!$B$4:$B$107,0))*D233</f>
        <v>0</v>
      </c>
      <c r="AM233" s="20">
        <f>HLOOKUP(B233,'[2]RECIPE ROW'!$A$4:$BK$107,MATCH($AM$3,'[2]RECIPE ROW'!$B$4:$B$107,0))*D233</f>
        <v>0</v>
      </c>
      <c r="AN233" s="20">
        <f>HLOOKUP(B233,'[2]RECIPE ROW'!$A$4:$BK$107,MATCH($AN$3,'[2]RECIPE ROW'!$B$4:$B$107,0))*D233</f>
        <v>0</v>
      </c>
      <c r="AO233" s="20">
        <f>HLOOKUP(B233,'[2]RECIPE ROW'!$A$4:$BK$107,MATCH($AO$3,'[2]RECIPE ROW'!$B$4:$B$107,0))*D233</f>
        <v>0</v>
      </c>
      <c r="AP233" s="20">
        <f>HLOOKUP(B233,'[2]RECIPE ROW'!$A$4:$BK$107,MATCH($AP$3,'[2]RECIPE ROW'!$B$4:$B$107,0))*D233</f>
        <v>0</v>
      </c>
      <c r="AQ233" s="20">
        <f>HLOOKUP(B233,'[2]RECIPE ROW'!$A$4:$BK$107,MATCH($AQ$3,'[2]RECIPE ROW'!$B$4:$B$107,0))*D233</f>
        <v>0</v>
      </c>
      <c r="AR233" s="20">
        <f>HLOOKUP(B233,'[2]RECIPE ROW'!$A$4:$BK$107,MATCH($AR$3,'[2]RECIPE ROW'!$B$4:$B$107,0))*D233</f>
        <v>0</v>
      </c>
      <c r="AS233" s="20">
        <f>HLOOKUP(B233,'[2]RECIPE ROW'!$A$4:$BK$107,MATCH($AS$3,'[2]RECIPE ROW'!$B$4:$B$107,0))*D233</f>
        <v>0</v>
      </c>
      <c r="AT233" s="20">
        <f>HLOOKUP(B233,'[2]RECIPE ROW'!$A$4:$BK$107,MATCH($AT$3,'[2]RECIPE ROW'!$B$4:$B$107,0))*D233</f>
        <v>0</v>
      </c>
      <c r="AU233" s="20">
        <f>HLOOKUP(B233,'[2]RECIPE ROW'!$A$4:$BK$107,MATCH($AU$3,'[2]RECIPE ROW'!$B$4:$B$107,0))*D233</f>
        <v>0</v>
      </c>
      <c r="AV233" s="20">
        <f>HLOOKUP(B233,'[2]RECIPE ROW'!$A$4:$BK$107,MATCH($AV$3,'[2]RECIPE ROW'!$B$4:$B$107,0))*D233</f>
        <v>0</v>
      </c>
      <c r="AW233" s="20">
        <f>HLOOKUP(B233,'[2]RECIPE ROW'!$A$4:$BK$107,MATCH($AW$3,'[2]RECIPE ROW'!$B$4:$B$107,0))*D233</f>
        <v>0</v>
      </c>
      <c r="AX233" s="20">
        <f>HLOOKUP(B233,'[2]RECIPE ROW'!$A$4:$BK$107,MATCH($AX$3,'[2]RECIPE ROW'!$B$4:$B$107,0))*D233</f>
        <v>0</v>
      </c>
      <c r="AY233" s="20">
        <f>HLOOKUP(B233,'[2]RECIPE ROW'!$A$4:$BK$107,MATCH($AY$3,'[2]RECIPE ROW'!$B$4:$B$107,0))*D233</f>
        <v>0</v>
      </c>
      <c r="AZ233" s="20">
        <f>HLOOKUP(B233,'[2]RECIPE ROW'!$A$4:$BK$107,MATCH($AZ$3,'[2]RECIPE ROW'!$B$4:$B$107,0))*D233</f>
        <v>0</v>
      </c>
      <c r="BA233" s="20">
        <f>HLOOKUP(B233,'[2]RECIPE ROW'!$A$4:$BK$107,MATCH($BA$3,'[2]RECIPE ROW'!$B$4:$B$107,0))*D233</f>
        <v>0</v>
      </c>
      <c r="BB233" s="20">
        <f>HLOOKUP(B233,'[2]RECIPE ROW'!$A$4:$BK$107,MATCH($BB$3,'[2]RECIPE ROW'!$B$4:$B$107,0))*D233</f>
        <v>0</v>
      </c>
      <c r="BC233" s="20">
        <f>HLOOKUP(B233,'[2]RECIPE ROW'!$A$4:$BK$107,MATCH($BC$3,'[2]RECIPE ROW'!$B$4:$B$107,0))*D233</f>
        <v>0</v>
      </c>
      <c r="BD233" s="20">
        <f>HLOOKUP(B233,'[2]RECIPE ROW'!$A$4:$BK$107,MATCH($BD$3,'[2]RECIPE ROW'!$B$4:$B$107,0))*D233</f>
        <v>0</v>
      </c>
      <c r="BE233" s="20">
        <f>HLOOKUP(B233,'[2]RECIPE ROW'!$A$4:$BK$107,MATCH($BE$3,'[2]RECIPE ROW'!$B$4:$B$107,0))*D233</f>
        <v>0</v>
      </c>
      <c r="BF233" s="20">
        <f>HLOOKUP(B233,'[2]RECIPE ROW'!$A$4:$BK$107,MATCH($BF$3,'[2]RECIPE ROW'!$B$4:$B$107,0))*D233</f>
        <v>0</v>
      </c>
      <c r="BG233" s="20">
        <f>HLOOKUP(B233,'[2]RECIPE ROW'!$A$4:$BK$107,MATCH($BG$3,'[2]RECIPE ROW'!$B$4:$B$107,0))*D233</f>
        <v>0</v>
      </c>
      <c r="BH233" s="20">
        <f>HLOOKUP(B233,'[2]RECIPE ROW'!$A$4:$BK$107,MATCH($BH$3,'[2]RECIPE ROW'!$B$4:$B$107,0))*D233</f>
        <v>0</v>
      </c>
    </row>
    <row r="234" spans="1:60" ht="17.25" customHeight="1">
      <c r="A234" s="12">
        <f t="shared" si="1"/>
        <v>425</v>
      </c>
      <c r="B234" s="12">
        <v>1000</v>
      </c>
      <c r="C234" s="10" t="str">
        <f>VLOOKUP(A234,'[1]موازنه المبيعات '!$B$5:$R$1200,2,0)</f>
        <v>WELCOME 42 X 120GM   ( RECIPE  7 )</v>
      </c>
      <c r="D234" s="11">
        <f>VLOOKUP(A234,'[1]SALES FORCAST'!$B$4:$O$338,3,0)</f>
        <v>0</v>
      </c>
      <c r="E234" s="20">
        <f>HLOOKUP(B234,'[2]RECIPE ROW'!$A$4:$BK$107,MATCH($E$3,'[2]RECIPE ROW'!$B$4:$B$107,0))*D234</f>
        <v>0</v>
      </c>
      <c r="F234" s="20">
        <f>HLOOKUP(B234,[2]!recipe,MATCH($F$3,'[2]RECIPE ROW'!$B$4:$B$107,0))*D234</f>
        <v>0</v>
      </c>
      <c r="G234" s="20">
        <f>HLOOKUP(B234,'[2]RECIPE ROW'!$A$4:$BK$107,MATCH($G$3,'[2]RECIPE ROW'!$B$4:$B$107,0))*D234</f>
        <v>0</v>
      </c>
      <c r="H234" s="20">
        <f>HLOOKUP(B234,'[2]RECIPE ROW'!$A$4:$BK$107,MATCH($H$3,'[2]RECIPE ROW'!$B$4:$B$107,0))*D234</f>
        <v>0</v>
      </c>
      <c r="I234" s="20">
        <f>HLOOKUP(B234,'[2]RECIPE ROW'!$A$4:$BK$107,MATCH($I$3,'[2]RECIPE ROW'!$B$4:$B$107,0))*D234</f>
        <v>0</v>
      </c>
      <c r="J234" s="20">
        <f>HLOOKUP(B234,'[2]RECIPE ROW'!$A$4:$BK$107,MATCH($J$3,'[2]RECIPE ROW'!$B$4:$B$107,0))*D234</f>
        <v>0</v>
      </c>
      <c r="K234" s="20">
        <f>HLOOKUP(B234,'[2]RECIPE ROW'!$A$4:$BK$107,MATCH($K$3,'[2]RECIPE ROW'!$B$4:$B$107,0))*D234</f>
        <v>0</v>
      </c>
      <c r="L234" s="20">
        <f>HLOOKUP(B234,'[2]RECIPE ROW'!$A$4:$BK$107,MATCH($L$3,'[2]RECIPE ROW'!$B$4:$B$107,0))*D234</f>
        <v>0</v>
      </c>
      <c r="M234" s="20">
        <f>HLOOKUP(B234,'[2]RECIPE ROW'!$A$4:$BK$107,MATCH($M$3,'[2]RECIPE ROW'!$B$4:$B$107,0))*D234</f>
        <v>0</v>
      </c>
      <c r="N234" s="20">
        <f>HLOOKUP(B234,'[2]RECIPE ROW'!$A$4:$BK$107,MATCH($N$3,'[2]RECIPE ROW'!$B$4:$B$107,0))*D234</f>
        <v>0</v>
      </c>
      <c r="O234" s="20">
        <f>HLOOKUP(B234,'[2]RECIPE ROW'!$A$4:$BK$107,MATCH($O$3,'[2]RECIPE ROW'!$B$4:$B$107,0))*D234</f>
        <v>0</v>
      </c>
      <c r="P234" s="20">
        <f>HLOOKUP(B234,'[2]RECIPE ROW'!$A$4:$BK$107,MATCH($P$3,'[2]RECIPE ROW'!$B$4:$B$107,0))*D234</f>
        <v>0</v>
      </c>
      <c r="Q234" s="20">
        <f>HLOOKUP(B234,'[2]RECIPE ROW'!$A$4:$BK$107,MATCH($Q$3,'[2]RECIPE ROW'!$B$4:$B$107,0))*D234</f>
        <v>0</v>
      </c>
      <c r="R234" s="20">
        <f>HLOOKUP(B234,'[2]RECIPE ROW'!$A$4:$BK$107,MATCH($R$3,'[2]RECIPE ROW'!$B$4:$B$107,0))*D234</f>
        <v>0</v>
      </c>
      <c r="S234" s="20">
        <f>HLOOKUP(B234,'[2]RECIPE ROW'!$A$4:$BK$107,MATCH($S$3,'[2]RECIPE ROW'!$B$4:$B$107,0))*D234</f>
        <v>0</v>
      </c>
      <c r="T234" s="20">
        <f>HLOOKUP(B234,'[2]RECIPE ROW'!$A$4:$BK$107,MATCH($T$3,'[2]RECIPE ROW'!$B$4:$B$107,0))*D234</f>
        <v>0</v>
      </c>
      <c r="U234" s="20">
        <f>HLOOKUP(B234,'[2]RECIPE ROW'!$A$4:$BK$107,MATCH($U$3,'[2]RECIPE ROW'!$B$4:$B$107,0))*D234</f>
        <v>0</v>
      </c>
      <c r="V234" s="20">
        <f>HLOOKUP(B234,'[2]RECIPE ROW'!$A$4:$BK$107,MATCH($V$3,'[2]RECIPE ROW'!$B$4:$B$107,0))*D234</f>
        <v>0</v>
      </c>
      <c r="W234" s="20">
        <f>HLOOKUP(B234,'[2]RECIPE ROW'!$A$4:$BK$107,MATCH($W$3,'[2]RECIPE ROW'!$B$4:$B$107,0))*D234</f>
        <v>0</v>
      </c>
      <c r="X234" s="20">
        <f>HLOOKUP(B234,'[2]RECIPE ROW'!$A$4:$BK$107,MATCH($X$3,'[2]RECIPE ROW'!$B$4:$B$107,0))*D234</f>
        <v>0</v>
      </c>
      <c r="Y234" s="20">
        <f>HLOOKUP(B234,'[2]RECIPE ROW'!$A$4:$BK$107,MATCH($Y$3,'[2]RECIPE ROW'!$B$4:$B$107,0))*D234</f>
        <v>0</v>
      </c>
      <c r="Z234" s="20">
        <f>HLOOKUP(B234,'[2]RECIPE ROW'!$A$4:$BK$107,MATCH($Z$3,'[2]RECIPE ROW'!$B$4:$B$107,0))*D234</f>
        <v>0</v>
      </c>
      <c r="AA234" s="20">
        <f>HLOOKUP(B234,'[2]RECIPE ROW'!$A$4:$BK$107,MATCH($AA$3,'[2]RECIPE ROW'!$B$4:$B$107,0))*D234</f>
        <v>0</v>
      </c>
      <c r="AB234" s="20">
        <f>HLOOKUP(B234,'[2]RECIPE ROW'!$A$4:$BK$107,MATCH($AB$3,'[2]RECIPE ROW'!$B$4:$B$107,0))*D234</f>
        <v>0</v>
      </c>
      <c r="AC234" s="20">
        <f>HLOOKUP(B234,'[2]RECIPE ROW'!$A$4:$BK$107,MATCH($AC$3,'[2]RECIPE ROW'!$B$4:$B$107,0))*D234</f>
        <v>0</v>
      </c>
      <c r="AD234" s="20">
        <f>HLOOKUP(B234,'[2]RECIPE ROW'!$A$4:$BK$107,MATCH($AD$3,'[2]RECIPE ROW'!$B$4:$B$107,0))*D234</f>
        <v>0</v>
      </c>
      <c r="AE234" s="20">
        <f>HLOOKUP(B234,'[2]RECIPE ROW'!$A$4:$BK$107,MATCH($AE$3,'[2]RECIPE ROW'!$B$4:$B$107,0))*D234</f>
        <v>0</v>
      </c>
      <c r="AF234" s="20">
        <f>HLOOKUP(B234,'[2]RECIPE ROW'!$A$4:$BK$107,MATCH($AF$3,'[2]RECIPE ROW'!$B$4:$B$107,0))*D234</f>
        <v>0</v>
      </c>
      <c r="AG234" s="20">
        <f>HLOOKUP(B234,'[2]RECIPE ROW'!$A$4:$BK$107,MATCH($AG$3,'[2]RECIPE ROW'!$B$4:$B$107,0))*D234</f>
        <v>0</v>
      </c>
      <c r="AH234" s="20">
        <f>HLOOKUP(B234,'[2]RECIPE ROW'!$A$4:$BK$107,MATCH($AH$3,'[2]RECIPE ROW'!$B$4:$B$107,0))*D234</f>
        <v>0</v>
      </c>
      <c r="AI234" s="20">
        <f>HLOOKUP(B234,'[2]RECIPE ROW'!$A$4:$BK$107,MATCH($AI$3,'[2]RECIPE ROW'!$B$4:$B$107,0))*D234</f>
        <v>0</v>
      </c>
      <c r="AJ234" s="20">
        <f>HLOOKUP(B234,'[2]RECIPE ROW'!$A$4:$BK$107,MATCH($AJ$3,'[2]RECIPE ROW'!$B$4:$B$107,0))*D234</f>
        <v>0</v>
      </c>
      <c r="AK234" s="20">
        <f>HLOOKUP(B234,'[2]RECIPE ROW'!$A$4:$BK$107,MATCH($AK$3,'[2]RECIPE ROW'!$B$4:$B$107,0))*D234</f>
        <v>0</v>
      </c>
      <c r="AL234" s="20">
        <f>HLOOKUP(B234,'[2]RECIPE ROW'!$A$4:$BK$107,MATCH($AL$3,'[2]RECIPE ROW'!$B$4:$B$107,0))*D234</f>
        <v>0</v>
      </c>
      <c r="AM234" s="20">
        <f>HLOOKUP(B234,'[2]RECIPE ROW'!$A$4:$BK$107,MATCH($AM$3,'[2]RECIPE ROW'!$B$4:$B$107,0))*D234</f>
        <v>0</v>
      </c>
      <c r="AN234" s="20">
        <f>HLOOKUP(B234,'[2]RECIPE ROW'!$A$4:$BK$107,MATCH($AN$3,'[2]RECIPE ROW'!$B$4:$B$107,0))*D234</f>
        <v>0</v>
      </c>
      <c r="AO234" s="20">
        <f>HLOOKUP(B234,'[2]RECIPE ROW'!$A$4:$BK$107,MATCH($AO$3,'[2]RECIPE ROW'!$B$4:$B$107,0))*D234</f>
        <v>0</v>
      </c>
      <c r="AP234" s="20">
        <f>HLOOKUP(B234,'[2]RECIPE ROW'!$A$4:$BK$107,MATCH($AP$3,'[2]RECIPE ROW'!$B$4:$B$107,0))*D234</f>
        <v>0</v>
      </c>
      <c r="AQ234" s="20">
        <f>HLOOKUP(B234,'[2]RECIPE ROW'!$A$4:$BK$107,MATCH($AQ$3,'[2]RECIPE ROW'!$B$4:$B$107,0))*D234</f>
        <v>0</v>
      </c>
      <c r="AR234" s="20">
        <f>HLOOKUP(B234,'[2]RECIPE ROW'!$A$4:$BK$107,MATCH($AR$3,'[2]RECIPE ROW'!$B$4:$B$107,0))*D234</f>
        <v>0</v>
      </c>
      <c r="AS234" s="20">
        <f>HLOOKUP(B234,'[2]RECIPE ROW'!$A$4:$BK$107,MATCH($AS$3,'[2]RECIPE ROW'!$B$4:$B$107,0))*D234</f>
        <v>0</v>
      </c>
      <c r="AT234" s="20">
        <f>HLOOKUP(B234,'[2]RECIPE ROW'!$A$4:$BK$107,MATCH($AT$3,'[2]RECIPE ROW'!$B$4:$B$107,0))*D234</f>
        <v>0</v>
      </c>
      <c r="AU234" s="20">
        <f>HLOOKUP(B234,'[2]RECIPE ROW'!$A$4:$BK$107,MATCH($AU$3,'[2]RECIPE ROW'!$B$4:$B$107,0))*D234</f>
        <v>0</v>
      </c>
      <c r="AV234" s="20">
        <f>HLOOKUP(B234,'[2]RECIPE ROW'!$A$4:$BK$107,MATCH($AV$3,'[2]RECIPE ROW'!$B$4:$B$107,0))*D234</f>
        <v>0</v>
      </c>
      <c r="AW234" s="20">
        <f>HLOOKUP(B234,'[2]RECIPE ROW'!$A$4:$BK$107,MATCH($AW$3,'[2]RECIPE ROW'!$B$4:$B$107,0))*D234</f>
        <v>0</v>
      </c>
      <c r="AX234" s="20">
        <f>HLOOKUP(B234,'[2]RECIPE ROW'!$A$4:$BK$107,MATCH($AX$3,'[2]RECIPE ROW'!$B$4:$B$107,0))*D234</f>
        <v>0</v>
      </c>
      <c r="AY234" s="20">
        <f>HLOOKUP(B234,'[2]RECIPE ROW'!$A$4:$BK$107,MATCH($AY$3,'[2]RECIPE ROW'!$B$4:$B$107,0))*D234</f>
        <v>0</v>
      </c>
      <c r="AZ234" s="20">
        <f>HLOOKUP(B234,'[2]RECIPE ROW'!$A$4:$BK$107,MATCH($AZ$3,'[2]RECIPE ROW'!$B$4:$B$107,0))*D234</f>
        <v>0</v>
      </c>
      <c r="BA234" s="20">
        <f>HLOOKUP(B234,'[2]RECIPE ROW'!$A$4:$BK$107,MATCH($BA$3,'[2]RECIPE ROW'!$B$4:$B$107,0))*D234</f>
        <v>0</v>
      </c>
      <c r="BB234" s="20">
        <f>HLOOKUP(B234,'[2]RECIPE ROW'!$A$4:$BK$107,MATCH($BB$3,'[2]RECIPE ROW'!$B$4:$B$107,0))*D234</f>
        <v>0</v>
      </c>
      <c r="BC234" s="20">
        <f>HLOOKUP(B234,'[2]RECIPE ROW'!$A$4:$BK$107,MATCH($BC$3,'[2]RECIPE ROW'!$B$4:$B$107,0))*D234</f>
        <v>0</v>
      </c>
      <c r="BD234" s="20">
        <f>HLOOKUP(B234,'[2]RECIPE ROW'!$A$4:$BK$107,MATCH($BD$3,'[2]RECIPE ROW'!$B$4:$B$107,0))*D234</f>
        <v>0</v>
      </c>
      <c r="BE234" s="20">
        <f>HLOOKUP(B234,'[2]RECIPE ROW'!$A$4:$BK$107,MATCH($BE$3,'[2]RECIPE ROW'!$B$4:$B$107,0))*D234</f>
        <v>0</v>
      </c>
      <c r="BF234" s="20">
        <f>HLOOKUP(B234,'[2]RECIPE ROW'!$A$4:$BK$107,MATCH($BF$3,'[2]RECIPE ROW'!$B$4:$B$107,0))*D234</f>
        <v>0</v>
      </c>
      <c r="BG234" s="20">
        <f>HLOOKUP(B234,'[2]RECIPE ROW'!$A$4:$BK$107,MATCH($BG$3,'[2]RECIPE ROW'!$B$4:$B$107,0))*D234</f>
        <v>0</v>
      </c>
      <c r="BH234" s="20">
        <f>HLOOKUP(B234,'[2]RECIPE ROW'!$A$4:$BK$107,MATCH($BH$3,'[2]RECIPE ROW'!$B$4:$B$107,0))*D234</f>
        <v>0</v>
      </c>
    </row>
    <row r="235" spans="1:60" ht="17.25" customHeight="1">
      <c r="A235" s="12">
        <f t="shared" si="1"/>
        <v>426</v>
      </c>
      <c r="B235" s="12">
        <v>1000</v>
      </c>
      <c r="C235" s="10" t="str">
        <f>VLOOKUP(A235,'[1]موازنه المبيعات '!$B$5:$R$1200,2,0)</f>
        <v>FRIENDSHIP  42 X 120GM   ( RECIPE  7 )</v>
      </c>
      <c r="D235" s="11">
        <f>VLOOKUP(A235,'[1]SALES FORCAST'!$B$4:$O$338,3,0)</f>
        <v>0</v>
      </c>
      <c r="E235" s="20">
        <f>HLOOKUP(B235,'[2]RECIPE ROW'!$A$4:$BK$107,MATCH($E$3,'[2]RECIPE ROW'!$B$4:$B$107,0))*D235</f>
        <v>0</v>
      </c>
      <c r="F235" s="20">
        <f>HLOOKUP(B235,[2]!recipe,MATCH($F$3,'[2]RECIPE ROW'!$B$4:$B$107,0))*D235</f>
        <v>0</v>
      </c>
      <c r="G235" s="20">
        <f>HLOOKUP(B235,'[2]RECIPE ROW'!$A$4:$BK$107,MATCH($G$3,'[2]RECIPE ROW'!$B$4:$B$107,0))*D235</f>
        <v>0</v>
      </c>
      <c r="H235" s="20">
        <f>HLOOKUP(B235,'[2]RECIPE ROW'!$A$4:$BK$107,MATCH($H$3,'[2]RECIPE ROW'!$B$4:$B$107,0))*D235</f>
        <v>0</v>
      </c>
      <c r="I235" s="20">
        <f>HLOOKUP(B235,'[2]RECIPE ROW'!$A$4:$BK$107,MATCH($I$3,'[2]RECIPE ROW'!$B$4:$B$107,0))*D235</f>
        <v>0</v>
      </c>
      <c r="J235" s="20">
        <f>HLOOKUP(B235,'[2]RECIPE ROW'!$A$4:$BK$107,MATCH($J$3,'[2]RECIPE ROW'!$B$4:$B$107,0))*D235</f>
        <v>0</v>
      </c>
      <c r="K235" s="20">
        <f>HLOOKUP(B235,'[2]RECIPE ROW'!$A$4:$BK$107,MATCH($K$3,'[2]RECIPE ROW'!$B$4:$B$107,0))*D235</f>
        <v>0</v>
      </c>
      <c r="L235" s="20">
        <f>HLOOKUP(B235,'[2]RECIPE ROW'!$A$4:$BK$107,MATCH($L$3,'[2]RECIPE ROW'!$B$4:$B$107,0))*D235</f>
        <v>0</v>
      </c>
      <c r="M235" s="20">
        <f>HLOOKUP(B235,'[2]RECIPE ROW'!$A$4:$BK$107,MATCH($M$3,'[2]RECIPE ROW'!$B$4:$B$107,0))*D235</f>
        <v>0</v>
      </c>
      <c r="N235" s="20">
        <f>HLOOKUP(B235,'[2]RECIPE ROW'!$A$4:$BK$107,MATCH($N$3,'[2]RECIPE ROW'!$B$4:$B$107,0))*D235</f>
        <v>0</v>
      </c>
      <c r="O235" s="20">
        <f>HLOOKUP(B235,'[2]RECIPE ROW'!$A$4:$BK$107,MATCH($O$3,'[2]RECIPE ROW'!$B$4:$B$107,0))*D235</f>
        <v>0</v>
      </c>
      <c r="P235" s="20">
        <f>HLOOKUP(B235,'[2]RECIPE ROW'!$A$4:$BK$107,MATCH($P$3,'[2]RECIPE ROW'!$B$4:$B$107,0))*D235</f>
        <v>0</v>
      </c>
      <c r="Q235" s="20">
        <f>HLOOKUP(B235,'[2]RECIPE ROW'!$A$4:$BK$107,MATCH($Q$3,'[2]RECIPE ROW'!$B$4:$B$107,0))*D235</f>
        <v>0</v>
      </c>
      <c r="R235" s="20">
        <f>HLOOKUP(B235,'[2]RECIPE ROW'!$A$4:$BK$107,MATCH($R$3,'[2]RECIPE ROW'!$B$4:$B$107,0))*D235</f>
        <v>0</v>
      </c>
      <c r="S235" s="20">
        <f>HLOOKUP(B235,'[2]RECIPE ROW'!$A$4:$BK$107,MATCH($S$3,'[2]RECIPE ROW'!$B$4:$B$107,0))*D235</f>
        <v>0</v>
      </c>
      <c r="T235" s="20">
        <f>HLOOKUP(B235,'[2]RECIPE ROW'!$A$4:$BK$107,MATCH($T$3,'[2]RECIPE ROW'!$B$4:$B$107,0))*D235</f>
        <v>0</v>
      </c>
      <c r="U235" s="20">
        <f>HLOOKUP(B235,'[2]RECIPE ROW'!$A$4:$BK$107,MATCH($U$3,'[2]RECIPE ROW'!$B$4:$B$107,0))*D235</f>
        <v>0</v>
      </c>
      <c r="V235" s="20">
        <f>HLOOKUP(B235,'[2]RECIPE ROW'!$A$4:$BK$107,MATCH($V$3,'[2]RECIPE ROW'!$B$4:$B$107,0))*D235</f>
        <v>0</v>
      </c>
      <c r="W235" s="20">
        <f>HLOOKUP(B235,'[2]RECIPE ROW'!$A$4:$BK$107,MATCH($W$3,'[2]RECIPE ROW'!$B$4:$B$107,0))*D235</f>
        <v>0</v>
      </c>
      <c r="X235" s="20">
        <f>HLOOKUP(B235,'[2]RECIPE ROW'!$A$4:$BK$107,MATCH($X$3,'[2]RECIPE ROW'!$B$4:$B$107,0))*D235</f>
        <v>0</v>
      </c>
      <c r="Y235" s="20">
        <f>HLOOKUP(B235,'[2]RECIPE ROW'!$A$4:$BK$107,MATCH($Y$3,'[2]RECIPE ROW'!$B$4:$B$107,0))*D235</f>
        <v>0</v>
      </c>
      <c r="Z235" s="20">
        <f>HLOOKUP(B235,'[2]RECIPE ROW'!$A$4:$BK$107,MATCH($Z$3,'[2]RECIPE ROW'!$B$4:$B$107,0))*D235</f>
        <v>0</v>
      </c>
      <c r="AA235" s="20">
        <f>HLOOKUP(B235,'[2]RECIPE ROW'!$A$4:$BK$107,MATCH($AA$3,'[2]RECIPE ROW'!$B$4:$B$107,0))*D235</f>
        <v>0</v>
      </c>
      <c r="AB235" s="20">
        <f>HLOOKUP(B235,'[2]RECIPE ROW'!$A$4:$BK$107,MATCH($AB$3,'[2]RECIPE ROW'!$B$4:$B$107,0))*D235</f>
        <v>0</v>
      </c>
      <c r="AC235" s="20">
        <f>HLOOKUP(B235,'[2]RECIPE ROW'!$A$4:$BK$107,MATCH($AC$3,'[2]RECIPE ROW'!$B$4:$B$107,0))*D235</f>
        <v>0</v>
      </c>
      <c r="AD235" s="20">
        <f>HLOOKUP(B235,'[2]RECIPE ROW'!$A$4:$BK$107,MATCH($AD$3,'[2]RECIPE ROW'!$B$4:$B$107,0))*D235</f>
        <v>0</v>
      </c>
      <c r="AE235" s="20">
        <f>HLOOKUP(B235,'[2]RECIPE ROW'!$A$4:$BK$107,MATCH($AE$3,'[2]RECIPE ROW'!$B$4:$B$107,0))*D235</f>
        <v>0</v>
      </c>
      <c r="AF235" s="20">
        <f>HLOOKUP(B235,'[2]RECIPE ROW'!$A$4:$BK$107,MATCH($AF$3,'[2]RECIPE ROW'!$B$4:$B$107,0))*D235</f>
        <v>0</v>
      </c>
      <c r="AG235" s="20">
        <f>HLOOKUP(B235,'[2]RECIPE ROW'!$A$4:$BK$107,MATCH($AG$3,'[2]RECIPE ROW'!$B$4:$B$107,0))*D235</f>
        <v>0</v>
      </c>
      <c r="AH235" s="20">
        <f>HLOOKUP(B235,'[2]RECIPE ROW'!$A$4:$BK$107,MATCH($AH$3,'[2]RECIPE ROW'!$B$4:$B$107,0))*D235</f>
        <v>0</v>
      </c>
      <c r="AI235" s="20">
        <f>HLOOKUP(B235,'[2]RECIPE ROW'!$A$4:$BK$107,MATCH($AI$3,'[2]RECIPE ROW'!$B$4:$B$107,0))*D235</f>
        <v>0</v>
      </c>
      <c r="AJ235" s="20">
        <f>HLOOKUP(B235,'[2]RECIPE ROW'!$A$4:$BK$107,MATCH($AJ$3,'[2]RECIPE ROW'!$B$4:$B$107,0))*D235</f>
        <v>0</v>
      </c>
      <c r="AK235" s="20">
        <f>HLOOKUP(B235,'[2]RECIPE ROW'!$A$4:$BK$107,MATCH($AK$3,'[2]RECIPE ROW'!$B$4:$B$107,0))*D235</f>
        <v>0</v>
      </c>
      <c r="AL235" s="20">
        <f>HLOOKUP(B235,'[2]RECIPE ROW'!$A$4:$BK$107,MATCH($AL$3,'[2]RECIPE ROW'!$B$4:$B$107,0))*D235</f>
        <v>0</v>
      </c>
      <c r="AM235" s="20">
        <f>HLOOKUP(B235,'[2]RECIPE ROW'!$A$4:$BK$107,MATCH($AM$3,'[2]RECIPE ROW'!$B$4:$B$107,0))*D235</f>
        <v>0</v>
      </c>
      <c r="AN235" s="20">
        <f>HLOOKUP(B235,'[2]RECIPE ROW'!$A$4:$BK$107,MATCH($AN$3,'[2]RECIPE ROW'!$B$4:$B$107,0))*D235</f>
        <v>0</v>
      </c>
      <c r="AO235" s="20">
        <f>HLOOKUP(B235,'[2]RECIPE ROW'!$A$4:$BK$107,MATCH($AO$3,'[2]RECIPE ROW'!$B$4:$B$107,0))*D235</f>
        <v>0</v>
      </c>
      <c r="AP235" s="20">
        <f>HLOOKUP(B235,'[2]RECIPE ROW'!$A$4:$BK$107,MATCH($AP$3,'[2]RECIPE ROW'!$B$4:$B$107,0))*D235</f>
        <v>0</v>
      </c>
      <c r="AQ235" s="20">
        <f>HLOOKUP(B235,'[2]RECIPE ROW'!$A$4:$BK$107,MATCH($AQ$3,'[2]RECIPE ROW'!$B$4:$B$107,0))*D235</f>
        <v>0</v>
      </c>
      <c r="AR235" s="20">
        <f>HLOOKUP(B235,'[2]RECIPE ROW'!$A$4:$BK$107,MATCH($AR$3,'[2]RECIPE ROW'!$B$4:$B$107,0))*D235</f>
        <v>0</v>
      </c>
      <c r="AS235" s="20">
        <f>HLOOKUP(B235,'[2]RECIPE ROW'!$A$4:$BK$107,MATCH($AS$3,'[2]RECIPE ROW'!$B$4:$B$107,0))*D235</f>
        <v>0</v>
      </c>
      <c r="AT235" s="20">
        <f>HLOOKUP(B235,'[2]RECIPE ROW'!$A$4:$BK$107,MATCH($AT$3,'[2]RECIPE ROW'!$B$4:$B$107,0))*D235</f>
        <v>0</v>
      </c>
      <c r="AU235" s="20">
        <f>HLOOKUP(B235,'[2]RECIPE ROW'!$A$4:$BK$107,MATCH($AU$3,'[2]RECIPE ROW'!$B$4:$B$107,0))*D235</f>
        <v>0</v>
      </c>
      <c r="AV235" s="20">
        <f>HLOOKUP(B235,'[2]RECIPE ROW'!$A$4:$BK$107,MATCH($AV$3,'[2]RECIPE ROW'!$B$4:$B$107,0))*D235</f>
        <v>0</v>
      </c>
      <c r="AW235" s="20">
        <f>HLOOKUP(B235,'[2]RECIPE ROW'!$A$4:$BK$107,MATCH($AW$3,'[2]RECIPE ROW'!$B$4:$B$107,0))*D235</f>
        <v>0</v>
      </c>
      <c r="AX235" s="20">
        <f>HLOOKUP(B235,'[2]RECIPE ROW'!$A$4:$BK$107,MATCH($AX$3,'[2]RECIPE ROW'!$B$4:$B$107,0))*D235</f>
        <v>0</v>
      </c>
      <c r="AY235" s="20">
        <f>HLOOKUP(B235,'[2]RECIPE ROW'!$A$4:$BK$107,MATCH($AY$3,'[2]RECIPE ROW'!$B$4:$B$107,0))*D235</f>
        <v>0</v>
      </c>
      <c r="AZ235" s="20">
        <f>HLOOKUP(B235,'[2]RECIPE ROW'!$A$4:$BK$107,MATCH($AZ$3,'[2]RECIPE ROW'!$B$4:$B$107,0))*D235</f>
        <v>0</v>
      </c>
      <c r="BA235" s="20">
        <f>HLOOKUP(B235,'[2]RECIPE ROW'!$A$4:$BK$107,MATCH($BA$3,'[2]RECIPE ROW'!$B$4:$B$107,0))*D235</f>
        <v>0</v>
      </c>
      <c r="BB235" s="20">
        <f>HLOOKUP(B235,'[2]RECIPE ROW'!$A$4:$BK$107,MATCH($BB$3,'[2]RECIPE ROW'!$B$4:$B$107,0))*D235</f>
        <v>0</v>
      </c>
      <c r="BC235" s="20">
        <f>HLOOKUP(B235,'[2]RECIPE ROW'!$A$4:$BK$107,MATCH($BC$3,'[2]RECIPE ROW'!$B$4:$B$107,0))*D235</f>
        <v>0</v>
      </c>
      <c r="BD235" s="20">
        <f>HLOOKUP(B235,'[2]RECIPE ROW'!$A$4:$BK$107,MATCH($BD$3,'[2]RECIPE ROW'!$B$4:$B$107,0))*D235</f>
        <v>0</v>
      </c>
      <c r="BE235" s="20">
        <f>HLOOKUP(B235,'[2]RECIPE ROW'!$A$4:$BK$107,MATCH($BE$3,'[2]RECIPE ROW'!$B$4:$B$107,0))*D235</f>
        <v>0</v>
      </c>
      <c r="BF235" s="20">
        <f>HLOOKUP(B235,'[2]RECIPE ROW'!$A$4:$BK$107,MATCH($BF$3,'[2]RECIPE ROW'!$B$4:$B$107,0))*D235</f>
        <v>0</v>
      </c>
      <c r="BG235" s="20">
        <f>HLOOKUP(B235,'[2]RECIPE ROW'!$A$4:$BK$107,MATCH($BG$3,'[2]RECIPE ROW'!$B$4:$B$107,0))*D235</f>
        <v>0</v>
      </c>
      <c r="BH235" s="20">
        <f>HLOOKUP(B235,'[2]RECIPE ROW'!$A$4:$BK$107,MATCH($BH$3,'[2]RECIPE ROW'!$B$4:$B$107,0))*D235</f>
        <v>0</v>
      </c>
    </row>
    <row r="236" spans="1:60" ht="17.25" customHeight="1">
      <c r="A236" s="12">
        <f t="shared" si="1"/>
        <v>427</v>
      </c>
      <c r="B236" s="12">
        <v>1000</v>
      </c>
      <c r="C236" s="10" t="str">
        <f>VLOOKUP(A236,'[1]موازنه المبيعات '!$B$5:$R$1200,2,0)</f>
        <v xml:space="preserve">GOODY  42 X 120 GM  </v>
      </c>
      <c r="D236" s="11">
        <f>VLOOKUP(A236,'[1]SALES FORCAST'!$B$4:$O$338,3,0)</f>
        <v>0</v>
      </c>
      <c r="E236" s="20">
        <f>HLOOKUP(B236,'[2]RECIPE ROW'!$A$4:$BK$107,MATCH($E$3,'[2]RECIPE ROW'!$B$4:$B$107,0))*D236</f>
        <v>0</v>
      </c>
      <c r="F236" s="20">
        <f>HLOOKUP(B236,[2]!recipe,MATCH($F$3,'[2]RECIPE ROW'!$B$4:$B$107,0))*D236</f>
        <v>0</v>
      </c>
      <c r="G236" s="20">
        <f>HLOOKUP(B236,'[2]RECIPE ROW'!$A$4:$BK$107,MATCH($G$3,'[2]RECIPE ROW'!$B$4:$B$107,0))*D236</f>
        <v>0</v>
      </c>
      <c r="H236" s="20">
        <f>HLOOKUP(B236,'[2]RECIPE ROW'!$A$4:$BK$107,MATCH($H$3,'[2]RECIPE ROW'!$B$4:$B$107,0))*D236</f>
        <v>0</v>
      </c>
      <c r="I236" s="20">
        <f>HLOOKUP(B236,'[2]RECIPE ROW'!$A$4:$BK$107,MATCH($I$3,'[2]RECIPE ROW'!$B$4:$B$107,0))*D236</f>
        <v>0</v>
      </c>
      <c r="J236" s="20">
        <f>HLOOKUP(B236,'[2]RECIPE ROW'!$A$4:$BK$107,MATCH($J$3,'[2]RECIPE ROW'!$B$4:$B$107,0))*D236</f>
        <v>0</v>
      </c>
      <c r="K236" s="20">
        <f>HLOOKUP(B236,'[2]RECIPE ROW'!$A$4:$BK$107,MATCH($K$3,'[2]RECIPE ROW'!$B$4:$B$107,0))*D236</f>
        <v>0</v>
      </c>
      <c r="L236" s="20">
        <f>HLOOKUP(B236,'[2]RECIPE ROW'!$A$4:$BK$107,MATCH($L$3,'[2]RECIPE ROW'!$B$4:$B$107,0))*D236</f>
        <v>0</v>
      </c>
      <c r="M236" s="20">
        <f>HLOOKUP(B236,'[2]RECIPE ROW'!$A$4:$BK$107,MATCH($M$3,'[2]RECIPE ROW'!$B$4:$B$107,0))*D236</f>
        <v>0</v>
      </c>
      <c r="N236" s="20">
        <f>HLOOKUP(B236,'[2]RECIPE ROW'!$A$4:$BK$107,MATCH($N$3,'[2]RECIPE ROW'!$B$4:$B$107,0))*D236</f>
        <v>0</v>
      </c>
      <c r="O236" s="20">
        <f>HLOOKUP(B236,'[2]RECIPE ROW'!$A$4:$BK$107,MATCH($O$3,'[2]RECIPE ROW'!$B$4:$B$107,0))*D236</f>
        <v>0</v>
      </c>
      <c r="P236" s="20">
        <f>HLOOKUP(B236,'[2]RECIPE ROW'!$A$4:$BK$107,MATCH($P$3,'[2]RECIPE ROW'!$B$4:$B$107,0))*D236</f>
        <v>0</v>
      </c>
      <c r="Q236" s="20">
        <f>HLOOKUP(B236,'[2]RECIPE ROW'!$A$4:$BK$107,MATCH($Q$3,'[2]RECIPE ROW'!$B$4:$B$107,0))*D236</f>
        <v>0</v>
      </c>
      <c r="R236" s="20">
        <f>HLOOKUP(B236,'[2]RECIPE ROW'!$A$4:$BK$107,MATCH($R$3,'[2]RECIPE ROW'!$B$4:$B$107,0))*D236</f>
        <v>0</v>
      </c>
      <c r="S236" s="20">
        <f>HLOOKUP(B236,'[2]RECIPE ROW'!$A$4:$BK$107,MATCH($S$3,'[2]RECIPE ROW'!$B$4:$B$107,0))*D236</f>
        <v>0</v>
      </c>
      <c r="T236" s="20">
        <f>HLOOKUP(B236,'[2]RECIPE ROW'!$A$4:$BK$107,MATCH($T$3,'[2]RECIPE ROW'!$B$4:$B$107,0))*D236</f>
        <v>0</v>
      </c>
      <c r="U236" s="20">
        <f>HLOOKUP(B236,'[2]RECIPE ROW'!$A$4:$BK$107,MATCH($U$3,'[2]RECIPE ROW'!$B$4:$B$107,0))*D236</f>
        <v>0</v>
      </c>
      <c r="V236" s="20">
        <f>HLOOKUP(B236,'[2]RECIPE ROW'!$A$4:$BK$107,MATCH($V$3,'[2]RECIPE ROW'!$B$4:$B$107,0))*D236</f>
        <v>0</v>
      </c>
      <c r="W236" s="20">
        <f>HLOOKUP(B236,'[2]RECIPE ROW'!$A$4:$BK$107,MATCH($W$3,'[2]RECIPE ROW'!$B$4:$B$107,0))*D236</f>
        <v>0</v>
      </c>
      <c r="X236" s="20">
        <f>HLOOKUP(B236,'[2]RECIPE ROW'!$A$4:$BK$107,MATCH($X$3,'[2]RECIPE ROW'!$B$4:$B$107,0))*D236</f>
        <v>0</v>
      </c>
      <c r="Y236" s="20">
        <f>HLOOKUP(B236,'[2]RECIPE ROW'!$A$4:$BK$107,MATCH($Y$3,'[2]RECIPE ROW'!$B$4:$B$107,0))*D236</f>
        <v>0</v>
      </c>
      <c r="Z236" s="20">
        <f>HLOOKUP(B236,'[2]RECIPE ROW'!$A$4:$BK$107,MATCH($Z$3,'[2]RECIPE ROW'!$B$4:$B$107,0))*D236</f>
        <v>0</v>
      </c>
      <c r="AA236" s="20">
        <f>HLOOKUP(B236,'[2]RECIPE ROW'!$A$4:$BK$107,MATCH($AA$3,'[2]RECIPE ROW'!$B$4:$B$107,0))*D236</f>
        <v>0</v>
      </c>
      <c r="AB236" s="20">
        <f>HLOOKUP(B236,'[2]RECIPE ROW'!$A$4:$BK$107,MATCH($AB$3,'[2]RECIPE ROW'!$B$4:$B$107,0))*D236</f>
        <v>0</v>
      </c>
      <c r="AC236" s="20">
        <f>HLOOKUP(B236,'[2]RECIPE ROW'!$A$4:$BK$107,MATCH($AC$3,'[2]RECIPE ROW'!$B$4:$B$107,0))*D236</f>
        <v>0</v>
      </c>
      <c r="AD236" s="20">
        <f>HLOOKUP(B236,'[2]RECIPE ROW'!$A$4:$BK$107,MATCH($AD$3,'[2]RECIPE ROW'!$B$4:$B$107,0))*D236</f>
        <v>0</v>
      </c>
      <c r="AE236" s="20">
        <f>HLOOKUP(B236,'[2]RECIPE ROW'!$A$4:$BK$107,MATCH($AE$3,'[2]RECIPE ROW'!$B$4:$B$107,0))*D236</f>
        <v>0</v>
      </c>
      <c r="AF236" s="20">
        <f>HLOOKUP(B236,'[2]RECIPE ROW'!$A$4:$BK$107,MATCH($AF$3,'[2]RECIPE ROW'!$B$4:$B$107,0))*D236</f>
        <v>0</v>
      </c>
      <c r="AG236" s="20">
        <f>HLOOKUP(B236,'[2]RECIPE ROW'!$A$4:$BK$107,MATCH($AG$3,'[2]RECIPE ROW'!$B$4:$B$107,0))*D236</f>
        <v>0</v>
      </c>
      <c r="AH236" s="20">
        <f>HLOOKUP(B236,'[2]RECIPE ROW'!$A$4:$BK$107,MATCH($AH$3,'[2]RECIPE ROW'!$B$4:$B$107,0))*D236</f>
        <v>0</v>
      </c>
      <c r="AI236" s="20">
        <f>HLOOKUP(B236,'[2]RECIPE ROW'!$A$4:$BK$107,MATCH($AI$3,'[2]RECIPE ROW'!$B$4:$B$107,0))*D236</f>
        <v>0</v>
      </c>
      <c r="AJ236" s="20">
        <f>HLOOKUP(B236,'[2]RECIPE ROW'!$A$4:$BK$107,MATCH($AJ$3,'[2]RECIPE ROW'!$B$4:$B$107,0))*D236</f>
        <v>0</v>
      </c>
      <c r="AK236" s="20">
        <f>HLOOKUP(B236,'[2]RECIPE ROW'!$A$4:$BK$107,MATCH($AK$3,'[2]RECIPE ROW'!$B$4:$B$107,0))*D236</f>
        <v>0</v>
      </c>
      <c r="AL236" s="20">
        <f>HLOOKUP(B236,'[2]RECIPE ROW'!$A$4:$BK$107,MATCH($AL$3,'[2]RECIPE ROW'!$B$4:$B$107,0))*D236</f>
        <v>0</v>
      </c>
      <c r="AM236" s="20">
        <f>HLOOKUP(B236,'[2]RECIPE ROW'!$A$4:$BK$107,MATCH($AM$3,'[2]RECIPE ROW'!$B$4:$B$107,0))*D236</f>
        <v>0</v>
      </c>
      <c r="AN236" s="20">
        <f>HLOOKUP(B236,'[2]RECIPE ROW'!$A$4:$BK$107,MATCH($AN$3,'[2]RECIPE ROW'!$B$4:$B$107,0))*D236</f>
        <v>0</v>
      </c>
      <c r="AO236" s="20">
        <f>HLOOKUP(B236,'[2]RECIPE ROW'!$A$4:$BK$107,MATCH($AO$3,'[2]RECIPE ROW'!$B$4:$B$107,0))*D236</f>
        <v>0</v>
      </c>
      <c r="AP236" s="20">
        <f>HLOOKUP(B236,'[2]RECIPE ROW'!$A$4:$BK$107,MATCH($AP$3,'[2]RECIPE ROW'!$B$4:$B$107,0))*D236</f>
        <v>0</v>
      </c>
      <c r="AQ236" s="20">
        <f>HLOOKUP(B236,'[2]RECIPE ROW'!$A$4:$BK$107,MATCH($AQ$3,'[2]RECIPE ROW'!$B$4:$B$107,0))*D236</f>
        <v>0</v>
      </c>
      <c r="AR236" s="20">
        <f>HLOOKUP(B236,'[2]RECIPE ROW'!$A$4:$BK$107,MATCH($AR$3,'[2]RECIPE ROW'!$B$4:$B$107,0))*D236</f>
        <v>0</v>
      </c>
      <c r="AS236" s="20">
        <f>HLOOKUP(B236,'[2]RECIPE ROW'!$A$4:$BK$107,MATCH($AS$3,'[2]RECIPE ROW'!$B$4:$B$107,0))*D236</f>
        <v>0</v>
      </c>
      <c r="AT236" s="20">
        <f>HLOOKUP(B236,'[2]RECIPE ROW'!$A$4:$BK$107,MATCH($AT$3,'[2]RECIPE ROW'!$B$4:$B$107,0))*D236</f>
        <v>0</v>
      </c>
      <c r="AU236" s="20">
        <f>HLOOKUP(B236,'[2]RECIPE ROW'!$A$4:$BK$107,MATCH($AU$3,'[2]RECIPE ROW'!$B$4:$B$107,0))*D236</f>
        <v>0</v>
      </c>
      <c r="AV236" s="20">
        <f>HLOOKUP(B236,'[2]RECIPE ROW'!$A$4:$BK$107,MATCH($AV$3,'[2]RECIPE ROW'!$B$4:$B$107,0))*D236</f>
        <v>0</v>
      </c>
      <c r="AW236" s="20">
        <f>HLOOKUP(B236,'[2]RECIPE ROW'!$A$4:$BK$107,MATCH($AW$3,'[2]RECIPE ROW'!$B$4:$B$107,0))*D236</f>
        <v>0</v>
      </c>
      <c r="AX236" s="20">
        <f>HLOOKUP(B236,'[2]RECIPE ROW'!$A$4:$BK$107,MATCH($AX$3,'[2]RECIPE ROW'!$B$4:$B$107,0))*D236</f>
        <v>0</v>
      </c>
      <c r="AY236" s="20">
        <f>HLOOKUP(B236,'[2]RECIPE ROW'!$A$4:$BK$107,MATCH($AY$3,'[2]RECIPE ROW'!$B$4:$B$107,0))*D236</f>
        <v>0</v>
      </c>
      <c r="AZ236" s="20">
        <f>HLOOKUP(B236,'[2]RECIPE ROW'!$A$4:$BK$107,MATCH($AZ$3,'[2]RECIPE ROW'!$B$4:$B$107,0))*D236</f>
        <v>0</v>
      </c>
      <c r="BA236" s="20">
        <f>HLOOKUP(B236,'[2]RECIPE ROW'!$A$4:$BK$107,MATCH($BA$3,'[2]RECIPE ROW'!$B$4:$B$107,0))*D236</f>
        <v>0</v>
      </c>
      <c r="BB236" s="20">
        <f>HLOOKUP(B236,'[2]RECIPE ROW'!$A$4:$BK$107,MATCH($BB$3,'[2]RECIPE ROW'!$B$4:$B$107,0))*D236</f>
        <v>0</v>
      </c>
      <c r="BC236" s="20">
        <f>HLOOKUP(B236,'[2]RECIPE ROW'!$A$4:$BK$107,MATCH($BC$3,'[2]RECIPE ROW'!$B$4:$B$107,0))*D236</f>
        <v>0</v>
      </c>
      <c r="BD236" s="20">
        <f>HLOOKUP(B236,'[2]RECIPE ROW'!$A$4:$BK$107,MATCH($BD$3,'[2]RECIPE ROW'!$B$4:$B$107,0))*D236</f>
        <v>0</v>
      </c>
      <c r="BE236" s="20">
        <f>HLOOKUP(B236,'[2]RECIPE ROW'!$A$4:$BK$107,MATCH($BE$3,'[2]RECIPE ROW'!$B$4:$B$107,0))*D236</f>
        <v>0</v>
      </c>
      <c r="BF236" s="20">
        <f>HLOOKUP(B236,'[2]RECIPE ROW'!$A$4:$BK$107,MATCH($BF$3,'[2]RECIPE ROW'!$B$4:$B$107,0))*D236</f>
        <v>0</v>
      </c>
      <c r="BG236" s="20">
        <f>HLOOKUP(B236,'[2]RECIPE ROW'!$A$4:$BK$107,MATCH($BG$3,'[2]RECIPE ROW'!$B$4:$B$107,0))*D236</f>
        <v>0</v>
      </c>
      <c r="BH236" s="20">
        <f>HLOOKUP(B236,'[2]RECIPE ROW'!$A$4:$BK$107,MATCH($BH$3,'[2]RECIPE ROW'!$B$4:$B$107,0))*D236</f>
        <v>0</v>
      </c>
    </row>
    <row r="237" spans="1:60" ht="17.25" customHeight="1">
      <c r="A237" s="12">
        <f t="shared" si="1"/>
        <v>428</v>
      </c>
      <c r="B237" s="12">
        <v>1000</v>
      </c>
      <c r="C237" s="10" t="str">
        <f>VLOOKUP(A237,'[1]موازنه المبيعات '!$B$5:$R$1200,2,0)</f>
        <v xml:space="preserve">GOLDEN DAN 42 X 120 GM  </v>
      </c>
      <c r="D237" s="11">
        <f>VLOOKUP(A237,'[1]SALES FORCAST'!$B$4:$O$338,3,0)</f>
        <v>0</v>
      </c>
      <c r="E237" s="20">
        <f>HLOOKUP(B237,'[2]RECIPE ROW'!$A$4:$BK$107,MATCH($E$3,'[2]RECIPE ROW'!$B$4:$B$107,0))*D237</f>
        <v>0</v>
      </c>
      <c r="F237" s="20">
        <f>HLOOKUP(B237,[2]!recipe,MATCH($F$3,'[2]RECIPE ROW'!$B$4:$B$107,0))*D237</f>
        <v>0</v>
      </c>
      <c r="G237" s="20">
        <f>HLOOKUP(B237,'[2]RECIPE ROW'!$A$4:$BK$107,MATCH($G$3,'[2]RECIPE ROW'!$B$4:$B$107,0))*D237</f>
        <v>0</v>
      </c>
      <c r="H237" s="20">
        <f>HLOOKUP(B237,'[2]RECIPE ROW'!$A$4:$BK$107,MATCH($H$3,'[2]RECIPE ROW'!$B$4:$B$107,0))*D237</f>
        <v>0</v>
      </c>
      <c r="I237" s="20">
        <f>HLOOKUP(B237,'[2]RECIPE ROW'!$A$4:$BK$107,MATCH($I$3,'[2]RECIPE ROW'!$B$4:$B$107,0))*D237</f>
        <v>0</v>
      </c>
      <c r="J237" s="20">
        <f>HLOOKUP(B237,'[2]RECIPE ROW'!$A$4:$BK$107,MATCH($J$3,'[2]RECIPE ROW'!$B$4:$B$107,0))*D237</f>
        <v>0</v>
      </c>
      <c r="K237" s="20">
        <f>HLOOKUP(B237,'[2]RECIPE ROW'!$A$4:$BK$107,MATCH($K$3,'[2]RECIPE ROW'!$B$4:$B$107,0))*D237</f>
        <v>0</v>
      </c>
      <c r="L237" s="20">
        <f>HLOOKUP(B237,'[2]RECIPE ROW'!$A$4:$BK$107,MATCH($L$3,'[2]RECIPE ROW'!$B$4:$B$107,0))*D237</f>
        <v>0</v>
      </c>
      <c r="M237" s="20">
        <f>HLOOKUP(B237,'[2]RECIPE ROW'!$A$4:$BK$107,MATCH($M$3,'[2]RECIPE ROW'!$B$4:$B$107,0))*D237</f>
        <v>0</v>
      </c>
      <c r="N237" s="20">
        <f>HLOOKUP(B237,'[2]RECIPE ROW'!$A$4:$BK$107,MATCH($N$3,'[2]RECIPE ROW'!$B$4:$B$107,0))*D237</f>
        <v>0</v>
      </c>
      <c r="O237" s="20">
        <f>HLOOKUP(B237,'[2]RECIPE ROW'!$A$4:$BK$107,MATCH($O$3,'[2]RECIPE ROW'!$B$4:$B$107,0))*D237</f>
        <v>0</v>
      </c>
      <c r="P237" s="20">
        <f>HLOOKUP(B237,'[2]RECIPE ROW'!$A$4:$BK$107,MATCH($P$3,'[2]RECIPE ROW'!$B$4:$B$107,0))*D237</f>
        <v>0</v>
      </c>
      <c r="Q237" s="20">
        <f>HLOOKUP(B237,'[2]RECIPE ROW'!$A$4:$BK$107,MATCH($Q$3,'[2]RECIPE ROW'!$B$4:$B$107,0))*D237</f>
        <v>0</v>
      </c>
      <c r="R237" s="20">
        <f>HLOOKUP(B237,'[2]RECIPE ROW'!$A$4:$BK$107,MATCH($R$3,'[2]RECIPE ROW'!$B$4:$B$107,0))*D237</f>
        <v>0</v>
      </c>
      <c r="S237" s="20">
        <f>HLOOKUP(B237,'[2]RECIPE ROW'!$A$4:$BK$107,MATCH($S$3,'[2]RECIPE ROW'!$B$4:$B$107,0))*D237</f>
        <v>0</v>
      </c>
      <c r="T237" s="20">
        <f>HLOOKUP(B237,'[2]RECIPE ROW'!$A$4:$BK$107,MATCH($T$3,'[2]RECIPE ROW'!$B$4:$B$107,0))*D237</f>
        <v>0</v>
      </c>
      <c r="U237" s="20">
        <f>HLOOKUP(B237,'[2]RECIPE ROW'!$A$4:$BK$107,MATCH($U$3,'[2]RECIPE ROW'!$B$4:$B$107,0))*D237</f>
        <v>0</v>
      </c>
      <c r="V237" s="20">
        <f>HLOOKUP(B237,'[2]RECIPE ROW'!$A$4:$BK$107,MATCH($V$3,'[2]RECIPE ROW'!$B$4:$B$107,0))*D237</f>
        <v>0</v>
      </c>
      <c r="W237" s="20">
        <f>HLOOKUP(B237,'[2]RECIPE ROW'!$A$4:$BK$107,MATCH($W$3,'[2]RECIPE ROW'!$B$4:$B$107,0))*D237</f>
        <v>0</v>
      </c>
      <c r="X237" s="20">
        <f>HLOOKUP(B237,'[2]RECIPE ROW'!$A$4:$BK$107,MATCH($X$3,'[2]RECIPE ROW'!$B$4:$B$107,0))*D237</f>
        <v>0</v>
      </c>
      <c r="Y237" s="20">
        <f>HLOOKUP(B237,'[2]RECIPE ROW'!$A$4:$BK$107,MATCH($Y$3,'[2]RECIPE ROW'!$B$4:$B$107,0))*D237</f>
        <v>0</v>
      </c>
      <c r="Z237" s="20">
        <f>HLOOKUP(B237,'[2]RECIPE ROW'!$A$4:$BK$107,MATCH($Z$3,'[2]RECIPE ROW'!$B$4:$B$107,0))*D237</f>
        <v>0</v>
      </c>
      <c r="AA237" s="20">
        <f>HLOOKUP(B237,'[2]RECIPE ROW'!$A$4:$BK$107,MATCH($AA$3,'[2]RECIPE ROW'!$B$4:$B$107,0))*D237</f>
        <v>0</v>
      </c>
      <c r="AB237" s="20">
        <f>HLOOKUP(B237,'[2]RECIPE ROW'!$A$4:$BK$107,MATCH($AB$3,'[2]RECIPE ROW'!$B$4:$B$107,0))*D237</f>
        <v>0</v>
      </c>
      <c r="AC237" s="20">
        <f>HLOOKUP(B237,'[2]RECIPE ROW'!$A$4:$BK$107,MATCH($AC$3,'[2]RECIPE ROW'!$B$4:$B$107,0))*D237</f>
        <v>0</v>
      </c>
      <c r="AD237" s="20">
        <f>HLOOKUP(B237,'[2]RECIPE ROW'!$A$4:$BK$107,MATCH($AD$3,'[2]RECIPE ROW'!$B$4:$B$107,0))*D237</f>
        <v>0</v>
      </c>
      <c r="AE237" s="20">
        <f>HLOOKUP(B237,'[2]RECIPE ROW'!$A$4:$BK$107,MATCH($AE$3,'[2]RECIPE ROW'!$B$4:$B$107,0))*D237</f>
        <v>0</v>
      </c>
      <c r="AF237" s="20">
        <f>HLOOKUP(B237,'[2]RECIPE ROW'!$A$4:$BK$107,MATCH($AF$3,'[2]RECIPE ROW'!$B$4:$B$107,0))*D237</f>
        <v>0</v>
      </c>
      <c r="AG237" s="20">
        <f>HLOOKUP(B237,'[2]RECIPE ROW'!$A$4:$BK$107,MATCH($AG$3,'[2]RECIPE ROW'!$B$4:$B$107,0))*D237</f>
        <v>0</v>
      </c>
      <c r="AH237" s="20">
        <f>HLOOKUP(B237,'[2]RECIPE ROW'!$A$4:$BK$107,MATCH($AH$3,'[2]RECIPE ROW'!$B$4:$B$107,0))*D237</f>
        <v>0</v>
      </c>
      <c r="AI237" s="20">
        <f>HLOOKUP(B237,'[2]RECIPE ROW'!$A$4:$BK$107,MATCH($AI$3,'[2]RECIPE ROW'!$B$4:$B$107,0))*D237</f>
        <v>0</v>
      </c>
      <c r="AJ237" s="20">
        <f>HLOOKUP(B237,'[2]RECIPE ROW'!$A$4:$BK$107,MATCH($AJ$3,'[2]RECIPE ROW'!$B$4:$B$107,0))*D237</f>
        <v>0</v>
      </c>
      <c r="AK237" s="20">
        <f>HLOOKUP(B237,'[2]RECIPE ROW'!$A$4:$BK$107,MATCH($AK$3,'[2]RECIPE ROW'!$B$4:$B$107,0))*D237</f>
        <v>0</v>
      </c>
      <c r="AL237" s="20">
        <f>HLOOKUP(B237,'[2]RECIPE ROW'!$A$4:$BK$107,MATCH($AL$3,'[2]RECIPE ROW'!$B$4:$B$107,0))*D237</f>
        <v>0</v>
      </c>
      <c r="AM237" s="20">
        <f>HLOOKUP(B237,'[2]RECIPE ROW'!$A$4:$BK$107,MATCH($AM$3,'[2]RECIPE ROW'!$B$4:$B$107,0))*D237</f>
        <v>0</v>
      </c>
      <c r="AN237" s="20">
        <f>HLOOKUP(B237,'[2]RECIPE ROW'!$A$4:$BK$107,MATCH($AN$3,'[2]RECIPE ROW'!$B$4:$B$107,0))*D237</f>
        <v>0</v>
      </c>
      <c r="AO237" s="20">
        <f>HLOOKUP(B237,'[2]RECIPE ROW'!$A$4:$BK$107,MATCH($AO$3,'[2]RECIPE ROW'!$B$4:$B$107,0))*D237</f>
        <v>0</v>
      </c>
      <c r="AP237" s="20">
        <f>HLOOKUP(B237,'[2]RECIPE ROW'!$A$4:$BK$107,MATCH($AP$3,'[2]RECIPE ROW'!$B$4:$B$107,0))*D237</f>
        <v>0</v>
      </c>
      <c r="AQ237" s="20">
        <f>HLOOKUP(B237,'[2]RECIPE ROW'!$A$4:$BK$107,MATCH($AQ$3,'[2]RECIPE ROW'!$B$4:$B$107,0))*D237</f>
        <v>0</v>
      </c>
      <c r="AR237" s="20">
        <f>HLOOKUP(B237,'[2]RECIPE ROW'!$A$4:$BK$107,MATCH($AR$3,'[2]RECIPE ROW'!$B$4:$B$107,0))*D237</f>
        <v>0</v>
      </c>
      <c r="AS237" s="20">
        <f>HLOOKUP(B237,'[2]RECIPE ROW'!$A$4:$BK$107,MATCH($AS$3,'[2]RECIPE ROW'!$B$4:$B$107,0))*D237</f>
        <v>0</v>
      </c>
      <c r="AT237" s="20">
        <f>HLOOKUP(B237,'[2]RECIPE ROW'!$A$4:$BK$107,MATCH($AT$3,'[2]RECIPE ROW'!$B$4:$B$107,0))*D237</f>
        <v>0</v>
      </c>
      <c r="AU237" s="20">
        <f>HLOOKUP(B237,'[2]RECIPE ROW'!$A$4:$BK$107,MATCH($AU$3,'[2]RECIPE ROW'!$B$4:$B$107,0))*D237</f>
        <v>0</v>
      </c>
      <c r="AV237" s="20">
        <f>HLOOKUP(B237,'[2]RECIPE ROW'!$A$4:$BK$107,MATCH($AV$3,'[2]RECIPE ROW'!$B$4:$B$107,0))*D237</f>
        <v>0</v>
      </c>
      <c r="AW237" s="20">
        <f>HLOOKUP(B237,'[2]RECIPE ROW'!$A$4:$BK$107,MATCH($AW$3,'[2]RECIPE ROW'!$B$4:$B$107,0))*D237</f>
        <v>0</v>
      </c>
      <c r="AX237" s="20">
        <f>HLOOKUP(B237,'[2]RECIPE ROW'!$A$4:$BK$107,MATCH($AX$3,'[2]RECIPE ROW'!$B$4:$B$107,0))*D237</f>
        <v>0</v>
      </c>
      <c r="AY237" s="20">
        <f>HLOOKUP(B237,'[2]RECIPE ROW'!$A$4:$BK$107,MATCH($AY$3,'[2]RECIPE ROW'!$B$4:$B$107,0))*D237</f>
        <v>0</v>
      </c>
      <c r="AZ237" s="20">
        <f>HLOOKUP(B237,'[2]RECIPE ROW'!$A$4:$BK$107,MATCH($AZ$3,'[2]RECIPE ROW'!$B$4:$B$107,0))*D237</f>
        <v>0</v>
      </c>
      <c r="BA237" s="20">
        <f>HLOOKUP(B237,'[2]RECIPE ROW'!$A$4:$BK$107,MATCH($BA$3,'[2]RECIPE ROW'!$B$4:$B$107,0))*D237</f>
        <v>0</v>
      </c>
      <c r="BB237" s="20">
        <f>HLOOKUP(B237,'[2]RECIPE ROW'!$A$4:$BK$107,MATCH($BB$3,'[2]RECIPE ROW'!$B$4:$B$107,0))*D237</f>
        <v>0</v>
      </c>
      <c r="BC237" s="20">
        <f>HLOOKUP(B237,'[2]RECIPE ROW'!$A$4:$BK$107,MATCH($BC$3,'[2]RECIPE ROW'!$B$4:$B$107,0))*D237</f>
        <v>0</v>
      </c>
      <c r="BD237" s="20">
        <f>HLOOKUP(B237,'[2]RECIPE ROW'!$A$4:$BK$107,MATCH($BD$3,'[2]RECIPE ROW'!$B$4:$B$107,0))*D237</f>
        <v>0</v>
      </c>
      <c r="BE237" s="20">
        <f>HLOOKUP(B237,'[2]RECIPE ROW'!$A$4:$BK$107,MATCH($BE$3,'[2]RECIPE ROW'!$B$4:$B$107,0))*D237</f>
        <v>0</v>
      </c>
      <c r="BF237" s="20">
        <f>HLOOKUP(B237,'[2]RECIPE ROW'!$A$4:$BK$107,MATCH($BF$3,'[2]RECIPE ROW'!$B$4:$B$107,0))*D237</f>
        <v>0</v>
      </c>
      <c r="BG237" s="20">
        <f>HLOOKUP(B237,'[2]RECIPE ROW'!$A$4:$BK$107,MATCH($BG$3,'[2]RECIPE ROW'!$B$4:$B$107,0))*D237</f>
        <v>0</v>
      </c>
      <c r="BH237" s="20">
        <f>HLOOKUP(B237,'[2]RECIPE ROW'!$A$4:$BK$107,MATCH($BH$3,'[2]RECIPE ROW'!$B$4:$B$107,0))*D237</f>
        <v>0</v>
      </c>
    </row>
    <row r="238" spans="1:60" ht="17.25" customHeight="1">
      <c r="A238" s="12">
        <f t="shared" si="1"/>
        <v>429</v>
      </c>
      <c r="B238" s="12">
        <v>5</v>
      </c>
      <c r="C238" s="10" t="str">
        <f>VLOOKUP(A238,'[1]موازنه المبيعات '!$B$5:$R$1200,2,0)</f>
        <v xml:space="preserve">americna 42 X 108 GRAM ( MP3 ) </v>
      </c>
      <c r="D238" s="11">
        <f>VLOOKUP(A238,'[1]SALES FORCAST'!$B$4:$O$338,3,0)</f>
        <v>0</v>
      </c>
      <c r="E238" s="20">
        <f>HLOOKUP(B238,'[2]RECIPE ROW'!$A$4:$BK$107,MATCH($E$3,'[2]RECIPE ROW'!$B$4:$B$107,0))*D238</f>
        <v>0</v>
      </c>
      <c r="F238" s="20">
        <f>HLOOKUP(B238,[2]!recipe,MATCH($F$3,'[2]RECIPE ROW'!$B$4:$B$107,0))*D238</f>
        <v>0</v>
      </c>
      <c r="G238" s="20">
        <f>HLOOKUP(B238,'[2]RECIPE ROW'!$A$4:$BK$107,MATCH($G$3,'[2]RECIPE ROW'!$B$4:$B$107,0))*D238</f>
        <v>0</v>
      </c>
      <c r="H238" s="20">
        <f>HLOOKUP(B238,'[2]RECIPE ROW'!$A$4:$BK$107,MATCH($H$3,'[2]RECIPE ROW'!$B$4:$B$107,0))*D238</f>
        <v>0</v>
      </c>
      <c r="I238" s="20">
        <f>HLOOKUP(B238,'[2]RECIPE ROW'!$A$4:$BK$107,MATCH($I$3,'[2]RECIPE ROW'!$B$4:$B$107,0))*D238</f>
        <v>0</v>
      </c>
      <c r="J238" s="20">
        <f>HLOOKUP(B238,'[2]RECIPE ROW'!$A$4:$BK$107,MATCH($J$3,'[2]RECIPE ROW'!$B$4:$B$107,0))*D238</f>
        <v>0</v>
      </c>
      <c r="K238" s="20">
        <f>HLOOKUP(B238,'[2]RECIPE ROW'!$A$4:$BK$107,MATCH($K$3,'[2]RECIPE ROW'!$B$4:$B$107,0))*D238</f>
        <v>0</v>
      </c>
      <c r="L238" s="20">
        <f>HLOOKUP(B238,'[2]RECIPE ROW'!$A$4:$BK$107,MATCH($L$3,'[2]RECIPE ROW'!$B$4:$B$107,0))*D238</f>
        <v>0</v>
      </c>
      <c r="M238" s="20">
        <f>HLOOKUP(B238,'[2]RECIPE ROW'!$A$4:$BK$107,MATCH($M$3,'[2]RECIPE ROW'!$B$4:$B$107,0))*D238</f>
        <v>0</v>
      </c>
      <c r="N238" s="20">
        <f>HLOOKUP(B238,'[2]RECIPE ROW'!$A$4:$BK$107,MATCH($N$3,'[2]RECIPE ROW'!$B$4:$B$107,0))*D238</f>
        <v>0</v>
      </c>
      <c r="O238" s="20">
        <f>HLOOKUP(B238,'[2]RECIPE ROW'!$A$4:$BK$107,MATCH($O$3,'[2]RECIPE ROW'!$B$4:$B$107,0))*D238</f>
        <v>0</v>
      </c>
      <c r="P238" s="20">
        <f>HLOOKUP(B238,'[2]RECIPE ROW'!$A$4:$BK$107,MATCH($P$3,'[2]RECIPE ROW'!$B$4:$B$107,0))*D238</f>
        <v>0</v>
      </c>
      <c r="Q238" s="20">
        <f>HLOOKUP(B238,'[2]RECIPE ROW'!$A$4:$BK$107,MATCH($Q$3,'[2]RECIPE ROW'!$B$4:$B$107,0))*D238</f>
        <v>0</v>
      </c>
      <c r="R238" s="20">
        <f>HLOOKUP(B238,'[2]RECIPE ROW'!$A$4:$BK$107,MATCH($R$3,'[2]RECIPE ROW'!$B$4:$B$107,0))*D238</f>
        <v>0</v>
      </c>
      <c r="S238" s="20">
        <f>HLOOKUP(B238,'[2]RECIPE ROW'!$A$4:$BK$107,MATCH($S$3,'[2]RECIPE ROW'!$B$4:$B$107,0))*D238</f>
        <v>0</v>
      </c>
      <c r="T238" s="20">
        <f>HLOOKUP(B238,'[2]RECIPE ROW'!$A$4:$BK$107,MATCH($T$3,'[2]RECIPE ROW'!$B$4:$B$107,0))*D238</f>
        <v>0</v>
      </c>
      <c r="U238" s="20">
        <f>HLOOKUP(B238,'[2]RECIPE ROW'!$A$4:$BK$107,MATCH($U$3,'[2]RECIPE ROW'!$B$4:$B$107,0))*D238</f>
        <v>0</v>
      </c>
      <c r="V238" s="20">
        <f>HLOOKUP(B238,'[2]RECIPE ROW'!$A$4:$BK$107,MATCH($V$3,'[2]RECIPE ROW'!$B$4:$B$107,0))*D238</f>
        <v>0</v>
      </c>
      <c r="W238" s="20">
        <f>HLOOKUP(B238,'[2]RECIPE ROW'!$A$4:$BK$107,MATCH($W$3,'[2]RECIPE ROW'!$B$4:$B$107,0))*D238</f>
        <v>0</v>
      </c>
      <c r="X238" s="20">
        <f>HLOOKUP(B238,'[2]RECIPE ROW'!$A$4:$BK$107,MATCH($X$3,'[2]RECIPE ROW'!$B$4:$B$107,0))*D238</f>
        <v>0</v>
      </c>
      <c r="Y238" s="20">
        <f>HLOOKUP(B238,'[2]RECIPE ROW'!$A$4:$BK$107,MATCH($Y$3,'[2]RECIPE ROW'!$B$4:$B$107,0))*D238</f>
        <v>0</v>
      </c>
      <c r="Z238" s="20">
        <f>HLOOKUP(B238,'[2]RECIPE ROW'!$A$4:$BK$107,MATCH($Z$3,'[2]RECIPE ROW'!$B$4:$B$107,0))*D238</f>
        <v>0</v>
      </c>
      <c r="AA238" s="20">
        <f>HLOOKUP(B238,'[2]RECIPE ROW'!$A$4:$BK$107,MATCH($AA$3,'[2]RECIPE ROW'!$B$4:$B$107,0))*D238</f>
        <v>0</v>
      </c>
      <c r="AB238" s="20">
        <f>HLOOKUP(B238,'[2]RECIPE ROW'!$A$4:$BK$107,MATCH($AB$3,'[2]RECIPE ROW'!$B$4:$B$107,0))*D238</f>
        <v>0</v>
      </c>
      <c r="AC238" s="20">
        <f>HLOOKUP(B238,'[2]RECIPE ROW'!$A$4:$BK$107,MATCH($AC$3,'[2]RECIPE ROW'!$B$4:$B$107,0))*D238</f>
        <v>0</v>
      </c>
      <c r="AD238" s="20">
        <f>HLOOKUP(B238,'[2]RECIPE ROW'!$A$4:$BK$107,MATCH($AD$3,'[2]RECIPE ROW'!$B$4:$B$107,0))*D238</f>
        <v>0</v>
      </c>
      <c r="AE238" s="20">
        <f>HLOOKUP(B238,'[2]RECIPE ROW'!$A$4:$BK$107,MATCH($AE$3,'[2]RECIPE ROW'!$B$4:$B$107,0))*D238</f>
        <v>0</v>
      </c>
      <c r="AF238" s="20">
        <f>HLOOKUP(B238,'[2]RECIPE ROW'!$A$4:$BK$107,MATCH($AF$3,'[2]RECIPE ROW'!$B$4:$B$107,0))*D238</f>
        <v>0</v>
      </c>
      <c r="AG238" s="20">
        <f>HLOOKUP(B238,'[2]RECIPE ROW'!$A$4:$BK$107,MATCH($AG$3,'[2]RECIPE ROW'!$B$4:$B$107,0))*D238</f>
        <v>0</v>
      </c>
      <c r="AH238" s="20">
        <f>HLOOKUP(B238,'[2]RECIPE ROW'!$A$4:$BK$107,MATCH($AH$3,'[2]RECIPE ROW'!$B$4:$B$107,0))*D238</f>
        <v>0</v>
      </c>
      <c r="AI238" s="20">
        <f>HLOOKUP(B238,'[2]RECIPE ROW'!$A$4:$BK$107,MATCH($AI$3,'[2]RECIPE ROW'!$B$4:$B$107,0))*D238</f>
        <v>0</v>
      </c>
      <c r="AJ238" s="20">
        <f>HLOOKUP(B238,'[2]RECIPE ROW'!$A$4:$BK$107,MATCH($AJ$3,'[2]RECIPE ROW'!$B$4:$B$107,0))*D238</f>
        <v>0</v>
      </c>
      <c r="AK238" s="20">
        <f>HLOOKUP(B238,'[2]RECIPE ROW'!$A$4:$BK$107,MATCH($AK$3,'[2]RECIPE ROW'!$B$4:$B$107,0))*D238</f>
        <v>0</v>
      </c>
      <c r="AL238" s="20">
        <f>HLOOKUP(B238,'[2]RECIPE ROW'!$A$4:$BK$107,MATCH($AL$3,'[2]RECIPE ROW'!$B$4:$B$107,0))*D238</f>
        <v>0</v>
      </c>
      <c r="AM238" s="20">
        <f>HLOOKUP(B238,'[2]RECIPE ROW'!$A$4:$BK$107,MATCH($AM$3,'[2]RECIPE ROW'!$B$4:$B$107,0))*D238</f>
        <v>0</v>
      </c>
      <c r="AN238" s="20">
        <f>HLOOKUP(B238,'[2]RECIPE ROW'!$A$4:$BK$107,MATCH($AN$3,'[2]RECIPE ROW'!$B$4:$B$107,0))*D238</f>
        <v>0</v>
      </c>
      <c r="AO238" s="20">
        <f>HLOOKUP(B238,'[2]RECIPE ROW'!$A$4:$BK$107,MATCH($AO$3,'[2]RECIPE ROW'!$B$4:$B$107,0))*D238</f>
        <v>0</v>
      </c>
      <c r="AP238" s="20">
        <f>HLOOKUP(B238,'[2]RECIPE ROW'!$A$4:$BK$107,MATCH($AP$3,'[2]RECIPE ROW'!$B$4:$B$107,0))*D238</f>
        <v>0</v>
      </c>
      <c r="AQ238" s="20">
        <f>HLOOKUP(B238,'[2]RECIPE ROW'!$A$4:$BK$107,MATCH($AQ$3,'[2]RECIPE ROW'!$B$4:$B$107,0))*D238</f>
        <v>0</v>
      </c>
      <c r="AR238" s="20">
        <f>HLOOKUP(B238,'[2]RECIPE ROW'!$A$4:$BK$107,MATCH($AR$3,'[2]RECIPE ROW'!$B$4:$B$107,0))*D238</f>
        <v>0</v>
      </c>
      <c r="AS238" s="20">
        <f>HLOOKUP(B238,'[2]RECIPE ROW'!$A$4:$BK$107,MATCH($AS$3,'[2]RECIPE ROW'!$B$4:$B$107,0))*D238</f>
        <v>0</v>
      </c>
      <c r="AT238" s="20">
        <f>HLOOKUP(B238,'[2]RECIPE ROW'!$A$4:$BK$107,MATCH($AT$3,'[2]RECIPE ROW'!$B$4:$B$107,0))*D238</f>
        <v>0</v>
      </c>
      <c r="AU238" s="20">
        <f>HLOOKUP(B238,'[2]RECIPE ROW'!$A$4:$BK$107,MATCH($AU$3,'[2]RECIPE ROW'!$B$4:$B$107,0))*D238</f>
        <v>0</v>
      </c>
      <c r="AV238" s="20">
        <f>HLOOKUP(B238,'[2]RECIPE ROW'!$A$4:$BK$107,MATCH($AV$3,'[2]RECIPE ROW'!$B$4:$B$107,0))*D238</f>
        <v>0</v>
      </c>
      <c r="AW238" s="20">
        <f>HLOOKUP(B238,'[2]RECIPE ROW'!$A$4:$BK$107,MATCH($AW$3,'[2]RECIPE ROW'!$B$4:$B$107,0))*D238</f>
        <v>0</v>
      </c>
      <c r="AX238" s="20">
        <f>HLOOKUP(B238,'[2]RECIPE ROW'!$A$4:$BK$107,MATCH($AX$3,'[2]RECIPE ROW'!$B$4:$B$107,0))*D238</f>
        <v>0</v>
      </c>
      <c r="AY238" s="20">
        <f>HLOOKUP(B238,'[2]RECIPE ROW'!$A$4:$BK$107,MATCH($AY$3,'[2]RECIPE ROW'!$B$4:$B$107,0))*D238</f>
        <v>0</v>
      </c>
      <c r="AZ238" s="20">
        <f>HLOOKUP(B238,'[2]RECIPE ROW'!$A$4:$BK$107,MATCH($AZ$3,'[2]RECIPE ROW'!$B$4:$B$107,0))*D238</f>
        <v>0</v>
      </c>
      <c r="BA238" s="20">
        <f>HLOOKUP(B238,'[2]RECIPE ROW'!$A$4:$BK$107,MATCH($BA$3,'[2]RECIPE ROW'!$B$4:$B$107,0))*D238</f>
        <v>0</v>
      </c>
      <c r="BB238" s="20">
        <f>HLOOKUP(B238,'[2]RECIPE ROW'!$A$4:$BK$107,MATCH($BB$3,'[2]RECIPE ROW'!$B$4:$B$107,0))*D238</f>
        <v>0</v>
      </c>
      <c r="BC238" s="20">
        <f>HLOOKUP(B238,'[2]RECIPE ROW'!$A$4:$BK$107,MATCH($BC$3,'[2]RECIPE ROW'!$B$4:$B$107,0))*D238</f>
        <v>0</v>
      </c>
      <c r="BD238" s="20">
        <f>HLOOKUP(B238,'[2]RECIPE ROW'!$A$4:$BK$107,MATCH($BD$3,'[2]RECIPE ROW'!$B$4:$B$107,0))*D238</f>
        <v>0</v>
      </c>
      <c r="BE238" s="20">
        <f>HLOOKUP(B238,'[2]RECIPE ROW'!$A$4:$BK$107,MATCH($BE$3,'[2]RECIPE ROW'!$B$4:$B$107,0))*D238</f>
        <v>0</v>
      </c>
      <c r="BF238" s="20">
        <f>HLOOKUP(B238,'[2]RECIPE ROW'!$A$4:$BK$107,MATCH($BF$3,'[2]RECIPE ROW'!$B$4:$B$107,0))*D238</f>
        <v>0</v>
      </c>
      <c r="BG238" s="20">
        <f>HLOOKUP(B238,'[2]RECIPE ROW'!$A$4:$BK$107,MATCH($BG$3,'[2]RECIPE ROW'!$B$4:$B$107,0))*D238</f>
        <v>0</v>
      </c>
      <c r="BH238" s="20">
        <f>HLOOKUP(B238,'[2]RECIPE ROW'!$A$4:$BK$107,MATCH($BH$3,'[2]RECIPE ROW'!$B$4:$B$107,0))*D238</f>
        <v>0</v>
      </c>
    </row>
    <row r="239" spans="1:60" ht="17.25" customHeight="1">
      <c r="A239" s="12">
        <f t="shared" si="1"/>
        <v>430</v>
      </c>
      <c r="B239" s="12">
        <f>+'[2]RECIPE ROW'!D4</f>
        <v>2</v>
      </c>
      <c r="C239" s="10" t="str">
        <f>VLOOKUP(A239,'[1]موازنه المبيعات '!$B$5:$R$1200,2,0)</f>
        <v>BADAWAYA 24 X 240 GRAM ( BADAWAYA RECIEPE )</v>
      </c>
      <c r="D239" s="11">
        <f>VLOOKUP(A239,'[1]SALES FORCAST'!$B$4:$O$338,3,0)</f>
        <v>0</v>
      </c>
      <c r="E239" s="20">
        <f>HLOOKUP(B239,'[2]RECIPE ROW'!$A$4:$BK$107,MATCH($E$3,'[2]RECIPE ROW'!$B$4:$B$107,0))*D239</f>
        <v>0</v>
      </c>
      <c r="F239" s="20">
        <f>HLOOKUP(B239,[2]!recipe,MATCH($F$3,'[2]RECIPE ROW'!$B$4:$B$107,0))*D239</f>
        <v>0</v>
      </c>
      <c r="G239" s="20">
        <f>HLOOKUP(B239,'[2]RECIPE ROW'!$A$4:$BK$107,MATCH($G$3,'[2]RECIPE ROW'!$B$4:$B$107,0))*D239</f>
        <v>0</v>
      </c>
      <c r="H239" s="20">
        <f>HLOOKUP(B239,'[2]RECIPE ROW'!$A$4:$BK$107,MATCH($H$3,'[2]RECIPE ROW'!$B$4:$B$107,0))*D239</f>
        <v>0</v>
      </c>
      <c r="I239" s="20">
        <f>HLOOKUP(B239,'[2]RECIPE ROW'!$A$4:$BK$107,MATCH($I$3,'[2]RECIPE ROW'!$B$4:$B$107,0))*D239</f>
        <v>0</v>
      </c>
      <c r="J239" s="20">
        <f>HLOOKUP(B239,'[2]RECIPE ROW'!$A$4:$BK$107,MATCH($J$3,'[2]RECIPE ROW'!$B$4:$B$107,0))*D239</f>
        <v>0</v>
      </c>
      <c r="K239" s="20">
        <f>HLOOKUP(B239,'[2]RECIPE ROW'!$A$4:$BK$107,MATCH($K$3,'[2]RECIPE ROW'!$B$4:$B$107,0))*D239</f>
        <v>0</v>
      </c>
      <c r="L239" s="20">
        <f>HLOOKUP(B239,'[2]RECIPE ROW'!$A$4:$BK$107,MATCH($L$3,'[2]RECIPE ROW'!$B$4:$B$107,0))*D239</f>
        <v>0</v>
      </c>
      <c r="M239" s="20">
        <f>HLOOKUP(B239,'[2]RECIPE ROW'!$A$4:$BK$107,MATCH($M$3,'[2]RECIPE ROW'!$B$4:$B$107,0))*D239</f>
        <v>0</v>
      </c>
      <c r="N239" s="20">
        <f>HLOOKUP(B239,'[2]RECIPE ROW'!$A$4:$BK$107,MATCH($N$3,'[2]RECIPE ROW'!$B$4:$B$107,0))*D239</f>
        <v>0</v>
      </c>
      <c r="O239" s="20">
        <f>HLOOKUP(B239,'[2]RECIPE ROW'!$A$4:$BK$107,MATCH($O$3,'[2]RECIPE ROW'!$B$4:$B$107,0))*D239</f>
        <v>0</v>
      </c>
      <c r="P239" s="20">
        <f>HLOOKUP(B239,'[2]RECIPE ROW'!$A$4:$BK$107,MATCH($P$3,'[2]RECIPE ROW'!$B$4:$B$107,0))*D239</f>
        <v>0</v>
      </c>
      <c r="Q239" s="20">
        <f>HLOOKUP(B239,'[2]RECIPE ROW'!$A$4:$BK$107,MATCH($Q$3,'[2]RECIPE ROW'!$B$4:$B$107,0))*D239</f>
        <v>0</v>
      </c>
      <c r="R239" s="20">
        <f>HLOOKUP(B239,'[2]RECIPE ROW'!$A$4:$BK$107,MATCH($R$3,'[2]RECIPE ROW'!$B$4:$B$107,0))*D239</f>
        <v>0</v>
      </c>
      <c r="S239" s="20">
        <f>HLOOKUP(B239,'[2]RECIPE ROW'!$A$4:$BK$107,MATCH($S$3,'[2]RECIPE ROW'!$B$4:$B$107,0))*D239</f>
        <v>0</v>
      </c>
      <c r="T239" s="20">
        <f>HLOOKUP(B239,'[2]RECIPE ROW'!$A$4:$BK$107,MATCH($T$3,'[2]RECIPE ROW'!$B$4:$B$107,0))*D239</f>
        <v>0</v>
      </c>
      <c r="U239" s="20">
        <f>HLOOKUP(B239,'[2]RECIPE ROW'!$A$4:$BK$107,MATCH($U$3,'[2]RECIPE ROW'!$B$4:$B$107,0))*D239</f>
        <v>0</v>
      </c>
      <c r="V239" s="20">
        <f>HLOOKUP(B239,'[2]RECIPE ROW'!$A$4:$BK$107,MATCH($V$3,'[2]RECIPE ROW'!$B$4:$B$107,0))*D239</f>
        <v>0</v>
      </c>
      <c r="W239" s="20">
        <f>HLOOKUP(B239,'[2]RECIPE ROW'!$A$4:$BK$107,MATCH($W$3,'[2]RECIPE ROW'!$B$4:$B$107,0))*D239</f>
        <v>0</v>
      </c>
      <c r="X239" s="20">
        <f>HLOOKUP(B239,'[2]RECIPE ROW'!$A$4:$BK$107,MATCH($X$3,'[2]RECIPE ROW'!$B$4:$B$107,0))*D239</f>
        <v>0</v>
      </c>
      <c r="Y239" s="20">
        <f>HLOOKUP(B239,'[2]RECIPE ROW'!$A$4:$BK$107,MATCH($Y$3,'[2]RECIPE ROW'!$B$4:$B$107,0))*D239</f>
        <v>0</v>
      </c>
      <c r="Z239" s="20">
        <f>HLOOKUP(B239,'[2]RECIPE ROW'!$A$4:$BK$107,MATCH($Z$3,'[2]RECIPE ROW'!$B$4:$B$107,0))*D239</f>
        <v>0</v>
      </c>
      <c r="AA239" s="20">
        <f>HLOOKUP(B239,'[2]RECIPE ROW'!$A$4:$BK$107,MATCH($AA$3,'[2]RECIPE ROW'!$B$4:$B$107,0))*D239</f>
        <v>0</v>
      </c>
      <c r="AB239" s="20">
        <f>HLOOKUP(B239,'[2]RECIPE ROW'!$A$4:$BK$107,MATCH($AB$3,'[2]RECIPE ROW'!$B$4:$B$107,0))*D239</f>
        <v>0</v>
      </c>
      <c r="AC239" s="20">
        <f>HLOOKUP(B239,'[2]RECIPE ROW'!$A$4:$BK$107,MATCH($AC$3,'[2]RECIPE ROW'!$B$4:$B$107,0))*D239</f>
        <v>0</v>
      </c>
      <c r="AD239" s="20">
        <f>HLOOKUP(B239,'[2]RECIPE ROW'!$A$4:$BK$107,MATCH($AD$3,'[2]RECIPE ROW'!$B$4:$B$107,0))*D239</f>
        <v>0</v>
      </c>
      <c r="AE239" s="20">
        <f>HLOOKUP(B239,'[2]RECIPE ROW'!$A$4:$BK$107,MATCH($AE$3,'[2]RECIPE ROW'!$B$4:$B$107,0))*D239</f>
        <v>0</v>
      </c>
      <c r="AF239" s="20">
        <f>HLOOKUP(B239,'[2]RECIPE ROW'!$A$4:$BK$107,MATCH($AF$3,'[2]RECIPE ROW'!$B$4:$B$107,0))*D239</f>
        <v>0</v>
      </c>
      <c r="AG239" s="20">
        <f>HLOOKUP(B239,'[2]RECIPE ROW'!$A$4:$BK$107,MATCH($AG$3,'[2]RECIPE ROW'!$B$4:$B$107,0))*D239</f>
        <v>0</v>
      </c>
      <c r="AH239" s="20">
        <f>HLOOKUP(B239,'[2]RECIPE ROW'!$A$4:$BK$107,MATCH($AH$3,'[2]RECIPE ROW'!$B$4:$B$107,0))*D239</f>
        <v>0</v>
      </c>
      <c r="AI239" s="20">
        <f>HLOOKUP(B239,'[2]RECIPE ROW'!$A$4:$BK$107,MATCH($AI$3,'[2]RECIPE ROW'!$B$4:$B$107,0))*D239</f>
        <v>0</v>
      </c>
      <c r="AJ239" s="20">
        <f>HLOOKUP(B239,'[2]RECIPE ROW'!$A$4:$BK$107,MATCH($AJ$3,'[2]RECIPE ROW'!$B$4:$B$107,0))*D239</f>
        <v>0</v>
      </c>
      <c r="AK239" s="20">
        <f>HLOOKUP(B239,'[2]RECIPE ROW'!$A$4:$BK$107,MATCH($AK$3,'[2]RECIPE ROW'!$B$4:$B$107,0))*D239</f>
        <v>0</v>
      </c>
      <c r="AL239" s="20">
        <f>HLOOKUP(B239,'[2]RECIPE ROW'!$A$4:$BK$107,MATCH($AL$3,'[2]RECIPE ROW'!$B$4:$B$107,0))*D239</f>
        <v>0</v>
      </c>
      <c r="AM239" s="20">
        <f>HLOOKUP(B239,'[2]RECIPE ROW'!$A$4:$BK$107,MATCH($AM$3,'[2]RECIPE ROW'!$B$4:$B$107,0))*D239</f>
        <v>0</v>
      </c>
      <c r="AN239" s="20">
        <f>HLOOKUP(B239,'[2]RECIPE ROW'!$A$4:$BK$107,MATCH($AN$3,'[2]RECIPE ROW'!$B$4:$B$107,0))*D239</f>
        <v>0</v>
      </c>
      <c r="AO239" s="20">
        <f>HLOOKUP(B239,'[2]RECIPE ROW'!$A$4:$BK$107,MATCH($AO$3,'[2]RECIPE ROW'!$B$4:$B$107,0))*D239</f>
        <v>0</v>
      </c>
      <c r="AP239" s="20">
        <f>HLOOKUP(B239,'[2]RECIPE ROW'!$A$4:$BK$107,MATCH($AP$3,'[2]RECIPE ROW'!$B$4:$B$107,0))*D239</f>
        <v>0</v>
      </c>
      <c r="AQ239" s="20">
        <f>HLOOKUP(B239,'[2]RECIPE ROW'!$A$4:$BK$107,MATCH($AQ$3,'[2]RECIPE ROW'!$B$4:$B$107,0))*D239</f>
        <v>0</v>
      </c>
      <c r="AR239" s="20">
        <f>HLOOKUP(B239,'[2]RECIPE ROW'!$A$4:$BK$107,MATCH($AR$3,'[2]RECIPE ROW'!$B$4:$B$107,0))*D239</f>
        <v>0</v>
      </c>
      <c r="AS239" s="20">
        <f>HLOOKUP(B239,'[2]RECIPE ROW'!$A$4:$BK$107,MATCH($AS$3,'[2]RECIPE ROW'!$B$4:$B$107,0))*D239</f>
        <v>0</v>
      </c>
      <c r="AT239" s="20">
        <f>HLOOKUP(B239,'[2]RECIPE ROW'!$A$4:$BK$107,MATCH($AT$3,'[2]RECIPE ROW'!$B$4:$B$107,0))*D239</f>
        <v>0</v>
      </c>
      <c r="AU239" s="20">
        <f>HLOOKUP(B239,'[2]RECIPE ROW'!$A$4:$BK$107,MATCH($AU$3,'[2]RECIPE ROW'!$B$4:$B$107,0))*D239</f>
        <v>0</v>
      </c>
      <c r="AV239" s="20">
        <f>HLOOKUP(B239,'[2]RECIPE ROW'!$A$4:$BK$107,MATCH($AV$3,'[2]RECIPE ROW'!$B$4:$B$107,0))*D239</f>
        <v>0</v>
      </c>
      <c r="AW239" s="20">
        <f>HLOOKUP(B239,'[2]RECIPE ROW'!$A$4:$BK$107,MATCH($AW$3,'[2]RECIPE ROW'!$B$4:$B$107,0))*D239</f>
        <v>0</v>
      </c>
      <c r="AX239" s="20">
        <f>HLOOKUP(B239,'[2]RECIPE ROW'!$A$4:$BK$107,MATCH($AX$3,'[2]RECIPE ROW'!$B$4:$B$107,0))*D239</f>
        <v>0</v>
      </c>
      <c r="AY239" s="20">
        <f>HLOOKUP(B239,'[2]RECIPE ROW'!$A$4:$BK$107,MATCH($AY$3,'[2]RECIPE ROW'!$B$4:$B$107,0))*D239</f>
        <v>0</v>
      </c>
      <c r="AZ239" s="20">
        <f>HLOOKUP(B239,'[2]RECIPE ROW'!$A$4:$BK$107,MATCH($AZ$3,'[2]RECIPE ROW'!$B$4:$B$107,0))*D239</f>
        <v>0</v>
      </c>
      <c r="BA239" s="20">
        <f>HLOOKUP(B239,'[2]RECIPE ROW'!$A$4:$BK$107,MATCH($BA$3,'[2]RECIPE ROW'!$B$4:$B$107,0))*D239</f>
        <v>0</v>
      </c>
      <c r="BB239" s="20">
        <f>HLOOKUP(B239,'[2]RECIPE ROW'!$A$4:$BK$107,MATCH($BB$3,'[2]RECIPE ROW'!$B$4:$B$107,0))*D239</f>
        <v>0</v>
      </c>
      <c r="BC239" s="20">
        <f>HLOOKUP(B239,'[2]RECIPE ROW'!$A$4:$BK$107,MATCH($BC$3,'[2]RECIPE ROW'!$B$4:$B$107,0))*D239</f>
        <v>0</v>
      </c>
      <c r="BD239" s="20">
        <f>HLOOKUP(B239,'[2]RECIPE ROW'!$A$4:$BK$107,MATCH($BD$3,'[2]RECIPE ROW'!$B$4:$B$107,0))*D239</f>
        <v>0</v>
      </c>
      <c r="BE239" s="20">
        <f>HLOOKUP(B239,'[2]RECIPE ROW'!$A$4:$BK$107,MATCH($BE$3,'[2]RECIPE ROW'!$B$4:$B$107,0))*D239</f>
        <v>0</v>
      </c>
      <c r="BF239" s="20">
        <f>HLOOKUP(B239,'[2]RECIPE ROW'!$A$4:$BK$107,MATCH($BF$3,'[2]RECIPE ROW'!$B$4:$B$107,0))*D239</f>
        <v>0</v>
      </c>
      <c r="BG239" s="20">
        <f>HLOOKUP(B239,'[2]RECIPE ROW'!$A$4:$BK$107,MATCH($BG$3,'[2]RECIPE ROW'!$B$4:$B$107,0))*D239</f>
        <v>0</v>
      </c>
      <c r="BH239" s="20">
        <f>HLOOKUP(B239,'[2]RECIPE ROW'!$A$4:$BK$107,MATCH($BH$3,'[2]RECIPE ROW'!$B$4:$B$107,0))*D239</f>
        <v>0</v>
      </c>
    </row>
    <row r="240" spans="1:60" ht="17.25" customHeight="1">
      <c r="A240" s="12">
        <f t="shared" si="1"/>
        <v>431</v>
      </c>
      <c r="B240" s="12">
        <f>+'[2]RECIPE ROW'!D4</f>
        <v>2</v>
      </c>
      <c r="C240" s="10" t="str">
        <f>VLOOKUP(A240,'[1]موازنه المبيعات '!$B$5:$R$1200,2,0)</f>
        <v>SMEDS   24 X 324  GM</v>
      </c>
      <c r="D240" s="11">
        <f>VLOOKUP(A240,'[1]SALES FORCAST'!$B$4:$O$338,3,0)</f>
        <v>0</v>
      </c>
      <c r="E240" s="20">
        <f>HLOOKUP(B240,'[2]RECIPE ROW'!$A$4:$BK$107,MATCH($E$3,'[2]RECIPE ROW'!$B$4:$B$107,0))*D240</f>
        <v>0</v>
      </c>
      <c r="F240" s="20">
        <f>HLOOKUP(B240,[2]!recipe,MATCH($F$3,'[2]RECIPE ROW'!$B$4:$B$107,0))*D240</f>
        <v>0</v>
      </c>
      <c r="G240" s="20">
        <f>HLOOKUP(B240,'[2]RECIPE ROW'!$A$4:$BK$107,MATCH($G$3,'[2]RECIPE ROW'!$B$4:$B$107,0))*D240</f>
        <v>0</v>
      </c>
      <c r="H240" s="20">
        <f>HLOOKUP(B240,'[2]RECIPE ROW'!$A$4:$BK$107,MATCH($H$3,'[2]RECIPE ROW'!$B$4:$B$107,0))*D240</f>
        <v>0</v>
      </c>
      <c r="I240" s="20">
        <f>HLOOKUP(B240,'[2]RECIPE ROW'!$A$4:$BK$107,MATCH($I$3,'[2]RECIPE ROW'!$B$4:$B$107,0))*D240</f>
        <v>0</v>
      </c>
      <c r="J240" s="20">
        <f>HLOOKUP(B240,'[2]RECIPE ROW'!$A$4:$BK$107,MATCH($J$3,'[2]RECIPE ROW'!$B$4:$B$107,0))*D240</f>
        <v>0</v>
      </c>
      <c r="K240" s="20">
        <f>HLOOKUP(B240,'[2]RECIPE ROW'!$A$4:$BK$107,MATCH($K$3,'[2]RECIPE ROW'!$B$4:$B$107,0))*D240</f>
        <v>0</v>
      </c>
      <c r="L240" s="20">
        <f>HLOOKUP(B240,'[2]RECIPE ROW'!$A$4:$BK$107,MATCH($L$3,'[2]RECIPE ROW'!$B$4:$B$107,0))*D240</f>
        <v>0</v>
      </c>
      <c r="M240" s="20">
        <f>HLOOKUP(B240,'[2]RECIPE ROW'!$A$4:$BK$107,MATCH($M$3,'[2]RECIPE ROW'!$B$4:$B$107,0))*D240</f>
        <v>0</v>
      </c>
      <c r="N240" s="20">
        <f>HLOOKUP(B240,'[2]RECIPE ROW'!$A$4:$BK$107,MATCH($N$3,'[2]RECIPE ROW'!$B$4:$B$107,0))*D240</f>
        <v>0</v>
      </c>
      <c r="O240" s="20">
        <f>HLOOKUP(B240,'[2]RECIPE ROW'!$A$4:$BK$107,MATCH($O$3,'[2]RECIPE ROW'!$B$4:$B$107,0))*D240</f>
        <v>0</v>
      </c>
      <c r="P240" s="20">
        <f>HLOOKUP(B240,'[2]RECIPE ROW'!$A$4:$BK$107,MATCH($P$3,'[2]RECIPE ROW'!$B$4:$B$107,0))*D240</f>
        <v>0</v>
      </c>
      <c r="Q240" s="20">
        <f>HLOOKUP(B240,'[2]RECIPE ROW'!$A$4:$BK$107,MATCH($Q$3,'[2]RECIPE ROW'!$B$4:$B$107,0))*D240</f>
        <v>0</v>
      </c>
      <c r="R240" s="20">
        <f>HLOOKUP(B240,'[2]RECIPE ROW'!$A$4:$BK$107,MATCH($R$3,'[2]RECIPE ROW'!$B$4:$B$107,0))*D240</f>
        <v>0</v>
      </c>
      <c r="S240" s="20">
        <f>HLOOKUP(B240,'[2]RECIPE ROW'!$A$4:$BK$107,MATCH($S$3,'[2]RECIPE ROW'!$B$4:$B$107,0))*D240</f>
        <v>0</v>
      </c>
      <c r="T240" s="20">
        <f>HLOOKUP(B240,'[2]RECIPE ROW'!$A$4:$BK$107,MATCH($T$3,'[2]RECIPE ROW'!$B$4:$B$107,0))*D240</f>
        <v>0</v>
      </c>
      <c r="U240" s="20">
        <f>HLOOKUP(B240,'[2]RECIPE ROW'!$A$4:$BK$107,MATCH($U$3,'[2]RECIPE ROW'!$B$4:$B$107,0))*D240</f>
        <v>0</v>
      </c>
      <c r="V240" s="20">
        <f>HLOOKUP(B240,'[2]RECIPE ROW'!$A$4:$BK$107,MATCH($V$3,'[2]RECIPE ROW'!$B$4:$B$107,0))*D240</f>
        <v>0</v>
      </c>
      <c r="W240" s="20">
        <f>HLOOKUP(B240,'[2]RECIPE ROW'!$A$4:$BK$107,MATCH($W$3,'[2]RECIPE ROW'!$B$4:$B$107,0))*D240</f>
        <v>0</v>
      </c>
      <c r="X240" s="20">
        <f>HLOOKUP(B240,'[2]RECIPE ROW'!$A$4:$BK$107,MATCH($X$3,'[2]RECIPE ROW'!$B$4:$B$107,0))*D240</f>
        <v>0</v>
      </c>
      <c r="Y240" s="20">
        <f>HLOOKUP(B240,'[2]RECIPE ROW'!$A$4:$BK$107,MATCH($Y$3,'[2]RECIPE ROW'!$B$4:$B$107,0))*D240</f>
        <v>0</v>
      </c>
      <c r="Z240" s="20">
        <f>HLOOKUP(B240,'[2]RECIPE ROW'!$A$4:$BK$107,MATCH($Z$3,'[2]RECIPE ROW'!$B$4:$B$107,0))*D240</f>
        <v>0</v>
      </c>
      <c r="AA240" s="20">
        <f>HLOOKUP(B240,'[2]RECIPE ROW'!$A$4:$BK$107,MATCH($AA$3,'[2]RECIPE ROW'!$B$4:$B$107,0))*D240</f>
        <v>0</v>
      </c>
      <c r="AB240" s="20">
        <f>HLOOKUP(B240,'[2]RECIPE ROW'!$A$4:$BK$107,MATCH($AB$3,'[2]RECIPE ROW'!$B$4:$B$107,0))*D240</f>
        <v>0</v>
      </c>
      <c r="AC240" s="20">
        <f>HLOOKUP(B240,'[2]RECIPE ROW'!$A$4:$BK$107,MATCH($AC$3,'[2]RECIPE ROW'!$B$4:$B$107,0))*D240</f>
        <v>0</v>
      </c>
      <c r="AD240" s="20">
        <f>HLOOKUP(B240,'[2]RECIPE ROW'!$A$4:$BK$107,MATCH($AD$3,'[2]RECIPE ROW'!$B$4:$B$107,0))*D240</f>
        <v>0</v>
      </c>
      <c r="AE240" s="20">
        <f>HLOOKUP(B240,'[2]RECIPE ROW'!$A$4:$BK$107,MATCH($AE$3,'[2]RECIPE ROW'!$B$4:$B$107,0))*D240</f>
        <v>0</v>
      </c>
      <c r="AF240" s="20">
        <f>HLOOKUP(B240,'[2]RECIPE ROW'!$A$4:$BK$107,MATCH($AF$3,'[2]RECIPE ROW'!$B$4:$B$107,0))*D240</f>
        <v>0</v>
      </c>
      <c r="AG240" s="20">
        <f>HLOOKUP(B240,'[2]RECIPE ROW'!$A$4:$BK$107,MATCH($AG$3,'[2]RECIPE ROW'!$B$4:$B$107,0))*D240</f>
        <v>0</v>
      </c>
      <c r="AH240" s="20">
        <f>HLOOKUP(B240,'[2]RECIPE ROW'!$A$4:$BK$107,MATCH($AH$3,'[2]RECIPE ROW'!$B$4:$B$107,0))*D240</f>
        <v>0</v>
      </c>
      <c r="AI240" s="20">
        <f>HLOOKUP(B240,'[2]RECIPE ROW'!$A$4:$BK$107,MATCH($AI$3,'[2]RECIPE ROW'!$B$4:$B$107,0))*D240</f>
        <v>0</v>
      </c>
      <c r="AJ240" s="20">
        <f>HLOOKUP(B240,'[2]RECIPE ROW'!$A$4:$BK$107,MATCH($AJ$3,'[2]RECIPE ROW'!$B$4:$B$107,0))*D240</f>
        <v>0</v>
      </c>
      <c r="AK240" s="20">
        <f>HLOOKUP(B240,'[2]RECIPE ROW'!$A$4:$BK$107,MATCH($AK$3,'[2]RECIPE ROW'!$B$4:$B$107,0))*D240</f>
        <v>0</v>
      </c>
      <c r="AL240" s="20">
        <f>HLOOKUP(B240,'[2]RECIPE ROW'!$A$4:$BK$107,MATCH($AL$3,'[2]RECIPE ROW'!$B$4:$B$107,0))*D240</f>
        <v>0</v>
      </c>
      <c r="AM240" s="20">
        <f>HLOOKUP(B240,'[2]RECIPE ROW'!$A$4:$BK$107,MATCH($AM$3,'[2]RECIPE ROW'!$B$4:$B$107,0))*D240</f>
        <v>0</v>
      </c>
      <c r="AN240" s="20">
        <f>HLOOKUP(B240,'[2]RECIPE ROW'!$A$4:$BK$107,MATCH($AN$3,'[2]RECIPE ROW'!$B$4:$B$107,0))*D240</f>
        <v>0</v>
      </c>
      <c r="AO240" s="20">
        <f>HLOOKUP(B240,'[2]RECIPE ROW'!$A$4:$BK$107,MATCH($AO$3,'[2]RECIPE ROW'!$B$4:$B$107,0))*D240</f>
        <v>0</v>
      </c>
      <c r="AP240" s="20">
        <f>HLOOKUP(B240,'[2]RECIPE ROW'!$A$4:$BK$107,MATCH($AP$3,'[2]RECIPE ROW'!$B$4:$B$107,0))*D240</f>
        <v>0</v>
      </c>
      <c r="AQ240" s="20">
        <f>HLOOKUP(B240,'[2]RECIPE ROW'!$A$4:$BK$107,MATCH($AQ$3,'[2]RECIPE ROW'!$B$4:$B$107,0))*D240</f>
        <v>0</v>
      </c>
      <c r="AR240" s="20">
        <f>HLOOKUP(B240,'[2]RECIPE ROW'!$A$4:$BK$107,MATCH($AR$3,'[2]RECIPE ROW'!$B$4:$B$107,0))*D240</f>
        <v>0</v>
      </c>
      <c r="AS240" s="20">
        <f>HLOOKUP(B240,'[2]RECIPE ROW'!$A$4:$BK$107,MATCH($AS$3,'[2]RECIPE ROW'!$B$4:$B$107,0))*D240</f>
        <v>0</v>
      </c>
      <c r="AT240" s="20">
        <f>HLOOKUP(B240,'[2]RECIPE ROW'!$A$4:$BK$107,MATCH($AT$3,'[2]RECIPE ROW'!$B$4:$B$107,0))*D240</f>
        <v>0</v>
      </c>
      <c r="AU240" s="20">
        <f>HLOOKUP(B240,'[2]RECIPE ROW'!$A$4:$BK$107,MATCH($AU$3,'[2]RECIPE ROW'!$B$4:$B$107,0))*D240</f>
        <v>0</v>
      </c>
      <c r="AV240" s="20">
        <f>HLOOKUP(B240,'[2]RECIPE ROW'!$A$4:$BK$107,MATCH($AV$3,'[2]RECIPE ROW'!$B$4:$B$107,0))*D240</f>
        <v>0</v>
      </c>
      <c r="AW240" s="20">
        <f>HLOOKUP(B240,'[2]RECIPE ROW'!$A$4:$BK$107,MATCH($AW$3,'[2]RECIPE ROW'!$B$4:$B$107,0))*D240</f>
        <v>0</v>
      </c>
      <c r="AX240" s="20">
        <f>HLOOKUP(B240,'[2]RECIPE ROW'!$A$4:$BK$107,MATCH($AX$3,'[2]RECIPE ROW'!$B$4:$B$107,0))*D240</f>
        <v>0</v>
      </c>
      <c r="AY240" s="20">
        <f>HLOOKUP(B240,'[2]RECIPE ROW'!$A$4:$BK$107,MATCH($AY$3,'[2]RECIPE ROW'!$B$4:$B$107,0))*D240</f>
        <v>0</v>
      </c>
      <c r="AZ240" s="20">
        <f>HLOOKUP(B240,'[2]RECIPE ROW'!$A$4:$BK$107,MATCH($AZ$3,'[2]RECIPE ROW'!$B$4:$B$107,0))*D240</f>
        <v>0</v>
      </c>
      <c r="BA240" s="20">
        <f>HLOOKUP(B240,'[2]RECIPE ROW'!$A$4:$BK$107,MATCH($BA$3,'[2]RECIPE ROW'!$B$4:$B$107,0))*D240</f>
        <v>0</v>
      </c>
      <c r="BB240" s="20">
        <f>HLOOKUP(B240,'[2]RECIPE ROW'!$A$4:$BK$107,MATCH($BB$3,'[2]RECIPE ROW'!$B$4:$B$107,0))*D240</f>
        <v>0</v>
      </c>
      <c r="BC240" s="20">
        <f>HLOOKUP(B240,'[2]RECIPE ROW'!$A$4:$BK$107,MATCH($BC$3,'[2]RECIPE ROW'!$B$4:$B$107,0))*D240</f>
        <v>0</v>
      </c>
      <c r="BD240" s="20">
        <f>HLOOKUP(B240,'[2]RECIPE ROW'!$A$4:$BK$107,MATCH($BD$3,'[2]RECIPE ROW'!$B$4:$B$107,0))*D240</f>
        <v>0</v>
      </c>
      <c r="BE240" s="20">
        <f>HLOOKUP(B240,'[2]RECIPE ROW'!$A$4:$BK$107,MATCH($BE$3,'[2]RECIPE ROW'!$B$4:$B$107,0))*D240</f>
        <v>0</v>
      </c>
      <c r="BF240" s="20">
        <f>HLOOKUP(B240,'[2]RECIPE ROW'!$A$4:$BK$107,MATCH($BF$3,'[2]RECIPE ROW'!$B$4:$B$107,0))*D240</f>
        <v>0</v>
      </c>
      <c r="BG240" s="20">
        <f>HLOOKUP(B240,'[2]RECIPE ROW'!$A$4:$BK$107,MATCH($BG$3,'[2]RECIPE ROW'!$B$4:$B$107,0))*D240</f>
        <v>0</v>
      </c>
      <c r="BH240" s="20">
        <f>HLOOKUP(B240,'[2]RECIPE ROW'!$A$4:$BK$107,MATCH($BH$3,'[2]RECIPE ROW'!$B$4:$B$107,0))*D240</f>
        <v>0</v>
      </c>
    </row>
    <row r="241" spans="1:60" ht="17.25" customHeight="1">
      <c r="A241" s="12">
        <f t="shared" si="1"/>
        <v>432</v>
      </c>
      <c r="B241" s="12">
        <f>+'[2]RECIPE ROW'!G4</f>
        <v>5</v>
      </c>
      <c r="C241" s="10" t="str">
        <f>VLOOKUP(A241,'[1]موازنه المبيعات '!$B$5:$R$1200,2,0)</f>
        <v xml:space="preserve">PENGUIN 42 X 108 GRAM ( MP3 ) </v>
      </c>
      <c r="D241" s="11">
        <f>VLOOKUP(A241,'[1]SALES FORCAST'!$B$4:$O$338,3,0)</f>
        <v>9525.5999999999985</v>
      </c>
      <c r="E241" s="20">
        <f>HLOOKUP(B241,'[2]RECIPE ROW'!$A$4:$BK$107,MATCH($E$3,'[2]RECIPE ROW'!$B$4:$B$107,0))*D241</f>
        <v>381.02399999999994</v>
      </c>
      <c r="F241" s="20">
        <f>HLOOKUP(B241,[2]!recipe,MATCH($F$3,'[2]RECIPE ROW'!$B$4:$B$107,0))*D241</f>
        <v>2000.3759999999995</v>
      </c>
      <c r="G241" s="20">
        <f>HLOOKUP(B241,'[2]RECIPE ROW'!$A$4:$BK$107,MATCH($G$3,'[2]RECIPE ROW'!$B$4:$B$107,0))*D241</f>
        <v>1047.8159999999998</v>
      </c>
      <c r="H241" s="20">
        <f>HLOOKUP(B241,'[2]RECIPE ROW'!$A$4:$BK$107,MATCH($H$3,'[2]RECIPE ROW'!$B$4:$B$107,0))*D241</f>
        <v>28.576799999999995</v>
      </c>
      <c r="I241" s="20">
        <f>HLOOKUP(B241,'[2]RECIPE ROW'!$A$4:$BK$107,MATCH($I$3,'[2]RECIPE ROW'!$B$4:$B$107,0))*D241</f>
        <v>95.255999999999986</v>
      </c>
      <c r="J241" s="20">
        <f>HLOOKUP(B241,'[2]RECIPE ROW'!$A$4:$BK$107,MATCH($J$3,'[2]RECIPE ROW'!$B$4:$B$107,0))*D241</f>
        <v>0</v>
      </c>
      <c r="K241" s="20">
        <f>HLOOKUP(B241,'[2]RECIPE ROW'!$A$4:$BK$107,MATCH($K$3,'[2]RECIPE ROW'!$B$4:$B$107,0))*D241</f>
        <v>0</v>
      </c>
      <c r="L241" s="20">
        <f>HLOOKUP(B241,'[2]RECIPE ROW'!$A$4:$BK$107,MATCH($L$3,'[2]RECIPE ROW'!$B$4:$B$107,0))*D241</f>
        <v>0</v>
      </c>
      <c r="M241" s="20">
        <f>HLOOKUP(B241,'[2]RECIPE ROW'!$A$4:$BK$107,MATCH($M$3,'[2]RECIPE ROW'!$B$4:$B$107,0))*D241</f>
        <v>0</v>
      </c>
      <c r="N241" s="20">
        <f>HLOOKUP(B241,'[2]RECIPE ROW'!$A$4:$BK$107,MATCH($N$3,'[2]RECIPE ROW'!$B$4:$B$107,0))*D241</f>
        <v>0</v>
      </c>
      <c r="O241" s="20">
        <f>HLOOKUP(B241,'[2]RECIPE ROW'!$A$4:$BK$107,MATCH($O$3,'[2]RECIPE ROW'!$B$4:$B$107,0))*D241</f>
        <v>0</v>
      </c>
      <c r="P241" s="20">
        <f>HLOOKUP(B241,'[2]RECIPE ROW'!$A$4:$BK$107,MATCH($P$3,'[2]RECIPE ROW'!$B$4:$B$107,0))*D241</f>
        <v>0</v>
      </c>
      <c r="Q241" s="20">
        <f>HLOOKUP(B241,'[2]RECIPE ROW'!$A$4:$BK$107,MATCH($Q$3,'[2]RECIPE ROW'!$B$4:$B$107,0))*D241</f>
        <v>0</v>
      </c>
      <c r="R241" s="20">
        <f>HLOOKUP(B241,'[2]RECIPE ROW'!$A$4:$BK$107,MATCH($R$3,'[2]RECIPE ROW'!$B$4:$B$107,0))*D241</f>
        <v>0</v>
      </c>
      <c r="S241" s="20">
        <f>HLOOKUP(B241,'[2]RECIPE ROW'!$A$4:$BK$107,MATCH($S$3,'[2]RECIPE ROW'!$B$4:$B$107,0))*D241</f>
        <v>0</v>
      </c>
      <c r="T241" s="20">
        <f>HLOOKUP(B241,'[2]RECIPE ROW'!$A$4:$BK$107,MATCH($T$3,'[2]RECIPE ROW'!$B$4:$B$107,0))*D241</f>
        <v>0</v>
      </c>
      <c r="U241" s="20">
        <f>HLOOKUP(B241,'[2]RECIPE ROW'!$A$4:$BK$107,MATCH($U$3,'[2]RECIPE ROW'!$B$4:$B$107,0))*D241</f>
        <v>0</v>
      </c>
      <c r="V241" s="20">
        <f>HLOOKUP(B241,'[2]RECIPE ROW'!$A$4:$BK$107,MATCH($V$3,'[2]RECIPE ROW'!$B$4:$B$107,0))*D241</f>
        <v>0</v>
      </c>
      <c r="W241" s="20">
        <f>HLOOKUP(B241,'[2]RECIPE ROW'!$A$4:$BK$107,MATCH($W$3,'[2]RECIPE ROW'!$B$4:$B$107,0))*D241</f>
        <v>0</v>
      </c>
      <c r="X241" s="20">
        <f>HLOOKUP(B241,'[2]RECIPE ROW'!$A$4:$BK$107,MATCH($X$3,'[2]RECIPE ROW'!$B$4:$B$107,0))*D241</f>
        <v>0</v>
      </c>
      <c r="Y241" s="20">
        <f>HLOOKUP(B241,'[2]RECIPE ROW'!$A$4:$BK$107,MATCH($Y$3,'[2]RECIPE ROW'!$B$4:$B$107,0))*D241</f>
        <v>0</v>
      </c>
      <c r="Z241" s="20">
        <f>HLOOKUP(B241,'[2]RECIPE ROW'!$A$4:$BK$107,MATCH($Z$3,'[2]RECIPE ROW'!$B$4:$B$107,0))*D241</f>
        <v>0</v>
      </c>
      <c r="AA241" s="20">
        <f>HLOOKUP(B241,'[2]RECIPE ROW'!$A$4:$BK$107,MATCH($AA$3,'[2]RECIPE ROW'!$B$4:$B$107,0))*D241</f>
        <v>0</v>
      </c>
      <c r="AB241" s="20">
        <f>HLOOKUP(B241,'[2]RECIPE ROW'!$A$4:$BK$107,MATCH($AB$3,'[2]RECIPE ROW'!$B$4:$B$107,0))*D241</f>
        <v>0</v>
      </c>
      <c r="AC241" s="20">
        <f>HLOOKUP(B241,'[2]RECIPE ROW'!$A$4:$BK$107,MATCH($AC$3,'[2]RECIPE ROW'!$B$4:$B$107,0))*D241</f>
        <v>0</v>
      </c>
      <c r="AD241" s="20">
        <f>HLOOKUP(B241,'[2]RECIPE ROW'!$A$4:$BK$107,MATCH($AD$3,'[2]RECIPE ROW'!$B$4:$B$107,0))*D241</f>
        <v>0</v>
      </c>
      <c r="AE241" s="20">
        <f>HLOOKUP(B241,'[2]RECIPE ROW'!$A$4:$BK$107,MATCH($AE$3,'[2]RECIPE ROW'!$B$4:$B$107,0))*D241</f>
        <v>285.76799999999997</v>
      </c>
      <c r="AF241" s="20">
        <f>HLOOKUP(B241,'[2]RECIPE ROW'!$A$4:$BK$107,MATCH($AF$3,'[2]RECIPE ROW'!$B$4:$B$107,0))*D241</f>
        <v>0</v>
      </c>
      <c r="AG241" s="20">
        <f>HLOOKUP(B241,'[2]RECIPE ROW'!$A$4:$BK$107,MATCH($AG$3,'[2]RECIPE ROW'!$B$4:$B$107,0))*D241</f>
        <v>19.051199999999998</v>
      </c>
      <c r="AH241" s="20">
        <f>HLOOKUP(B241,'[2]RECIPE ROW'!$A$4:$BK$107,MATCH($AH$3,'[2]RECIPE ROW'!$B$4:$B$107,0))*D241</f>
        <v>0</v>
      </c>
      <c r="AI241" s="20">
        <f>HLOOKUP(B241,'[2]RECIPE ROW'!$A$4:$BK$107,MATCH($AI$3,'[2]RECIPE ROW'!$B$4:$B$107,0))*D241</f>
        <v>0</v>
      </c>
      <c r="AJ241" s="20">
        <f>HLOOKUP(B241,'[2]RECIPE ROW'!$A$4:$BK$107,MATCH($AJ$3,'[2]RECIPE ROW'!$B$4:$B$107,0))*D241</f>
        <v>0</v>
      </c>
      <c r="AK241" s="20">
        <f>HLOOKUP(B241,'[2]RECIPE ROW'!$A$4:$BK$107,MATCH($AK$3,'[2]RECIPE ROW'!$B$4:$B$107,0))*D241</f>
        <v>0</v>
      </c>
      <c r="AL241" s="20">
        <f>HLOOKUP(B241,'[2]RECIPE ROW'!$A$4:$BK$107,MATCH($AL$3,'[2]RECIPE ROW'!$B$4:$B$107,0))*D241</f>
        <v>0</v>
      </c>
      <c r="AM241" s="20">
        <f>HLOOKUP(B241,'[2]RECIPE ROW'!$A$4:$BK$107,MATCH($AM$3,'[2]RECIPE ROW'!$B$4:$B$107,0))*D241</f>
        <v>0</v>
      </c>
      <c r="AN241" s="20">
        <f>HLOOKUP(B241,'[2]RECIPE ROW'!$A$4:$BK$107,MATCH($AN$3,'[2]RECIPE ROW'!$B$4:$B$107,0))*D241</f>
        <v>95.255999999999986</v>
      </c>
      <c r="AO241" s="20">
        <f>HLOOKUP(B241,'[2]RECIPE ROW'!$A$4:$BK$107,MATCH($AO$3,'[2]RECIPE ROW'!$B$4:$B$107,0))*D241</f>
        <v>4.7627999999999995</v>
      </c>
      <c r="AP241" s="20">
        <f>HLOOKUP(B241,'[2]RECIPE ROW'!$A$4:$BK$107,MATCH($AP$3,'[2]RECIPE ROW'!$B$4:$B$107,0))*D241</f>
        <v>19.051199999999998</v>
      </c>
      <c r="AQ241" s="20">
        <f>HLOOKUP(B241,'[2]RECIPE ROW'!$A$4:$BK$107,MATCH($AQ$3,'[2]RECIPE ROW'!$B$4:$B$107,0))*D241</f>
        <v>0</v>
      </c>
      <c r="AR241" s="20">
        <f>HLOOKUP(B241,'[2]RECIPE ROW'!$A$4:$BK$107,MATCH($AR$3,'[2]RECIPE ROW'!$B$4:$B$107,0))*D241</f>
        <v>190.51199999999997</v>
      </c>
      <c r="AS241" s="20">
        <f>HLOOKUP(B241,'[2]RECIPE ROW'!$A$4:$BK$107,MATCH($AS$3,'[2]RECIPE ROW'!$B$4:$B$107,0))*D241</f>
        <v>0</v>
      </c>
      <c r="AT241" s="20">
        <f>HLOOKUP(B241,'[2]RECIPE ROW'!$A$4:$BK$107,MATCH($AT$3,'[2]RECIPE ROW'!$B$4:$B$107,0))*D241</f>
        <v>0</v>
      </c>
      <c r="AU241" s="20">
        <f>HLOOKUP(B241,'[2]RECIPE ROW'!$A$4:$BK$107,MATCH($AU$3,'[2]RECIPE ROW'!$B$4:$B$107,0))*D241</f>
        <v>0</v>
      </c>
      <c r="AV241" s="20">
        <f>HLOOKUP(B241,'[2]RECIPE ROW'!$A$4:$BK$107,MATCH($AV$3,'[2]RECIPE ROW'!$B$4:$B$107,0))*D241</f>
        <v>0</v>
      </c>
      <c r="AW241" s="20">
        <f>HLOOKUP(B241,'[2]RECIPE ROW'!$A$4:$BK$107,MATCH($AW$3,'[2]RECIPE ROW'!$B$4:$B$107,0))*D241</f>
        <v>0</v>
      </c>
      <c r="AX241" s="20">
        <f>HLOOKUP(B241,'[2]RECIPE ROW'!$A$4:$BK$107,MATCH($AX$3,'[2]RECIPE ROW'!$B$4:$B$107,0))*D241</f>
        <v>0</v>
      </c>
      <c r="AY241" s="20">
        <f>HLOOKUP(B241,'[2]RECIPE ROW'!$A$4:$BK$107,MATCH($AY$3,'[2]RECIPE ROW'!$B$4:$B$107,0))*D241</f>
        <v>0</v>
      </c>
      <c r="AZ241" s="20">
        <f>HLOOKUP(B241,'[2]RECIPE ROW'!$A$4:$BK$107,MATCH($AZ$3,'[2]RECIPE ROW'!$B$4:$B$107,0))*D241</f>
        <v>0</v>
      </c>
      <c r="BA241" s="20">
        <f>HLOOKUP(B241,'[2]RECIPE ROW'!$A$4:$BK$107,MATCH($BA$3,'[2]RECIPE ROW'!$B$4:$B$107,0))*D241</f>
        <v>9.525599999999999</v>
      </c>
      <c r="BB241" s="20">
        <f>HLOOKUP(B241,'[2]RECIPE ROW'!$A$4:$BK$107,MATCH($BB$3,'[2]RECIPE ROW'!$B$4:$B$107,0))*D241</f>
        <v>0</v>
      </c>
      <c r="BC241" s="20">
        <f>HLOOKUP(B241,'[2]RECIPE ROW'!$A$4:$BK$107,MATCH($BC$3,'[2]RECIPE ROW'!$B$4:$B$107,0))*D241</f>
        <v>123.83279999999999</v>
      </c>
      <c r="BD241" s="20">
        <f>HLOOKUP(B241,'[2]RECIPE ROW'!$A$4:$BK$107,MATCH($BD$3,'[2]RECIPE ROW'!$B$4:$B$107,0))*D241</f>
        <v>9.525599999999999</v>
      </c>
      <c r="BE241" s="20">
        <f>HLOOKUP(B241,'[2]RECIPE ROW'!$A$4:$BK$107,MATCH($BE$3,'[2]RECIPE ROW'!$B$4:$B$107,0))*D241</f>
        <v>0</v>
      </c>
      <c r="BF241" s="20">
        <f>HLOOKUP(B241,'[2]RECIPE ROW'!$A$4:$BK$107,MATCH($BF$3,'[2]RECIPE ROW'!$B$4:$B$107,0))*D241</f>
        <v>0</v>
      </c>
      <c r="BG241" s="20">
        <f>HLOOKUP(B241,'[2]RECIPE ROW'!$A$4:$BK$107,MATCH($BG$3,'[2]RECIPE ROW'!$B$4:$B$107,0))*D241</f>
        <v>0</v>
      </c>
      <c r="BH241" s="20">
        <f>HLOOKUP(B241,'[2]RECIPE ROW'!$A$4:$BK$107,MATCH($BH$3,'[2]RECIPE ROW'!$B$4:$B$107,0))*D241</f>
        <v>0</v>
      </c>
    </row>
    <row r="242" spans="1:60" ht="17.25" customHeight="1">
      <c r="A242" s="12">
        <f t="shared" si="1"/>
        <v>433</v>
      </c>
      <c r="B242" s="12">
        <v>6</v>
      </c>
      <c r="C242" s="10" t="str">
        <f>VLOOKUP(A242,'[1]موازنه المبيعات '!$B$5:$R$1200,2,0)</f>
        <v>PENGUIN 45 X 108 GRAM ( MP4 )</v>
      </c>
      <c r="D242" s="11">
        <f>VLOOKUP(A242,'[1]SALES FORCAST'!$B$4:$O$338,3,0)</f>
        <v>0</v>
      </c>
      <c r="E242" s="20">
        <f>HLOOKUP(B242,'[2]RECIPE ROW'!$A$4:$BK$107,MATCH($E$3,'[2]RECIPE ROW'!$B$4:$B$107,0))*D242</f>
        <v>0</v>
      </c>
      <c r="F242" s="20">
        <f>HLOOKUP(B242,[2]!recipe,MATCH($F$3,'[2]RECIPE ROW'!$B$4:$B$107,0))*D242</f>
        <v>0</v>
      </c>
      <c r="G242" s="20">
        <f>HLOOKUP(B242,'[2]RECIPE ROW'!$A$4:$BK$107,MATCH($G$3,'[2]RECIPE ROW'!$B$4:$B$107,0))*D242</f>
        <v>0</v>
      </c>
      <c r="H242" s="20">
        <f>HLOOKUP(B242,'[2]RECIPE ROW'!$A$4:$BK$107,MATCH($H$3,'[2]RECIPE ROW'!$B$4:$B$107,0))*D242</f>
        <v>0</v>
      </c>
      <c r="I242" s="20">
        <f>HLOOKUP(B242,'[2]RECIPE ROW'!$A$4:$BK$107,MATCH($I$3,'[2]RECIPE ROW'!$B$4:$B$107,0))*D242</f>
        <v>0</v>
      </c>
      <c r="J242" s="20">
        <f>HLOOKUP(B242,'[2]RECIPE ROW'!$A$4:$BK$107,MATCH($J$3,'[2]RECIPE ROW'!$B$4:$B$107,0))*D242</f>
        <v>0</v>
      </c>
      <c r="K242" s="20">
        <f>HLOOKUP(B242,'[2]RECIPE ROW'!$A$4:$BK$107,MATCH($K$3,'[2]RECIPE ROW'!$B$4:$B$107,0))*D242</f>
        <v>0</v>
      </c>
      <c r="L242" s="20">
        <f>HLOOKUP(B242,'[2]RECIPE ROW'!$A$4:$BK$107,MATCH($L$3,'[2]RECIPE ROW'!$B$4:$B$107,0))*D242</f>
        <v>0</v>
      </c>
      <c r="M242" s="20">
        <f>HLOOKUP(B242,'[2]RECIPE ROW'!$A$4:$BK$107,MATCH($M$3,'[2]RECIPE ROW'!$B$4:$B$107,0))*D242</f>
        <v>0</v>
      </c>
      <c r="N242" s="20">
        <f>HLOOKUP(B242,'[2]RECIPE ROW'!$A$4:$BK$107,MATCH($N$3,'[2]RECIPE ROW'!$B$4:$B$107,0))*D242</f>
        <v>0</v>
      </c>
      <c r="O242" s="20">
        <f>HLOOKUP(B242,'[2]RECIPE ROW'!$A$4:$BK$107,MATCH($O$3,'[2]RECIPE ROW'!$B$4:$B$107,0))*D242</f>
        <v>0</v>
      </c>
      <c r="P242" s="20">
        <f>HLOOKUP(B242,'[2]RECIPE ROW'!$A$4:$BK$107,MATCH($P$3,'[2]RECIPE ROW'!$B$4:$B$107,0))*D242</f>
        <v>0</v>
      </c>
      <c r="Q242" s="20">
        <f>HLOOKUP(B242,'[2]RECIPE ROW'!$A$4:$BK$107,MATCH($Q$3,'[2]RECIPE ROW'!$B$4:$B$107,0))*D242</f>
        <v>0</v>
      </c>
      <c r="R242" s="20">
        <f>HLOOKUP(B242,'[2]RECIPE ROW'!$A$4:$BK$107,MATCH($R$3,'[2]RECIPE ROW'!$B$4:$B$107,0))*D242</f>
        <v>0</v>
      </c>
      <c r="S242" s="20">
        <f>HLOOKUP(B242,'[2]RECIPE ROW'!$A$4:$BK$107,MATCH($S$3,'[2]RECIPE ROW'!$B$4:$B$107,0))*D242</f>
        <v>0</v>
      </c>
      <c r="T242" s="20">
        <f>HLOOKUP(B242,'[2]RECIPE ROW'!$A$4:$BK$107,MATCH($T$3,'[2]RECIPE ROW'!$B$4:$B$107,0))*D242</f>
        <v>0</v>
      </c>
      <c r="U242" s="20">
        <f>HLOOKUP(B242,'[2]RECIPE ROW'!$A$4:$BK$107,MATCH($U$3,'[2]RECIPE ROW'!$B$4:$B$107,0))*D242</f>
        <v>0</v>
      </c>
      <c r="V242" s="20">
        <f>HLOOKUP(B242,'[2]RECIPE ROW'!$A$4:$BK$107,MATCH($V$3,'[2]RECIPE ROW'!$B$4:$B$107,0))*D242</f>
        <v>0</v>
      </c>
      <c r="W242" s="20">
        <f>HLOOKUP(B242,'[2]RECIPE ROW'!$A$4:$BK$107,MATCH($W$3,'[2]RECIPE ROW'!$B$4:$B$107,0))*D242</f>
        <v>0</v>
      </c>
      <c r="X242" s="20">
        <f>HLOOKUP(B242,'[2]RECIPE ROW'!$A$4:$BK$107,MATCH($X$3,'[2]RECIPE ROW'!$B$4:$B$107,0))*D242</f>
        <v>0</v>
      </c>
      <c r="Y242" s="20">
        <f>HLOOKUP(B242,'[2]RECIPE ROW'!$A$4:$BK$107,MATCH($Y$3,'[2]RECIPE ROW'!$B$4:$B$107,0))*D242</f>
        <v>0</v>
      </c>
      <c r="Z242" s="20">
        <f>HLOOKUP(B242,'[2]RECIPE ROW'!$A$4:$BK$107,MATCH($Z$3,'[2]RECIPE ROW'!$B$4:$B$107,0))*D242</f>
        <v>0</v>
      </c>
      <c r="AA242" s="20">
        <f>HLOOKUP(B242,'[2]RECIPE ROW'!$A$4:$BK$107,MATCH($AA$3,'[2]RECIPE ROW'!$B$4:$B$107,0))*D242</f>
        <v>0</v>
      </c>
      <c r="AB242" s="20">
        <f>HLOOKUP(B242,'[2]RECIPE ROW'!$A$4:$BK$107,MATCH($AB$3,'[2]RECIPE ROW'!$B$4:$B$107,0))*D242</f>
        <v>0</v>
      </c>
      <c r="AC242" s="20">
        <f>HLOOKUP(B242,'[2]RECIPE ROW'!$A$4:$BK$107,MATCH($AC$3,'[2]RECIPE ROW'!$B$4:$B$107,0))*D242</f>
        <v>0</v>
      </c>
      <c r="AD242" s="20">
        <f>HLOOKUP(B242,'[2]RECIPE ROW'!$A$4:$BK$107,MATCH($AD$3,'[2]RECIPE ROW'!$B$4:$B$107,0))*D242</f>
        <v>0</v>
      </c>
      <c r="AE242" s="20">
        <f>HLOOKUP(B242,'[2]RECIPE ROW'!$A$4:$BK$107,MATCH($AE$3,'[2]RECIPE ROW'!$B$4:$B$107,0))*D242</f>
        <v>0</v>
      </c>
      <c r="AF242" s="20">
        <f>HLOOKUP(B242,'[2]RECIPE ROW'!$A$4:$BK$107,MATCH($AF$3,'[2]RECIPE ROW'!$B$4:$B$107,0))*D242</f>
        <v>0</v>
      </c>
      <c r="AG242" s="20">
        <f>HLOOKUP(B242,'[2]RECIPE ROW'!$A$4:$BK$107,MATCH($AG$3,'[2]RECIPE ROW'!$B$4:$B$107,0))*D242</f>
        <v>0</v>
      </c>
      <c r="AH242" s="20">
        <f>HLOOKUP(B242,'[2]RECIPE ROW'!$A$4:$BK$107,MATCH($AH$3,'[2]RECIPE ROW'!$B$4:$B$107,0))*D242</f>
        <v>0</v>
      </c>
      <c r="AI242" s="20">
        <f>HLOOKUP(B242,'[2]RECIPE ROW'!$A$4:$BK$107,MATCH($AI$3,'[2]RECIPE ROW'!$B$4:$B$107,0))*D242</f>
        <v>0</v>
      </c>
      <c r="AJ242" s="20">
        <f>HLOOKUP(B242,'[2]RECIPE ROW'!$A$4:$BK$107,MATCH($AJ$3,'[2]RECIPE ROW'!$B$4:$B$107,0))*D242</f>
        <v>0</v>
      </c>
      <c r="AK242" s="20">
        <f>HLOOKUP(B242,'[2]RECIPE ROW'!$A$4:$BK$107,MATCH($AK$3,'[2]RECIPE ROW'!$B$4:$B$107,0))*D242</f>
        <v>0</v>
      </c>
      <c r="AL242" s="20">
        <f>HLOOKUP(B242,'[2]RECIPE ROW'!$A$4:$BK$107,MATCH($AL$3,'[2]RECIPE ROW'!$B$4:$B$107,0))*D242</f>
        <v>0</v>
      </c>
      <c r="AM242" s="20">
        <f>HLOOKUP(B242,'[2]RECIPE ROW'!$A$4:$BK$107,MATCH($AM$3,'[2]RECIPE ROW'!$B$4:$B$107,0))*D242</f>
        <v>0</v>
      </c>
      <c r="AN242" s="20">
        <f>HLOOKUP(B242,'[2]RECIPE ROW'!$A$4:$BK$107,MATCH($AN$3,'[2]RECIPE ROW'!$B$4:$B$107,0))*D242</f>
        <v>0</v>
      </c>
      <c r="AO242" s="20">
        <f>HLOOKUP(B242,'[2]RECIPE ROW'!$A$4:$BK$107,MATCH($AO$3,'[2]RECIPE ROW'!$B$4:$B$107,0))*D242</f>
        <v>0</v>
      </c>
      <c r="AP242" s="20">
        <f>HLOOKUP(B242,'[2]RECIPE ROW'!$A$4:$BK$107,MATCH($AP$3,'[2]RECIPE ROW'!$B$4:$B$107,0))*D242</f>
        <v>0</v>
      </c>
      <c r="AQ242" s="20">
        <f>HLOOKUP(B242,'[2]RECIPE ROW'!$A$4:$BK$107,MATCH($AQ$3,'[2]RECIPE ROW'!$B$4:$B$107,0))*D242</f>
        <v>0</v>
      </c>
      <c r="AR242" s="20">
        <f>HLOOKUP(B242,'[2]RECIPE ROW'!$A$4:$BK$107,MATCH($AR$3,'[2]RECIPE ROW'!$B$4:$B$107,0))*D242</f>
        <v>0</v>
      </c>
      <c r="AS242" s="20">
        <f>HLOOKUP(B242,'[2]RECIPE ROW'!$A$4:$BK$107,MATCH($AS$3,'[2]RECIPE ROW'!$B$4:$B$107,0))*D242</f>
        <v>0</v>
      </c>
      <c r="AT242" s="20">
        <f>HLOOKUP(B242,'[2]RECIPE ROW'!$A$4:$BK$107,MATCH($AT$3,'[2]RECIPE ROW'!$B$4:$B$107,0))*D242</f>
        <v>0</v>
      </c>
      <c r="AU242" s="20">
        <f>HLOOKUP(B242,'[2]RECIPE ROW'!$A$4:$BK$107,MATCH($AU$3,'[2]RECIPE ROW'!$B$4:$B$107,0))*D242</f>
        <v>0</v>
      </c>
      <c r="AV242" s="20">
        <f>HLOOKUP(B242,'[2]RECIPE ROW'!$A$4:$BK$107,MATCH($AV$3,'[2]RECIPE ROW'!$B$4:$B$107,0))*D242</f>
        <v>0</v>
      </c>
      <c r="AW242" s="20">
        <f>HLOOKUP(B242,'[2]RECIPE ROW'!$A$4:$BK$107,MATCH($AW$3,'[2]RECIPE ROW'!$B$4:$B$107,0))*D242</f>
        <v>0</v>
      </c>
      <c r="AX242" s="20">
        <f>HLOOKUP(B242,'[2]RECIPE ROW'!$A$4:$BK$107,MATCH($AX$3,'[2]RECIPE ROW'!$B$4:$B$107,0))*D242</f>
        <v>0</v>
      </c>
      <c r="AY242" s="20">
        <f>HLOOKUP(B242,'[2]RECIPE ROW'!$A$4:$BK$107,MATCH($AY$3,'[2]RECIPE ROW'!$B$4:$B$107,0))*D242</f>
        <v>0</v>
      </c>
      <c r="AZ242" s="20">
        <f>HLOOKUP(B242,'[2]RECIPE ROW'!$A$4:$BK$107,MATCH($AZ$3,'[2]RECIPE ROW'!$B$4:$B$107,0))*D242</f>
        <v>0</v>
      </c>
      <c r="BA242" s="20">
        <f>HLOOKUP(B242,'[2]RECIPE ROW'!$A$4:$BK$107,MATCH($BA$3,'[2]RECIPE ROW'!$B$4:$B$107,0))*D242</f>
        <v>0</v>
      </c>
      <c r="BB242" s="20">
        <f>HLOOKUP(B242,'[2]RECIPE ROW'!$A$4:$BK$107,MATCH($BB$3,'[2]RECIPE ROW'!$B$4:$B$107,0))*D242</f>
        <v>0</v>
      </c>
      <c r="BC242" s="20">
        <f>HLOOKUP(B242,'[2]RECIPE ROW'!$A$4:$BK$107,MATCH($BC$3,'[2]RECIPE ROW'!$B$4:$B$107,0))*D242</f>
        <v>0</v>
      </c>
      <c r="BD242" s="20">
        <f>HLOOKUP(B242,'[2]RECIPE ROW'!$A$4:$BK$107,MATCH($BD$3,'[2]RECIPE ROW'!$B$4:$B$107,0))*D242</f>
        <v>0</v>
      </c>
      <c r="BE242" s="20">
        <f>HLOOKUP(B242,'[2]RECIPE ROW'!$A$4:$BK$107,MATCH($BE$3,'[2]RECIPE ROW'!$B$4:$B$107,0))*D242</f>
        <v>0</v>
      </c>
      <c r="BF242" s="20">
        <f>HLOOKUP(B242,'[2]RECIPE ROW'!$A$4:$BK$107,MATCH($BF$3,'[2]RECIPE ROW'!$B$4:$B$107,0))*D242</f>
        <v>0</v>
      </c>
      <c r="BG242" s="20">
        <f>HLOOKUP(B242,'[2]RECIPE ROW'!$A$4:$BK$107,MATCH($BG$3,'[2]RECIPE ROW'!$B$4:$B$107,0))*D242</f>
        <v>0</v>
      </c>
      <c r="BH242" s="20">
        <f>HLOOKUP(B242,'[2]RECIPE ROW'!$A$4:$BK$107,MATCH($BH$3,'[2]RECIPE ROW'!$B$4:$B$107,0))*D242</f>
        <v>0</v>
      </c>
    </row>
    <row r="243" spans="1:60" ht="17.25" customHeight="1">
      <c r="A243" s="12">
        <f t="shared" si="1"/>
        <v>434</v>
      </c>
      <c r="B243" s="12">
        <f>+B241</f>
        <v>5</v>
      </c>
      <c r="C243" s="10" t="str">
        <f>VLOOKUP(A243,'[1]موازنه المبيعات '!$B$5:$R$1200,2,0)</f>
        <v>TIGER 45 X 120 GM ( MP3 )</v>
      </c>
      <c r="D243" s="11">
        <f>VLOOKUP(A243,'[1]SALES FORCAST'!$B$4:$O$338,3,0)</f>
        <v>0</v>
      </c>
      <c r="E243" s="20">
        <f>HLOOKUP(B243,'[2]RECIPE ROW'!$A$4:$BK$107,MATCH($E$3,'[2]RECIPE ROW'!$B$4:$B$107,0))*D243</f>
        <v>0</v>
      </c>
      <c r="F243" s="20">
        <f>HLOOKUP(B243,[2]!recipe,MATCH($F$3,'[2]RECIPE ROW'!$B$4:$B$107,0))*D243</f>
        <v>0</v>
      </c>
      <c r="G243" s="20">
        <f>HLOOKUP(B243,'[2]RECIPE ROW'!$A$4:$BK$107,MATCH($G$3,'[2]RECIPE ROW'!$B$4:$B$107,0))*D243</f>
        <v>0</v>
      </c>
      <c r="H243" s="20">
        <f>HLOOKUP(B243,'[2]RECIPE ROW'!$A$4:$BK$107,MATCH($H$3,'[2]RECIPE ROW'!$B$4:$B$107,0))*D243</f>
        <v>0</v>
      </c>
      <c r="I243" s="20">
        <f>HLOOKUP(B243,'[2]RECIPE ROW'!$A$4:$BK$107,MATCH($I$3,'[2]RECIPE ROW'!$B$4:$B$107,0))*D243</f>
        <v>0</v>
      </c>
      <c r="J243" s="20">
        <f>HLOOKUP(B243,'[2]RECIPE ROW'!$A$4:$BK$107,MATCH($J$3,'[2]RECIPE ROW'!$B$4:$B$107,0))*D243</f>
        <v>0</v>
      </c>
      <c r="K243" s="20">
        <f>HLOOKUP(B243,'[2]RECIPE ROW'!$A$4:$BK$107,MATCH($K$3,'[2]RECIPE ROW'!$B$4:$B$107,0))*D243</f>
        <v>0</v>
      </c>
      <c r="L243" s="20">
        <f>HLOOKUP(B243,'[2]RECIPE ROW'!$A$4:$BK$107,MATCH($L$3,'[2]RECIPE ROW'!$B$4:$B$107,0))*D243</f>
        <v>0</v>
      </c>
      <c r="M243" s="20">
        <f>HLOOKUP(B243,'[2]RECIPE ROW'!$A$4:$BK$107,MATCH($M$3,'[2]RECIPE ROW'!$B$4:$B$107,0))*D243</f>
        <v>0</v>
      </c>
      <c r="N243" s="20">
        <f>HLOOKUP(B243,'[2]RECIPE ROW'!$A$4:$BK$107,MATCH($N$3,'[2]RECIPE ROW'!$B$4:$B$107,0))*D243</f>
        <v>0</v>
      </c>
      <c r="O243" s="20">
        <f>HLOOKUP(B243,'[2]RECIPE ROW'!$A$4:$BK$107,MATCH($O$3,'[2]RECIPE ROW'!$B$4:$B$107,0))*D243</f>
        <v>0</v>
      </c>
      <c r="P243" s="20">
        <f>HLOOKUP(B243,'[2]RECIPE ROW'!$A$4:$BK$107,MATCH($P$3,'[2]RECIPE ROW'!$B$4:$B$107,0))*D243</f>
        <v>0</v>
      </c>
      <c r="Q243" s="20">
        <f>HLOOKUP(B243,'[2]RECIPE ROW'!$A$4:$BK$107,MATCH($Q$3,'[2]RECIPE ROW'!$B$4:$B$107,0))*D243</f>
        <v>0</v>
      </c>
      <c r="R243" s="20">
        <f>HLOOKUP(B243,'[2]RECIPE ROW'!$A$4:$BK$107,MATCH($R$3,'[2]RECIPE ROW'!$B$4:$B$107,0))*D243</f>
        <v>0</v>
      </c>
      <c r="S243" s="20">
        <f>HLOOKUP(B243,'[2]RECIPE ROW'!$A$4:$BK$107,MATCH($S$3,'[2]RECIPE ROW'!$B$4:$B$107,0))*D243</f>
        <v>0</v>
      </c>
      <c r="T243" s="20">
        <f>HLOOKUP(B243,'[2]RECIPE ROW'!$A$4:$BK$107,MATCH($T$3,'[2]RECIPE ROW'!$B$4:$B$107,0))*D243</f>
        <v>0</v>
      </c>
      <c r="U243" s="20">
        <f>HLOOKUP(B243,'[2]RECIPE ROW'!$A$4:$BK$107,MATCH($U$3,'[2]RECIPE ROW'!$B$4:$B$107,0))*D243</f>
        <v>0</v>
      </c>
      <c r="V243" s="20">
        <f>HLOOKUP(B243,'[2]RECIPE ROW'!$A$4:$BK$107,MATCH($V$3,'[2]RECIPE ROW'!$B$4:$B$107,0))*D243</f>
        <v>0</v>
      </c>
      <c r="W243" s="20">
        <f>HLOOKUP(B243,'[2]RECIPE ROW'!$A$4:$BK$107,MATCH($W$3,'[2]RECIPE ROW'!$B$4:$B$107,0))*D243</f>
        <v>0</v>
      </c>
      <c r="X243" s="20">
        <f>HLOOKUP(B243,'[2]RECIPE ROW'!$A$4:$BK$107,MATCH($X$3,'[2]RECIPE ROW'!$B$4:$B$107,0))*D243</f>
        <v>0</v>
      </c>
      <c r="Y243" s="20">
        <f>HLOOKUP(B243,'[2]RECIPE ROW'!$A$4:$BK$107,MATCH($Y$3,'[2]RECIPE ROW'!$B$4:$B$107,0))*D243</f>
        <v>0</v>
      </c>
      <c r="Z243" s="20">
        <f>HLOOKUP(B243,'[2]RECIPE ROW'!$A$4:$BK$107,MATCH($Z$3,'[2]RECIPE ROW'!$B$4:$B$107,0))*D243</f>
        <v>0</v>
      </c>
      <c r="AA243" s="20">
        <f>HLOOKUP(B243,'[2]RECIPE ROW'!$A$4:$BK$107,MATCH($AA$3,'[2]RECIPE ROW'!$B$4:$B$107,0))*D243</f>
        <v>0</v>
      </c>
      <c r="AB243" s="20">
        <f>HLOOKUP(B243,'[2]RECIPE ROW'!$A$4:$BK$107,MATCH($AB$3,'[2]RECIPE ROW'!$B$4:$B$107,0))*D243</f>
        <v>0</v>
      </c>
      <c r="AC243" s="20">
        <f>HLOOKUP(B243,'[2]RECIPE ROW'!$A$4:$BK$107,MATCH($AC$3,'[2]RECIPE ROW'!$B$4:$B$107,0))*D243</f>
        <v>0</v>
      </c>
      <c r="AD243" s="20">
        <f>HLOOKUP(B243,'[2]RECIPE ROW'!$A$4:$BK$107,MATCH($AD$3,'[2]RECIPE ROW'!$B$4:$B$107,0))*D243</f>
        <v>0</v>
      </c>
      <c r="AE243" s="20">
        <f>HLOOKUP(B243,'[2]RECIPE ROW'!$A$4:$BK$107,MATCH($AE$3,'[2]RECIPE ROW'!$B$4:$B$107,0))*D243</f>
        <v>0</v>
      </c>
      <c r="AF243" s="20">
        <f>HLOOKUP(B243,'[2]RECIPE ROW'!$A$4:$BK$107,MATCH($AF$3,'[2]RECIPE ROW'!$B$4:$B$107,0))*D243</f>
        <v>0</v>
      </c>
      <c r="AG243" s="20">
        <f>HLOOKUP(B243,'[2]RECIPE ROW'!$A$4:$BK$107,MATCH($AG$3,'[2]RECIPE ROW'!$B$4:$B$107,0))*D243</f>
        <v>0</v>
      </c>
      <c r="AH243" s="20">
        <f>HLOOKUP(B243,'[2]RECIPE ROW'!$A$4:$BK$107,MATCH($AH$3,'[2]RECIPE ROW'!$B$4:$B$107,0))*D243</f>
        <v>0</v>
      </c>
      <c r="AI243" s="20">
        <f>HLOOKUP(B243,'[2]RECIPE ROW'!$A$4:$BK$107,MATCH($AI$3,'[2]RECIPE ROW'!$B$4:$B$107,0))*D243</f>
        <v>0</v>
      </c>
      <c r="AJ243" s="20">
        <f>HLOOKUP(B243,'[2]RECIPE ROW'!$A$4:$BK$107,MATCH($AJ$3,'[2]RECIPE ROW'!$B$4:$B$107,0))*D243</f>
        <v>0</v>
      </c>
      <c r="AK243" s="20">
        <f>HLOOKUP(B243,'[2]RECIPE ROW'!$A$4:$BK$107,MATCH($AK$3,'[2]RECIPE ROW'!$B$4:$B$107,0))*D243</f>
        <v>0</v>
      </c>
      <c r="AL243" s="20">
        <f>HLOOKUP(B243,'[2]RECIPE ROW'!$A$4:$BK$107,MATCH($AL$3,'[2]RECIPE ROW'!$B$4:$B$107,0))*D243</f>
        <v>0</v>
      </c>
      <c r="AM243" s="20">
        <f>HLOOKUP(B243,'[2]RECIPE ROW'!$A$4:$BK$107,MATCH($AM$3,'[2]RECIPE ROW'!$B$4:$B$107,0))*D243</f>
        <v>0</v>
      </c>
      <c r="AN243" s="20">
        <f>HLOOKUP(B243,'[2]RECIPE ROW'!$A$4:$BK$107,MATCH($AN$3,'[2]RECIPE ROW'!$B$4:$B$107,0))*D243</f>
        <v>0</v>
      </c>
      <c r="AO243" s="20">
        <f>HLOOKUP(B243,'[2]RECIPE ROW'!$A$4:$BK$107,MATCH($AO$3,'[2]RECIPE ROW'!$B$4:$B$107,0))*D243</f>
        <v>0</v>
      </c>
      <c r="AP243" s="20">
        <f>HLOOKUP(B243,'[2]RECIPE ROW'!$A$4:$BK$107,MATCH($AP$3,'[2]RECIPE ROW'!$B$4:$B$107,0))*D243</f>
        <v>0</v>
      </c>
      <c r="AQ243" s="20">
        <f>HLOOKUP(B243,'[2]RECIPE ROW'!$A$4:$BK$107,MATCH($AQ$3,'[2]RECIPE ROW'!$B$4:$B$107,0))*D243</f>
        <v>0</v>
      </c>
      <c r="AR243" s="20">
        <f>HLOOKUP(B243,'[2]RECIPE ROW'!$A$4:$BK$107,MATCH($AR$3,'[2]RECIPE ROW'!$B$4:$B$107,0))*D243</f>
        <v>0</v>
      </c>
      <c r="AS243" s="20">
        <f>HLOOKUP(B243,'[2]RECIPE ROW'!$A$4:$BK$107,MATCH($AS$3,'[2]RECIPE ROW'!$B$4:$B$107,0))*D243</f>
        <v>0</v>
      </c>
      <c r="AT243" s="20">
        <f>HLOOKUP(B243,'[2]RECIPE ROW'!$A$4:$BK$107,MATCH($AT$3,'[2]RECIPE ROW'!$B$4:$B$107,0))*D243</f>
        <v>0</v>
      </c>
      <c r="AU243" s="20">
        <f>HLOOKUP(B243,'[2]RECIPE ROW'!$A$4:$BK$107,MATCH($AU$3,'[2]RECIPE ROW'!$B$4:$B$107,0))*D243</f>
        <v>0</v>
      </c>
      <c r="AV243" s="20">
        <f>HLOOKUP(B243,'[2]RECIPE ROW'!$A$4:$BK$107,MATCH($AV$3,'[2]RECIPE ROW'!$B$4:$B$107,0))*D243</f>
        <v>0</v>
      </c>
      <c r="AW243" s="20">
        <f>HLOOKUP(B243,'[2]RECIPE ROW'!$A$4:$BK$107,MATCH($AW$3,'[2]RECIPE ROW'!$B$4:$B$107,0))*D243</f>
        <v>0</v>
      </c>
      <c r="AX243" s="20">
        <f>HLOOKUP(B243,'[2]RECIPE ROW'!$A$4:$BK$107,MATCH($AX$3,'[2]RECIPE ROW'!$B$4:$B$107,0))*D243</f>
        <v>0</v>
      </c>
      <c r="AY243" s="20">
        <f>HLOOKUP(B243,'[2]RECIPE ROW'!$A$4:$BK$107,MATCH($AY$3,'[2]RECIPE ROW'!$B$4:$B$107,0))*D243</f>
        <v>0</v>
      </c>
      <c r="AZ243" s="20">
        <f>HLOOKUP(B243,'[2]RECIPE ROW'!$A$4:$BK$107,MATCH($AZ$3,'[2]RECIPE ROW'!$B$4:$B$107,0))*D243</f>
        <v>0</v>
      </c>
      <c r="BA243" s="20">
        <f>HLOOKUP(B243,'[2]RECIPE ROW'!$A$4:$BK$107,MATCH($BA$3,'[2]RECIPE ROW'!$B$4:$B$107,0))*D243</f>
        <v>0</v>
      </c>
      <c r="BB243" s="20">
        <f>HLOOKUP(B243,'[2]RECIPE ROW'!$A$4:$BK$107,MATCH($BB$3,'[2]RECIPE ROW'!$B$4:$B$107,0))*D243</f>
        <v>0</v>
      </c>
      <c r="BC243" s="20">
        <f>HLOOKUP(B243,'[2]RECIPE ROW'!$A$4:$BK$107,MATCH($BC$3,'[2]RECIPE ROW'!$B$4:$B$107,0))*D243</f>
        <v>0</v>
      </c>
      <c r="BD243" s="20">
        <f>HLOOKUP(B243,'[2]RECIPE ROW'!$A$4:$BK$107,MATCH($BD$3,'[2]RECIPE ROW'!$B$4:$B$107,0))*D243</f>
        <v>0</v>
      </c>
      <c r="BE243" s="20">
        <f>HLOOKUP(B243,'[2]RECIPE ROW'!$A$4:$BK$107,MATCH($BE$3,'[2]RECIPE ROW'!$B$4:$B$107,0))*D243</f>
        <v>0</v>
      </c>
      <c r="BF243" s="20">
        <f>HLOOKUP(B243,'[2]RECIPE ROW'!$A$4:$BK$107,MATCH($BF$3,'[2]RECIPE ROW'!$B$4:$B$107,0))*D243</f>
        <v>0</v>
      </c>
      <c r="BG243" s="20">
        <f>HLOOKUP(B243,'[2]RECIPE ROW'!$A$4:$BK$107,MATCH($BG$3,'[2]RECIPE ROW'!$B$4:$B$107,0))*D243</f>
        <v>0</v>
      </c>
      <c r="BH243" s="20">
        <f>HLOOKUP(B243,'[2]RECIPE ROW'!$A$4:$BK$107,MATCH($BH$3,'[2]RECIPE ROW'!$B$4:$B$107,0))*D243</f>
        <v>0</v>
      </c>
    </row>
    <row r="244" spans="1:60" ht="17.25" customHeight="1">
      <c r="A244" s="12">
        <f t="shared" si="1"/>
        <v>435</v>
      </c>
      <c r="B244" s="12">
        <f>+'[2]RECIPE ROW'!E4</f>
        <v>3</v>
      </c>
      <c r="C244" s="10" t="str">
        <f>VLOOKUP(A244,'[1]موازنه المبيعات '!$B$5:$R$1200,2,0)</f>
        <v>GOLDEN FIELDS 36 X 120 GRAM ( MP1 )</v>
      </c>
      <c r="D244" s="11">
        <f>VLOOKUP(A244,'[1]SALES FORCAST'!$B$4:$O$338,3,0)</f>
        <v>0</v>
      </c>
      <c r="E244" s="20">
        <f>HLOOKUP(B244,'[2]RECIPE ROW'!$A$4:$BK$107,MATCH($E$3,'[2]RECIPE ROW'!$B$4:$B$107,0))*D244</f>
        <v>0</v>
      </c>
      <c r="F244" s="20">
        <f>HLOOKUP(B244,[2]!recipe,MATCH($F$3,'[2]RECIPE ROW'!$B$4:$B$107,0))*D244</f>
        <v>0</v>
      </c>
      <c r="G244" s="20">
        <f>HLOOKUP(B244,'[2]RECIPE ROW'!$A$4:$BK$107,MATCH($G$3,'[2]RECIPE ROW'!$B$4:$B$107,0))*D244</f>
        <v>0</v>
      </c>
      <c r="H244" s="20">
        <f>HLOOKUP(B244,'[2]RECIPE ROW'!$A$4:$BK$107,MATCH($H$3,'[2]RECIPE ROW'!$B$4:$B$107,0))*D244</f>
        <v>0</v>
      </c>
      <c r="I244" s="20">
        <f>HLOOKUP(B244,'[2]RECIPE ROW'!$A$4:$BK$107,MATCH($I$3,'[2]RECIPE ROW'!$B$4:$B$107,0))*D244</f>
        <v>0</v>
      </c>
      <c r="J244" s="20">
        <f>HLOOKUP(B244,'[2]RECIPE ROW'!$A$4:$BK$107,MATCH($J$3,'[2]RECIPE ROW'!$B$4:$B$107,0))*D244</f>
        <v>0</v>
      </c>
      <c r="K244" s="20">
        <f>HLOOKUP(B244,'[2]RECIPE ROW'!$A$4:$BK$107,MATCH($K$3,'[2]RECIPE ROW'!$B$4:$B$107,0))*D244</f>
        <v>0</v>
      </c>
      <c r="L244" s="20">
        <f>HLOOKUP(B244,'[2]RECIPE ROW'!$A$4:$BK$107,MATCH($L$3,'[2]RECIPE ROW'!$B$4:$B$107,0))*D244</f>
        <v>0</v>
      </c>
      <c r="M244" s="20">
        <f>HLOOKUP(B244,'[2]RECIPE ROW'!$A$4:$BK$107,MATCH($M$3,'[2]RECIPE ROW'!$B$4:$B$107,0))*D244</f>
        <v>0</v>
      </c>
      <c r="N244" s="20">
        <f>HLOOKUP(B244,'[2]RECIPE ROW'!$A$4:$BK$107,MATCH($N$3,'[2]RECIPE ROW'!$B$4:$B$107,0))*D244</f>
        <v>0</v>
      </c>
      <c r="O244" s="20">
        <f>HLOOKUP(B244,'[2]RECIPE ROW'!$A$4:$BK$107,MATCH($O$3,'[2]RECIPE ROW'!$B$4:$B$107,0))*D244</f>
        <v>0</v>
      </c>
      <c r="P244" s="20">
        <f>HLOOKUP(B244,'[2]RECIPE ROW'!$A$4:$BK$107,MATCH($P$3,'[2]RECIPE ROW'!$B$4:$B$107,0))*D244</f>
        <v>0</v>
      </c>
      <c r="Q244" s="20">
        <f>HLOOKUP(B244,'[2]RECIPE ROW'!$A$4:$BK$107,MATCH($Q$3,'[2]RECIPE ROW'!$B$4:$B$107,0))*D244</f>
        <v>0</v>
      </c>
      <c r="R244" s="20">
        <f>HLOOKUP(B244,'[2]RECIPE ROW'!$A$4:$BK$107,MATCH($R$3,'[2]RECIPE ROW'!$B$4:$B$107,0))*D244</f>
        <v>0</v>
      </c>
      <c r="S244" s="20">
        <f>HLOOKUP(B244,'[2]RECIPE ROW'!$A$4:$BK$107,MATCH($S$3,'[2]RECIPE ROW'!$B$4:$B$107,0))*D244</f>
        <v>0</v>
      </c>
      <c r="T244" s="20">
        <f>HLOOKUP(B244,'[2]RECIPE ROW'!$A$4:$BK$107,MATCH($T$3,'[2]RECIPE ROW'!$B$4:$B$107,0))*D244</f>
        <v>0</v>
      </c>
      <c r="U244" s="20">
        <f>HLOOKUP(B244,'[2]RECIPE ROW'!$A$4:$BK$107,MATCH($U$3,'[2]RECIPE ROW'!$B$4:$B$107,0))*D244</f>
        <v>0</v>
      </c>
      <c r="V244" s="20">
        <f>HLOOKUP(B244,'[2]RECIPE ROW'!$A$4:$BK$107,MATCH($V$3,'[2]RECIPE ROW'!$B$4:$B$107,0))*D244</f>
        <v>0</v>
      </c>
      <c r="W244" s="20">
        <f>HLOOKUP(B244,'[2]RECIPE ROW'!$A$4:$BK$107,MATCH($W$3,'[2]RECIPE ROW'!$B$4:$B$107,0))*D244</f>
        <v>0</v>
      </c>
      <c r="X244" s="20">
        <f>HLOOKUP(B244,'[2]RECIPE ROW'!$A$4:$BK$107,MATCH($X$3,'[2]RECIPE ROW'!$B$4:$B$107,0))*D244</f>
        <v>0</v>
      </c>
      <c r="Y244" s="20">
        <f>HLOOKUP(B244,'[2]RECIPE ROW'!$A$4:$BK$107,MATCH($Y$3,'[2]RECIPE ROW'!$B$4:$B$107,0))*D244</f>
        <v>0</v>
      </c>
      <c r="Z244" s="20">
        <f>HLOOKUP(B244,'[2]RECIPE ROW'!$A$4:$BK$107,MATCH($Z$3,'[2]RECIPE ROW'!$B$4:$B$107,0))*D244</f>
        <v>0</v>
      </c>
      <c r="AA244" s="20">
        <f>HLOOKUP(B244,'[2]RECIPE ROW'!$A$4:$BK$107,MATCH($AA$3,'[2]RECIPE ROW'!$B$4:$B$107,0))*D244</f>
        <v>0</v>
      </c>
      <c r="AB244" s="20">
        <f>HLOOKUP(B244,'[2]RECIPE ROW'!$A$4:$BK$107,MATCH($AB$3,'[2]RECIPE ROW'!$B$4:$B$107,0))*D244</f>
        <v>0</v>
      </c>
      <c r="AC244" s="20">
        <f>HLOOKUP(B244,'[2]RECIPE ROW'!$A$4:$BK$107,MATCH($AC$3,'[2]RECIPE ROW'!$B$4:$B$107,0))*D244</f>
        <v>0</v>
      </c>
      <c r="AD244" s="20">
        <f>HLOOKUP(B244,'[2]RECIPE ROW'!$A$4:$BK$107,MATCH($AD$3,'[2]RECIPE ROW'!$B$4:$B$107,0))*D244</f>
        <v>0</v>
      </c>
      <c r="AE244" s="20">
        <f>HLOOKUP(B244,'[2]RECIPE ROW'!$A$4:$BK$107,MATCH($AE$3,'[2]RECIPE ROW'!$B$4:$B$107,0))*D244</f>
        <v>0</v>
      </c>
      <c r="AF244" s="20">
        <f>HLOOKUP(B244,'[2]RECIPE ROW'!$A$4:$BK$107,MATCH($AF$3,'[2]RECIPE ROW'!$B$4:$B$107,0))*D244</f>
        <v>0</v>
      </c>
      <c r="AG244" s="20">
        <f>HLOOKUP(B244,'[2]RECIPE ROW'!$A$4:$BK$107,MATCH($AG$3,'[2]RECIPE ROW'!$B$4:$B$107,0))*D244</f>
        <v>0</v>
      </c>
      <c r="AH244" s="20">
        <f>HLOOKUP(B244,'[2]RECIPE ROW'!$A$4:$BK$107,MATCH($AH$3,'[2]RECIPE ROW'!$B$4:$B$107,0))*D244</f>
        <v>0</v>
      </c>
      <c r="AI244" s="20">
        <f>HLOOKUP(B244,'[2]RECIPE ROW'!$A$4:$BK$107,MATCH($AI$3,'[2]RECIPE ROW'!$B$4:$B$107,0))*D244</f>
        <v>0</v>
      </c>
      <c r="AJ244" s="20">
        <f>HLOOKUP(B244,'[2]RECIPE ROW'!$A$4:$BK$107,MATCH($AJ$3,'[2]RECIPE ROW'!$B$4:$B$107,0))*D244</f>
        <v>0</v>
      </c>
      <c r="AK244" s="20">
        <f>HLOOKUP(B244,'[2]RECIPE ROW'!$A$4:$BK$107,MATCH($AK$3,'[2]RECIPE ROW'!$B$4:$B$107,0))*D244</f>
        <v>0</v>
      </c>
      <c r="AL244" s="20">
        <f>HLOOKUP(B244,'[2]RECIPE ROW'!$A$4:$BK$107,MATCH($AL$3,'[2]RECIPE ROW'!$B$4:$B$107,0))*D244</f>
        <v>0</v>
      </c>
      <c r="AM244" s="20">
        <f>HLOOKUP(B244,'[2]RECIPE ROW'!$A$4:$BK$107,MATCH($AM$3,'[2]RECIPE ROW'!$B$4:$B$107,0))*D244</f>
        <v>0</v>
      </c>
      <c r="AN244" s="20">
        <f>HLOOKUP(B244,'[2]RECIPE ROW'!$A$4:$BK$107,MATCH($AN$3,'[2]RECIPE ROW'!$B$4:$B$107,0))*D244</f>
        <v>0</v>
      </c>
      <c r="AO244" s="20">
        <f>HLOOKUP(B244,'[2]RECIPE ROW'!$A$4:$BK$107,MATCH($AO$3,'[2]RECIPE ROW'!$B$4:$B$107,0))*D244</f>
        <v>0</v>
      </c>
      <c r="AP244" s="20">
        <f>HLOOKUP(B244,'[2]RECIPE ROW'!$A$4:$BK$107,MATCH($AP$3,'[2]RECIPE ROW'!$B$4:$B$107,0))*D244</f>
        <v>0</v>
      </c>
      <c r="AQ244" s="20">
        <f>HLOOKUP(B244,'[2]RECIPE ROW'!$A$4:$BK$107,MATCH($AQ$3,'[2]RECIPE ROW'!$B$4:$B$107,0))*D244</f>
        <v>0</v>
      </c>
      <c r="AR244" s="20">
        <f>HLOOKUP(B244,'[2]RECIPE ROW'!$A$4:$BK$107,MATCH($AR$3,'[2]RECIPE ROW'!$B$4:$B$107,0))*D244</f>
        <v>0</v>
      </c>
      <c r="AS244" s="20">
        <f>HLOOKUP(B244,'[2]RECIPE ROW'!$A$4:$BK$107,MATCH($AS$3,'[2]RECIPE ROW'!$B$4:$B$107,0))*D244</f>
        <v>0</v>
      </c>
      <c r="AT244" s="20">
        <f>HLOOKUP(B244,'[2]RECIPE ROW'!$A$4:$BK$107,MATCH($AT$3,'[2]RECIPE ROW'!$B$4:$B$107,0))*D244</f>
        <v>0</v>
      </c>
      <c r="AU244" s="20">
        <f>HLOOKUP(B244,'[2]RECIPE ROW'!$A$4:$BK$107,MATCH($AU$3,'[2]RECIPE ROW'!$B$4:$B$107,0))*D244</f>
        <v>0</v>
      </c>
      <c r="AV244" s="20">
        <f>HLOOKUP(B244,'[2]RECIPE ROW'!$A$4:$BK$107,MATCH($AV$3,'[2]RECIPE ROW'!$B$4:$B$107,0))*D244</f>
        <v>0</v>
      </c>
      <c r="AW244" s="20">
        <f>HLOOKUP(B244,'[2]RECIPE ROW'!$A$4:$BK$107,MATCH($AW$3,'[2]RECIPE ROW'!$B$4:$B$107,0))*D244</f>
        <v>0</v>
      </c>
      <c r="AX244" s="20">
        <f>HLOOKUP(B244,'[2]RECIPE ROW'!$A$4:$BK$107,MATCH($AX$3,'[2]RECIPE ROW'!$B$4:$B$107,0))*D244</f>
        <v>0</v>
      </c>
      <c r="AY244" s="20">
        <f>HLOOKUP(B244,'[2]RECIPE ROW'!$A$4:$BK$107,MATCH($AY$3,'[2]RECIPE ROW'!$B$4:$B$107,0))*D244</f>
        <v>0</v>
      </c>
      <c r="AZ244" s="20">
        <f>HLOOKUP(B244,'[2]RECIPE ROW'!$A$4:$BK$107,MATCH($AZ$3,'[2]RECIPE ROW'!$B$4:$B$107,0))*D244</f>
        <v>0</v>
      </c>
      <c r="BA244" s="20">
        <f>HLOOKUP(B244,'[2]RECIPE ROW'!$A$4:$BK$107,MATCH($BA$3,'[2]RECIPE ROW'!$B$4:$B$107,0))*D244</f>
        <v>0</v>
      </c>
      <c r="BB244" s="20">
        <f>HLOOKUP(B244,'[2]RECIPE ROW'!$A$4:$BK$107,MATCH($BB$3,'[2]RECIPE ROW'!$B$4:$B$107,0))*D244</f>
        <v>0</v>
      </c>
      <c r="BC244" s="20">
        <f>HLOOKUP(B244,'[2]RECIPE ROW'!$A$4:$BK$107,MATCH($BC$3,'[2]RECIPE ROW'!$B$4:$B$107,0))*D244</f>
        <v>0</v>
      </c>
      <c r="BD244" s="20">
        <f>HLOOKUP(B244,'[2]RECIPE ROW'!$A$4:$BK$107,MATCH($BD$3,'[2]RECIPE ROW'!$B$4:$B$107,0))*D244</f>
        <v>0</v>
      </c>
      <c r="BE244" s="20">
        <f>HLOOKUP(B244,'[2]RECIPE ROW'!$A$4:$BK$107,MATCH($BE$3,'[2]RECIPE ROW'!$B$4:$B$107,0))*D244</f>
        <v>0</v>
      </c>
      <c r="BF244" s="20">
        <f>HLOOKUP(B244,'[2]RECIPE ROW'!$A$4:$BK$107,MATCH($BF$3,'[2]RECIPE ROW'!$B$4:$B$107,0))*D244</f>
        <v>0</v>
      </c>
      <c r="BG244" s="20">
        <f>HLOOKUP(B244,'[2]RECIPE ROW'!$A$4:$BK$107,MATCH($BG$3,'[2]RECIPE ROW'!$B$4:$B$107,0))*D244</f>
        <v>0</v>
      </c>
      <c r="BH244" s="20">
        <f>HLOOKUP(B244,'[2]RECIPE ROW'!$A$4:$BK$107,MATCH($BH$3,'[2]RECIPE ROW'!$B$4:$B$107,0))*D244</f>
        <v>0</v>
      </c>
    </row>
    <row r="245" spans="1:60" ht="17.25" customHeight="1">
      <c r="A245" s="12">
        <f t="shared" si="1"/>
        <v>436</v>
      </c>
      <c r="B245" s="12">
        <v>5</v>
      </c>
      <c r="C245" s="10" t="str">
        <f>VLOOKUP(A245,'[1]موازنه المبيعات '!$B$5:$R$1200,2,0)</f>
        <v>272 MY CHEESE 45 X 100 GM ( MP3 ) ماى فارم</v>
      </c>
      <c r="D245" s="11">
        <f>VLOOKUP(A245,'[1]SALES FORCAST'!$B$4:$O$338,3,0)</f>
        <v>0</v>
      </c>
      <c r="E245" s="20">
        <f>HLOOKUP(B245,'[2]RECIPE ROW'!$A$4:$BK$107,MATCH($E$3,'[2]RECIPE ROW'!$B$4:$B$107,0))*D245</f>
        <v>0</v>
      </c>
      <c r="F245" s="20">
        <f>HLOOKUP(B245,[2]!recipe,MATCH($F$3,'[2]RECIPE ROW'!$B$4:$B$107,0))*D245</f>
        <v>0</v>
      </c>
      <c r="G245" s="20">
        <f>HLOOKUP(B245,'[2]RECIPE ROW'!$A$4:$BK$107,MATCH($G$3,'[2]RECIPE ROW'!$B$4:$B$107,0))*D245</f>
        <v>0</v>
      </c>
      <c r="H245" s="20">
        <f>HLOOKUP(B245,'[2]RECIPE ROW'!$A$4:$BK$107,MATCH($H$3,'[2]RECIPE ROW'!$B$4:$B$107,0))*D245</f>
        <v>0</v>
      </c>
      <c r="I245" s="20">
        <f>HLOOKUP(B245,'[2]RECIPE ROW'!$A$4:$BK$107,MATCH($I$3,'[2]RECIPE ROW'!$B$4:$B$107,0))*D245</f>
        <v>0</v>
      </c>
      <c r="J245" s="20">
        <f>HLOOKUP(B245,'[2]RECIPE ROW'!$A$4:$BK$107,MATCH($J$3,'[2]RECIPE ROW'!$B$4:$B$107,0))*D245</f>
        <v>0</v>
      </c>
      <c r="K245" s="20">
        <f>HLOOKUP(B245,'[2]RECIPE ROW'!$A$4:$BK$107,MATCH($K$3,'[2]RECIPE ROW'!$B$4:$B$107,0))*D245</f>
        <v>0</v>
      </c>
      <c r="L245" s="20">
        <f>HLOOKUP(B245,'[2]RECIPE ROW'!$A$4:$BK$107,MATCH($L$3,'[2]RECIPE ROW'!$B$4:$B$107,0))*D245</f>
        <v>0</v>
      </c>
      <c r="M245" s="20">
        <f>HLOOKUP(B245,'[2]RECIPE ROW'!$A$4:$BK$107,MATCH($M$3,'[2]RECIPE ROW'!$B$4:$B$107,0))*D245</f>
        <v>0</v>
      </c>
      <c r="N245" s="20">
        <f>HLOOKUP(B245,'[2]RECIPE ROW'!$A$4:$BK$107,MATCH($N$3,'[2]RECIPE ROW'!$B$4:$B$107,0))*D245</f>
        <v>0</v>
      </c>
      <c r="O245" s="20">
        <f>HLOOKUP(B245,'[2]RECIPE ROW'!$A$4:$BK$107,MATCH($O$3,'[2]RECIPE ROW'!$B$4:$B$107,0))*D245</f>
        <v>0</v>
      </c>
      <c r="P245" s="20">
        <f>HLOOKUP(B245,'[2]RECIPE ROW'!$A$4:$BK$107,MATCH($P$3,'[2]RECIPE ROW'!$B$4:$B$107,0))*D245</f>
        <v>0</v>
      </c>
      <c r="Q245" s="20">
        <f>HLOOKUP(B245,'[2]RECIPE ROW'!$A$4:$BK$107,MATCH($Q$3,'[2]RECIPE ROW'!$B$4:$B$107,0))*D245</f>
        <v>0</v>
      </c>
      <c r="R245" s="20">
        <f>HLOOKUP(B245,'[2]RECIPE ROW'!$A$4:$BK$107,MATCH($R$3,'[2]RECIPE ROW'!$B$4:$B$107,0))*D245</f>
        <v>0</v>
      </c>
      <c r="S245" s="20">
        <f>HLOOKUP(B245,'[2]RECIPE ROW'!$A$4:$BK$107,MATCH($S$3,'[2]RECIPE ROW'!$B$4:$B$107,0))*D245</f>
        <v>0</v>
      </c>
      <c r="T245" s="20">
        <f>HLOOKUP(B245,'[2]RECIPE ROW'!$A$4:$BK$107,MATCH($T$3,'[2]RECIPE ROW'!$B$4:$B$107,0))*D245</f>
        <v>0</v>
      </c>
      <c r="U245" s="20">
        <f>HLOOKUP(B245,'[2]RECIPE ROW'!$A$4:$BK$107,MATCH($U$3,'[2]RECIPE ROW'!$B$4:$B$107,0))*D245</f>
        <v>0</v>
      </c>
      <c r="V245" s="20">
        <f>HLOOKUP(B245,'[2]RECIPE ROW'!$A$4:$BK$107,MATCH($V$3,'[2]RECIPE ROW'!$B$4:$B$107,0))*D245</f>
        <v>0</v>
      </c>
      <c r="W245" s="20">
        <f>HLOOKUP(B245,'[2]RECIPE ROW'!$A$4:$BK$107,MATCH($W$3,'[2]RECIPE ROW'!$B$4:$B$107,0))*D245</f>
        <v>0</v>
      </c>
      <c r="X245" s="20">
        <f>HLOOKUP(B245,'[2]RECIPE ROW'!$A$4:$BK$107,MATCH($X$3,'[2]RECIPE ROW'!$B$4:$B$107,0))*D245</f>
        <v>0</v>
      </c>
      <c r="Y245" s="20">
        <f>HLOOKUP(B245,'[2]RECIPE ROW'!$A$4:$BK$107,MATCH($Y$3,'[2]RECIPE ROW'!$B$4:$B$107,0))*D245</f>
        <v>0</v>
      </c>
      <c r="Z245" s="20">
        <f>HLOOKUP(B245,'[2]RECIPE ROW'!$A$4:$BK$107,MATCH($Z$3,'[2]RECIPE ROW'!$B$4:$B$107,0))*D245</f>
        <v>0</v>
      </c>
      <c r="AA245" s="20">
        <f>HLOOKUP(B245,'[2]RECIPE ROW'!$A$4:$BK$107,MATCH($AA$3,'[2]RECIPE ROW'!$B$4:$B$107,0))*D245</f>
        <v>0</v>
      </c>
      <c r="AB245" s="20">
        <f>HLOOKUP(B245,'[2]RECIPE ROW'!$A$4:$BK$107,MATCH($AB$3,'[2]RECIPE ROW'!$B$4:$B$107,0))*D245</f>
        <v>0</v>
      </c>
      <c r="AC245" s="20">
        <f>HLOOKUP(B245,'[2]RECIPE ROW'!$A$4:$BK$107,MATCH($AC$3,'[2]RECIPE ROW'!$B$4:$B$107,0))*D245</f>
        <v>0</v>
      </c>
      <c r="AD245" s="20">
        <f>HLOOKUP(B245,'[2]RECIPE ROW'!$A$4:$BK$107,MATCH($AD$3,'[2]RECIPE ROW'!$B$4:$B$107,0))*D245</f>
        <v>0</v>
      </c>
      <c r="AE245" s="20">
        <f>HLOOKUP(B245,'[2]RECIPE ROW'!$A$4:$BK$107,MATCH($AE$3,'[2]RECIPE ROW'!$B$4:$B$107,0))*D245</f>
        <v>0</v>
      </c>
      <c r="AF245" s="20">
        <f>HLOOKUP(B245,'[2]RECIPE ROW'!$A$4:$BK$107,MATCH($AF$3,'[2]RECIPE ROW'!$B$4:$B$107,0))*D245</f>
        <v>0</v>
      </c>
      <c r="AG245" s="20">
        <f>HLOOKUP(B245,'[2]RECIPE ROW'!$A$4:$BK$107,MATCH($AG$3,'[2]RECIPE ROW'!$B$4:$B$107,0))*D245</f>
        <v>0</v>
      </c>
      <c r="AH245" s="20">
        <f>HLOOKUP(B245,'[2]RECIPE ROW'!$A$4:$BK$107,MATCH($AH$3,'[2]RECIPE ROW'!$B$4:$B$107,0))*D245</f>
        <v>0</v>
      </c>
      <c r="AI245" s="20">
        <f>HLOOKUP(B245,'[2]RECIPE ROW'!$A$4:$BK$107,MATCH($AI$3,'[2]RECIPE ROW'!$B$4:$B$107,0))*D245</f>
        <v>0</v>
      </c>
      <c r="AJ245" s="20">
        <f>HLOOKUP(B245,'[2]RECIPE ROW'!$A$4:$BK$107,MATCH($AJ$3,'[2]RECIPE ROW'!$B$4:$B$107,0))*D245</f>
        <v>0</v>
      </c>
      <c r="AK245" s="20">
        <f>HLOOKUP(B245,'[2]RECIPE ROW'!$A$4:$BK$107,MATCH($AK$3,'[2]RECIPE ROW'!$B$4:$B$107,0))*D245</f>
        <v>0</v>
      </c>
      <c r="AL245" s="20">
        <f>HLOOKUP(B245,'[2]RECIPE ROW'!$A$4:$BK$107,MATCH($AL$3,'[2]RECIPE ROW'!$B$4:$B$107,0))*D245</f>
        <v>0</v>
      </c>
      <c r="AM245" s="20">
        <f>HLOOKUP(B245,'[2]RECIPE ROW'!$A$4:$BK$107,MATCH($AM$3,'[2]RECIPE ROW'!$B$4:$B$107,0))*D245</f>
        <v>0</v>
      </c>
      <c r="AN245" s="20">
        <f>HLOOKUP(B245,'[2]RECIPE ROW'!$A$4:$BK$107,MATCH($AN$3,'[2]RECIPE ROW'!$B$4:$B$107,0))*D245</f>
        <v>0</v>
      </c>
      <c r="AO245" s="20">
        <f>HLOOKUP(B245,'[2]RECIPE ROW'!$A$4:$BK$107,MATCH($AO$3,'[2]RECIPE ROW'!$B$4:$B$107,0))*D245</f>
        <v>0</v>
      </c>
      <c r="AP245" s="20">
        <f>HLOOKUP(B245,'[2]RECIPE ROW'!$A$4:$BK$107,MATCH($AP$3,'[2]RECIPE ROW'!$B$4:$B$107,0))*D245</f>
        <v>0</v>
      </c>
      <c r="AQ245" s="20">
        <f>HLOOKUP(B245,'[2]RECIPE ROW'!$A$4:$BK$107,MATCH($AQ$3,'[2]RECIPE ROW'!$B$4:$B$107,0))*D245</f>
        <v>0</v>
      </c>
      <c r="AR245" s="20">
        <f>HLOOKUP(B245,'[2]RECIPE ROW'!$A$4:$BK$107,MATCH($AR$3,'[2]RECIPE ROW'!$B$4:$B$107,0))*D245</f>
        <v>0</v>
      </c>
      <c r="AS245" s="20">
        <f>HLOOKUP(B245,'[2]RECIPE ROW'!$A$4:$BK$107,MATCH($AS$3,'[2]RECIPE ROW'!$B$4:$B$107,0))*D245</f>
        <v>0</v>
      </c>
      <c r="AT245" s="20">
        <f>HLOOKUP(B245,'[2]RECIPE ROW'!$A$4:$BK$107,MATCH($AT$3,'[2]RECIPE ROW'!$B$4:$B$107,0))*D245</f>
        <v>0</v>
      </c>
      <c r="AU245" s="20">
        <f>HLOOKUP(B245,'[2]RECIPE ROW'!$A$4:$BK$107,MATCH($AU$3,'[2]RECIPE ROW'!$B$4:$B$107,0))*D245</f>
        <v>0</v>
      </c>
      <c r="AV245" s="20">
        <f>HLOOKUP(B245,'[2]RECIPE ROW'!$A$4:$BK$107,MATCH($AV$3,'[2]RECIPE ROW'!$B$4:$B$107,0))*D245</f>
        <v>0</v>
      </c>
      <c r="AW245" s="20">
        <f>HLOOKUP(B245,'[2]RECIPE ROW'!$A$4:$BK$107,MATCH($AW$3,'[2]RECIPE ROW'!$B$4:$B$107,0))*D245</f>
        <v>0</v>
      </c>
      <c r="AX245" s="20">
        <f>HLOOKUP(B245,'[2]RECIPE ROW'!$A$4:$BK$107,MATCH($AX$3,'[2]RECIPE ROW'!$B$4:$B$107,0))*D245</f>
        <v>0</v>
      </c>
      <c r="AY245" s="20">
        <f>HLOOKUP(B245,'[2]RECIPE ROW'!$A$4:$BK$107,MATCH($AY$3,'[2]RECIPE ROW'!$B$4:$B$107,0))*D245</f>
        <v>0</v>
      </c>
      <c r="AZ245" s="20">
        <f>HLOOKUP(B245,'[2]RECIPE ROW'!$A$4:$BK$107,MATCH($AZ$3,'[2]RECIPE ROW'!$B$4:$B$107,0))*D245</f>
        <v>0</v>
      </c>
      <c r="BA245" s="20">
        <f>HLOOKUP(B245,'[2]RECIPE ROW'!$A$4:$BK$107,MATCH($BA$3,'[2]RECIPE ROW'!$B$4:$B$107,0))*D245</f>
        <v>0</v>
      </c>
      <c r="BB245" s="20">
        <f>HLOOKUP(B245,'[2]RECIPE ROW'!$A$4:$BK$107,MATCH($BB$3,'[2]RECIPE ROW'!$B$4:$B$107,0))*D245</f>
        <v>0</v>
      </c>
      <c r="BC245" s="20">
        <f>HLOOKUP(B245,'[2]RECIPE ROW'!$A$4:$BK$107,MATCH($BC$3,'[2]RECIPE ROW'!$B$4:$B$107,0))*D245</f>
        <v>0</v>
      </c>
      <c r="BD245" s="20">
        <f>HLOOKUP(B245,'[2]RECIPE ROW'!$A$4:$BK$107,MATCH($BD$3,'[2]RECIPE ROW'!$B$4:$B$107,0))*D245</f>
        <v>0</v>
      </c>
      <c r="BE245" s="20">
        <f>HLOOKUP(B245,'[2]RECIPE ROW'!$A$4:$BK$107,MATCH($BE$3,'[2]RECIPE ROW'!$B$4:$B$107,0))*D245</f>
        <v>0</v>
      </c>
      <c r="BF245" s="20">
        <f>HLOOKUP(B245,'[2]RECIPE ROW'!$A$4:$BK$107,MATCH($BF$3,'[2]RECIPE ROW'!$B$4:$B$107,0))*D245</f>
        <v>0</v>
      </c>
      <c r="BG245" s="20">
        <f>HLOOKUP(B245,'[2]RECIPE ROW'!$A$4:$BK$107,MATCH($BG$3,'[2]RECIPE ROW'!$B$4:$B$107,0))*D245</f>
        <v>0</v>
      </c>
      <c r="BH245" s="20">
        <f>HLOOKUP(B245,'[2]RECIPE ROW'!$A$4:$BK$107,MATCH($BH$3,'[2]RECIPE ROW'!$B$4:$B$107,0))*D245</f>
        <v>0</v>
      </c>
    </row>
    <row r="246" spans="1:60" ht="17.25" customHeight="1">
      <c r="A246" s="12">
        <f t="shared" si="1"/>
        <v>437</v>
      </c>
      <c r="B246" s="12">
        <v>2</v>
      </c>
      <c r="C246" s="10" t="str">
        <f>VLOOKUP(A246,'[1]موازنه المبيعات '!$B$5:$R$1200,2,0)</f>
        <v>ANCHOR 24 X 120 GM ( ANCHOR RECIEPE ) BUTTER 55%</v>
      </c>
      <c r="D246" s="11">
        <f>VLOOKUP(A246,'[1]SALES FORCAST'!$B$4:$O$338,3,0)</f>
        <v>0</v>
      </c>
      <c r="E246" s="20">
        <f>HLOOKUP(B246,'[2]RECIPE ROW'!$A$4:$BK$107,MATCH($E$3,'[2]RECIPE ROW'!$B$4:$B$107,0))*D246</f>
        <v>0</v>
      </c>
      <c r="F246" s="20">
        <f>HLOOKUP(B246,[2]!recipe,MATCH($F$3,'[2]RECIPE ROW'!$B$4:$B$107,0))*D246</f>
        <v>0</v>
      </c>
      <c r="G246" s="20">
        <f>HLOOKUP(B246,'[2]RECIPE ROW'!$A$4:$BK$107,MATCH($G$3,'[2]RECIPE ROW'!$B$4:$B$107,0))*D246</f>
        <v>0</v>
      </c>
      <c r="H246" s="20">
        <f>HLOOKUP(B246,'[2]RECIPE ROW'!$A$4:$BK$107,MATCH($H$3,'[2]RECIPE ROW'!$B$4:$B$107,0))*D246</f>
        <v>0</v>
      </c>
      <c r="I246" s="20">
        <f>HLOOKUP(B246,'[2]RECIPE ROW'!$A$4:$BK$107,MATCH($I$3,'[2]RECIPE ROW'!$B$4:$B$107,0))*D246</f>
        <v>0</v>
      </c>
      <c r="J246" s="20">
        <f>HLOOKUP(B246,'[2]RECIPE ROW'!$A$4:$BK$107,MATCH($J$3,'[2]RECIPE ROW'!$B$4:$B$107,0))*D246</f>
        <v>0</v>
      </c>
      <c r="K246" s="20">
        <f>HLOOKUP(B246,'[2]RECIPE ROW'!$A$4:$BK$107,MATCH($K$3,'[2]RECIPE ROW'!$B$4:$B$107,0))*D246</f>
        <v>0</v>
      </c>
      <c r="L246" s="20">
        <f>HLOOKUP(B246,'[2]RECIPE ROW'!$A$4:$BK$107,MATCH($L$3,'[2]RECIPE ROW'!$B$4:$B$107,0))*D246</f>
        <v>0</v>
      </c>
      <c r="M246" s="20">
        <f>HLOOKUP(B246,'[2]RECIPE ROW'!$A$4:$BK$107,MATCH($M$3,'[2]RECIPE ROW'!$B$4:$B$107,0))*D246</f>
        <v>0</v>
      </c>
      <c r="N246" s="20">
        <f>HLOOKUP(B246,'[2]RECIPE ROW'!$A$4:$BK$107,MATCH($N$3,'[2]RECIPE ROW'!$B$4:$B$107,0))*D246</f>
        <v>0</v>
      </c>
      <c r="O246" s="20">
        <f>HLOOKUP(B246,'[2]RECIPE ROW'!$A$4:$BK$107,MATCH($O$3,'[2]RECIPE ROW'!$B$4:$B$107,0))*D246</f>
        <v>0</v>
      </c>
      <c r="P246" s="20">
        <f>HLOOKUP(B246,'[2]RECIPE ROW'!$A$4:$BK$107,MATCH($P$3,'[2]RECIPE ROW'!$B$4:$B$107,0))*D246</f>
        <v>0</v>
      </c>
      <c r="Q246" s="20">
        <f>HLOOKUP(B246,'[2]RECIPE ROW'!$A$4:$BK$107,MATCH($Q$3,'[2]RECIPE ROW'!$B$4:$B$107,0))*D246</f>
        <v>0</v>
      </c>
      <c r="R246" s="20">
        <f>HLOOKUP(B246,'[2]RECIPE ROW'!$A$4:$BK$107,MATCH($R$3,'[2]RECIPE ROW'!$B$4:$B$107,0))*D246</f>
        <v>0</v>
      </c>
      <c r="S246" s="20">
        <f>HLOOKUP(B246,'[2]RECIPE ROW'!$A$4:$BK$107,MATCH($S$3,'[2]RECIPE ROW'!$B$4:$B$107,0))*D246</f>
        <v>0</v>
      </c>
      <c r="T246" s="20">
        <f>HLOOKUP(B246,'[2]RECIPE ROW'!$A$4:$BK$107,MATCH($T$3,'[2]RECIPE ROW'!$B$4:$B$107,0))*D246</f>
        <v>0</v>
      </c>
      <c r="U246" s="20">
        <f>HLOOKUP(B246,'[2]RECIPE ROW'!$A$4:$BK$107,MATCH($U$3,'[2]RECIPE ROW'!$B$4:$B$107,0))*D246</f>
        <v>0</v>
      </c>
      <c r="V246" s="20">
        <f>HLOOKUP(B246,'[2]RECIPE ROW'!$A$4:$BK$107,MATCH($V$3,'[2]RECIPE ROW'!$B$4:$B$107,0))*D246</f>
        <v>0</v>
      </c>
      <c r="W246" s="20">
        <f>HLOOKUP(B246,'[2]RECIPE ROW'!$A$4:$BK$107,MATCH($W$3,'[2]RECIPE ROW'!$B$4:$B$107,0))*D246</f>
        <v>0</v>
      </c>
      <c r="X246" s="20">
        <f>HLOOKUP(B246,'[2]RECIPE ROW'!$A$4:$BK$107,MATCH($X$3,'[2]RECIPE ROW'!$B$4:$B$107,0))*D246</f>
        <v>0</v>
      </c>
      <c r="Y246" s="20">
        <f>HLOOKUP(B246,'[2]RECIPE ROW'!$A$4:$BK$107,MATCH($Y$3,'[2]RECIPE ROW'!$B$4:$B$107,0))*D246</f>
        <v>0</v>
      </c>
      <c r="Z246" s="20">
        <f>HLOOKUP(B246,'[2]RECIPE ROW'!$A$4:$BK$107,MATCH($Z$3,'[2]RECIPE ROW'!$B$4:$B$107,0))*D246</f>
        <v>0</v>
      </c>
      <c r="AA246" s="20">
        <f>HLOOKUP(B246,'[2]RECIPE ROW'!$A$4:$BK$107,MATCH($AA$3,'[2]RECIPE ROW'!$B$4:$B$107,0))*D246</f>
        <v>0</v>
      </c>
      <c r="AB246" s="20">
        <f>HLOOKUP(B246,'[2]RECIPE ROW'!$A$4:$BK$107,MATCH($AB$3,'[2]RECIPE ROW'!$B$4:$B$107,0))*D246</f>
        <v>0</v>
      </c>
      <c r="AC246" s="20">
        <f>HLOOKUP(B246,'[2]RECIPE ROW'!$A$4:$BK$107,MATCH($AC$3,'[2]RECIPE ROW'!$B$4:$B$107,0))*D246</f>
        <v>0</v>
      </c>
      <c r="AD246" s="20">
        <f>HLOOKUP(B246,'[2]RECIPE ROW'!$A$4:$BK$107,MATCH($AD$3,'[2]RECIPE ROW'!$B$4:$B$107,0))*D246</f>
        <v>0</v>
      </c>
      <c r="AE246" s="20">
        <f>HLOOKUP(B246,'[2]RECIPE ROW'!$A$4:$BK$107,MATCH($AE$3,'[2]RECIPE ROW'!$B$4:$B$107,0))*D246</f>
        <v>0</v>
      </c>
      <c r="AF246" s="20">
        <f>HLOOKUP(B246,'[2]RECIPE ROW'!$A$4:$BK$107,MATCH($AF$3,'[2]RECIPE ROW'!$B$4:$B$107,0))*D246</f>
        <v>0</v>
      </c>
      <c r="AG246" s="20">
        <f>HLOOKUP(B246,'[2]RECIPE ROW'!$A$4:$BK$107,MATCH($AG$3,'[2]RECIPE ROW'!$B$4:$B$107,0))*D246</f>
        <v>0</v>
      </c>
      <c r="AH246" s="20">
        <f>HLOOKUP(B246,'[2]RECIPE ROW'!$A$4:$BK$107,MATCH($AH$3,'[2]RECIPE ROW'!$B$4:$B$107,0))*D246</f>
        <v>0</v>
      </c>
      <c r="AI246" s="20">
        <f>HLOOKUP(B246,'[2]RECIPE ROW'!$A$4:$BK$107,MATCH($AI$3,'[2]RECIPE ROW'!$B$4:$B$107,0))*D246</f>
        <v>0</v>
      </c>
      <c r="AJ246" s="20">
        <f>HLOOKUP(B246,'[2]RECIPE ROW'!$A$4:$BK$107,MATCH($AJ$3,'[2]RECIPE ROW'!$B$4:$B$107,0))*D246</f>
        <v>0</v>
      </c>
      <c r="AK246" s="20">
        <f>HLOOKUP(B246,'[2]RECIPE ROW'!$A$4:$BK$107,MATCH($AK$3,'[2]RECIPE ROW'!$B$4:$B$107,0))*D246</f>
        <v>0</v>
      </c>
      <c r="AL246" s="20">
        <f>HLOOKUP(B246,'[2]RECIPE ROW'!$A$4:$BK$107,MATCH($AL$3,'[2]RECIPE ROW'!$B$4:$B$107,0))*D246</f>
        <v>0</v>
      </c>
      <c r="AM246" s="20">
        <f>HLOOKUP(B246,'[2]RECIPE ROW'!$A$4:$BK$107,MATCH($AM$3,'[2]RECIPE ROW'!$B$4:$B$107,0))*D246</f>
        <v>0</v>
      </c>
      <c r="AN246" s="20">
        <f>HLOOKUP(B246,'[2]RECIPE ROW'!$A$4:$BK$107,MATCH($AN$3,'[2]RECIPE ROW'!$B$4:$B$107,0))*D246</f>
        <v>0</v>
      </c>
      <c r="AO246" s="20">
        <f>HLOOKUP(B246,'[2]RECIPE ROW'!$A$4:$BK$107,MATCH($AO$3,'[2]RECIPE ROW'!$B$4:$B$107,0))*D246</f>
        <v>0</v>
      </c>
      <c r="AP246" s="20">
        <f>HLOOKUP(B246,'[2]RECIPE ROW'!$A$4:$BK$107,MATCH($AP$3,'[2]RECIPE ROW'!$B$4:$B$107,0))*D246</f>
        <v>0</v>
      </c>
      <c r="AQ246" s="20">
        <f>HLOOKUP(B246,'[2]RECIPE ROW'!$A$4:$BK$107,MATCH($AQ$3,'[2]RECIPE ROW'!$B$4:$B$107,0))*D246</f>
        <v>0</v>
      </c>
      <c r="AR246" s="20">
        <f>HLOOKUP(B246,'[2]RECIPE ROW'!$A$4:$BK$107,MATCH($AR$3,'[2]RECIPE ROW'!$B$4:$B$107,0))*D246</f>
        <v>0</v>
      </c>
      <c r="AS246" s="20">
        <f>HLOOKUP(B246,'[2]RECIPE ROW'!$A$4:$BK$107,MATCH($AS$3,'[2]RECIPE ROW'!$B$4:$B$107,0))*D246</f>
        <v>0</v>
      </c>
      <c r="AT246" s="20">
        <f>HLOOKUP(B246,'[2]RECIPE ROW'!$A$4:$BK$107,MATCH($AT$3,'[2]RECIPE ROW'!$B$4:$B$107,0))*D246</f>
        <v>0</v>
      </c>
      <c r="AU246" s="20">
        <f>HLOOKUP(B246,'[2]RECIPE ROW'!$A$4:$BK$107,MATCH($AU$3,'[2]RECIPE ROW'!$B$4:$B$107,0))*D246</f>
        <v>0</v>
      </c>
      <c r="AV246" s="20">
        <f>HLOOKUP(B246,'[2]RECIPE ROW'!$A$4:$BK$107,MATCH($AV$3,'[2]RECIPE ROW'!$B$4:$B$107,0))*D246</f>
        <v>0</v>
      </c>
      <c r="AW246" s="20">
        <f>HLOOKUP(B246,'[2]RECIPE ROW'!$A$4:$BK$107,MATCH($AW$3,'[2]RECIPE ROW'!$B$4:$B$107,0))*D246</f>
        <v>0</v>
      </c>
      <c r="AX246" s="20">
        <f>HLOOKUP(B246,'[2]RECIPE ROW'!$A$4:$BK$107,MATCH($AX$3,'[2]RECIPE ROW'!$B$4:$B$107,0))*D246</f>
        <v>0</v>
      </c>
      <c r="AY246" s="20">
        <f>HLOOKUP(B246,'[2]RECIPE ROW'!$A$4:$BK$107,MATCH($AY$3,'[2]RECIPE ROW'!$B$4:$B$107,0))*D246</f>
        <v>0</v>
      </c>
      <c r="AZ246" s="20">
        <f>HLOOKUP(B246,'[2]RECIPE ROW'!$A$4:$BK$107,MATCH($AZ$3,'[2]RECIPE ROW'!$B$4:$B$107,0))*D246</f>
        <v>0</v>
      </c>
      <c r="BA246" s="20">
        <f>HLOOKUP(B246,'[2]RECIPE ROW'!$A$4:$BK$107,MATCH($BA$3,'[2]RECIPE ROW'!$B$4:$B$107,0))*D246</f>
        <v>0</v>
      </c>
      <c r="BB246" s="20">
        <f>HLOOKUP(B246,'[2]RECIPE ROW'!$A$4:$BK$107,MATCH($BB$3,'[2]RECIPE ROW'!$B$4:$B$107,0))*D246</f>
        <v>0</v>
      </c>
      <c r="BC246" s="20">
        <f>HLOOKUP(B246,'[2]RECIPE ROW'!$A$4:$BK$107,MATCH($BC$3,'[2]RECIPE ROW'!$B$4:$B$107,0))*D246</f>
        <v>0</v>
      </c>
      <c r="BD246" s="20">
        <f>HLOOKUP(B246,'[2]RECIPE ROW'!$A$4:$BK$107,MATCH($BD$3,'[2]RECIPE ROW'!$B$4:$B$107,0))*D246</f>
        <v>0</v>
      </c>
      <c r="BE246" s="20">
        <f>HLOOKUP(B246,'[2]RECIPE ROW'!$A$4:$BK$107,MATCH($BE$3,'[2]RECIPE ROW'!$B$4:$B$107,0))*D246</f>
        <v>0</v>
      </c>
      <c r="BF246" s="20">
        <f>HLOOKUP(B246,'[2]RECIPE ROW'!$A$4:$BK$107,MATCH($BF$3,'[2]RECIPE ROW'!$B$4:$B$107,0))*D246</f>
        <v>0</v>
      </c>
      <c r="BG246" s="20">
        <f>HLOOKUP(B246,'[2]RECIPE ROW'!$A$4:$BK$107,MATCH($BG$3,'[2]RECIPE ROW'!$B$4:$B$107,0))*D246</f>
        <v>0</v>
      </c>
      <c r="BH246" s="20">
        <f>HLOOKUP(B246,'[2]RECIPE ROW'!$A$4:$BK$107,MATCH($BH$3,'[2]RECIPE ROW'!$B$4:$B$107,0))*D246</f>
        <v>0</v>
      </c>
    </row>
    <row r="247" spans="1:60" ht="17.25" customHeight="1">
      <c r="A247" s="12">
        <f t="shared" si="1"/>
        <v>438</v>
      </c>
      <c r="B247" s="12">
        <v>2</v>
      </c>
      <c r="C247" s="10" t="str">
        <f>VLOOKUP(A247,'[1]موازنه المبيعات '!$B$5:$R$1200,2,0)</f>
        <v>ANCHOR 24 X 240 GM ( ANCHOR RECIEPE ) 55%</v>
      </c>
      <c r="D247" s="11">
        <f>VLOOKUP(A247,'[1]SALES FORCAST'!$B$4:$O$338,3,0)</f>
        <v>0</v>
      </c>
      <c r="E247" s="20">
        <f>HLOOKUP(B247,'[2]RECIPE ROW'!$A$4:$BK$107,MATCH($E$3,'[2]RECIPE ROW'!$B$4:$B$107,0))*D247</f>
        <v>0</v>
      </c>
      <c r="F247" s="20">
        <f>HLOOKUP(B247,[2]!recipe,MATCH($F$3,'[2]RECIPE ROW'!$B$4:$B$107,0))*D247</f>
        <v>0</v>
      </c>
      <c r="G247" s="20">
        <f>HLOOKUP(B247,'[2]RECIPE ROW'!$A$4:$BK$107,MATCH($G$3,'[2]RECIPE ROW'!$B$4:$B$107,0))*D247</f>
        <v>0</v>
      </c>
      <c r="H247" s="20">
        <f>HLOOKUP(B247,'[2]RECIPE ROW'!$A$4:$BK$107,MATCH($H$3,'[2]RECIPE ROW'!$B$4:$B$107,0))*D247</f>
        <v>0</v>
      </c>
      <c r="I247" s="20">
        <f>HLOOKUP(B247,'[2]RECIPE ROW'!$A$4:$BK$107,MATCH($I$3,'[2]RECIPE ROW'!$B$4:$B$107,0))*D247</f>
        <v>0</v>
      </c>
      <c r="J247" s="20">
        <f>HLOOKUP(B247,'[2]RECIPE ROW'!$A$4:$BK$107,MATCH($J$3,'[2]RECIPE ROW'!$B$4:$B$107,0))*D247</f>
        <v>0</v>
      </c>
      <c r="K247" s="20">
        <f>HLOOKUP(B247,'[2]RECIPE ROW'!$A$4:$BK$107,MATCH($K$3,'[2]RECIPE ROW'!$B$4:$B$107,0))*D247</f>
        <v>0</v>
      </c>
      <c r="L247" s="20">
        <f>HLOOKUP(B247,'[2]RECIPE ROW'!$A$4:$BK$107,MATCH($L$3,'[2]RECIPE ROW'!$B$4:$B$107,0))*D247</f>
        <v>0</v>
      </c>
      <c r="M247" s="20">
        <f>HLOOKUP(B247,'[2]RECIPE ROW'!$A$4:$BK$107,MATCH($M$3,'[2]RECIPE ROW'!$B$4:$B$107,0))*D247</f>
        <v>0</v>
      </c>
      <c r="N247" s="20">
        <f>HLOOKUP(B247,'[2]RECIPE ROW'!$A$4:$BK$107,MATCH($N$3,'[2]RECIPE ROW'!$B$4:$B$107,0))*D247</f>
        <v>0</v>
      </c>
      <c r="O247" s="20">
        <f>HLOOKUP(B247,'[2]RECIPE ROW'!$A$4:$BK$107,MATCH($O$3,'[2]RECIPE ROW'!$B$4:$B$107,0))*D247</f>
        <v>0</v>
      </c>
      <c r="P247" s="20">
        <f>HLOOKUP(B247,'[2]RECIPE ROW'!$A$4:$BK$107,MATCH($P$3,'[2]RECIPE ROW'!$B$4:$B$107,0))*D247</f>
        <v>0</v>
      </c>
      <c r="Q247" s="20">
        <f>HLOOKUP(B247,'[2]RECIPE ROW'!$A$4:$BK$107,MATCH($Q$3,'[2]RECIPE ROW'!$B$4:$B$107,0))*D247</f>
        <v>0</v>
      </c>
      <c r="R247" s="20">
        <f>HLOOKUP(B247,'[2]RECIPE ROW'!$A$4:$BK$107,MATCH($R$3,'[2]RECIPE ROW'!$B$4:$B$107,0))*D247</f>
        <v>0</v>
      </c>
      <c r="S247" s="20">
        <f>HLOOKUP(B247,'[2]RECIPE ROW'!$A$4:$BK$107,MATCH($S$3,'[2]RECIPE ROW'!$B$4:$B$107,0))*D247</f>
        <v>0</v>
      </c>
      <c r="T247" s="20">
        <f>HLOOKUP(B247,'[2]RECIPE ROW'!$A$4:$BK$107,MATCH($T$3,'[2]RECIPE ROW'!$B$4:$B$107,0))*D247</f>
        <v>0</v>
      </c>
      <c r="U247" s="20">
        <f>HLOOKUP(B247,'[2]RECIPE ROW'!$A$4:$BK$107,MATCH($U$3,'[2]RECIPE ROW'!$B$4:$B$107,0))*D247</f>
        <v>0</v>
      </c>
      <c r="V247" s="20">
        <f>HLOOKUP(B247,'[2]RECIPE ROW'!$A$4:$BK$107,MATCH($V$3,'[2]RECIPE ROW'!$B$4:$B$107,0))*D247</f>
        <v>0</v>
      </c>
      <c r="W247" s="20">
        <f>HLOOKUP(B247,'[2]RECIPE ROW'!$A$4:$BK$107,MATCH($W$3,'[2]RECIPE ROW'!$B$4:$B$107,0))*D247</f>
        <v>0</v>
      </c>
      <c r="X247" s="20">
        <f>HLOOKUP(B247,'[2]RECIPE ROW'!$A$4:$BK$107,MATCH($X$3,'[2]RECIPE ROW'!$B$4:$B$107,0))*D247</f>
        <v>0</v>
      </c>
      <c r="Y247" s="20">
        <f>HLOOKUP(B247,'[2]RECIPE ROW'!$A$4:$BK$107,MATCH($Y$3,'[2]RECIPE ROW'!$B$4:$B$107,0))*D247</f>
        <v>0</v>
      </c>
      <c r="Z247" s="20">
        <f>HLOOKUP(B247,'[2]RECIPE ROW'!$A$4:$BK$107,MATCH($Z$3,'[2]RECIPE ROW'!$B$4:$B$107,0))*D247</f>
        <v>0</v>
      </c>
      <c r="AA247" s="20">
        <f>HLOOKUP(B247,'[2]RECIPE ROW'!$A$4:$BK$107,MATCH($AA$3,'[2]RECIPE ROW'!$B$4:$B$107,0))*D247</f>
        <v>0</v>
      </c>
      <c r="AB247" s="20">
        <f>HLOOKUP(B247,'[2]RECIPE ROW'!$A$4:$BK$107,MATCH($AB$3,'[2]RECIPE ROW'!$B$4:$B$107,0))*D247</f>
        <v>0</v>
      </c>
      <c r="AC247" s="20">
        <f>HLOOKUP(B247,'[2]RECIPE ROW'!$A$4:$BK$107,MATCH($AC$3,'[2]RECIPE ROW'!$B$4:$B$107,0))*D247</f>
        <v>0</v>
      </c>
      <c r="AD247" s="20">
        <f>HLOOKUP(B247,'[2]RECIPE ROW'!$A$4:$BK$107,MATCH($AD$3,'[2]RECIPE ROW'!$B$4:$B$107,0))*D247</f>
        <v>0</v>
      </c>
      <c r="AE247" s="20">
        <f>HLOOKUP(B247,'[2]RECIPE ROW'!$A$4:$BK$107,MATCH($AE$3,'[2]RECIPE ROW'!$B$4:$B$107,0))*D247</f>
        <v>0</v>
      </c>
      <c r="AF247" s="20">
        <f>HLOOKUP(B247,'[2]RECIPE ROW'!$A$4:$BK$107,MATCH($AF$3,'[2]RECIPE ROW'!$B$4:$B$107,0))*D247</f>
        <v>0</v>
      </c>
      <c r="AG247" s="20">
        <f>HLOOKUP(B247,'[2]RECIPE ROW'!$A$4:$BK$107,MATCH($AG$3,'[2]RECIPE ROW'!$B$4:$B$107,0))*D247</f>
        <v>0</v>
      </c>
      <c r="AH247" s="20">
        <f>HLOOKUP(B247,'[2]RECIPE ROW'!$A$4:$BK$107,MATCH($AH$3,'[2]RECIPE ROW'!$B$4:$B$107,0))*D247</f>
        <v>0</v>
      </c>
      <c r="AI247" s="20">
        <f>HLOOKUP(B247,'[2]RECIPE ROW'!$A$4:$BK$107,MATCH($AI$3,'[2]RECIPE ROW'!$B$4:$B$107,0))*D247</f>
        <v>0</v>
      </c>
      <c r="AJ247" s="20">
        <f>HLOOKUP(B247,'[2]RECIPE ROW'!$A$4:$BK$107,MATCH($AJ$3,'[2]RECIPE ROW'!$B$4:$B$107,0))*D247</f>
        <v>0</v>
      </c>
      <c r="AK247" s="20">
        <f>HLOOKUP(B247,'[2]RECIPE ROW'!$A$4:$BK$107,MATCH($AK$3,'[2]RECIPE ROW'!$B$4:$B$107,0))*D247</f>
        <v>0</v>
      </c>
      <c r="AL247" s="20">
        <f>HLOOKUP(B247,'[2]RECIPE ROW'!$A$4:$BK$107,MATCH($AL$3,'[2]RECIPE ROW'!$B$4:$B$107,0))*D247</f>
        <v>0</v>
      </c>
      <c r="AM247" s="20">
        <f>HLOOKUP(B247,'[2]RECIPE ROW'!$A$4:$BK$107,MATCH($AM$3,'[2]RECIPE ROW'!$B$4:$B$107,0))*D247</f>
        <v>0</v>
      </c>
      <c r="AN247" s="20">
        <f>HLOOKUP(B247,'[2]RECIPE ROW'!$A$4:$BK$107,MATCH($AN$3,'[2]RECIPE ROW'!$B$4:$B$107,0))*D247</f>
        <v>0</v>
      </c>
      <c r="AO247" s="20">
        <f>HLOOKUP(B247,'[2]RECIPE ROW'!$A$4:$BK$107,MATCH($AO$3,'[2]RECIPE ROW'!$B$4:$B$107,0))*D247</f>
        <v>0</v>
      </c>
      <c r="AP247" s="20">
        <f>HLOOKUP(B247,'[2]RECIPE ROW'!$A$4:$BK$107,MATCH($AP$3,'[2]RECIPE ROW'!$B$4:$B$107,0))*D247</f>
        <v>0</v>
      </c>
      <c r="AQ247" s="20">
        <f>HLOOKUP(B247,'[2]RECIPE ROW'!$A$4:$BK$107,MATCH($AQ$3,'[2]RECIPE ROW'!$B$4:$B$107,0))*D247</f>
        <v>0</v>
      </c>
      <c r="AR247" s="20">
        <f>HLOOKUP(B247,'[2]RECIPE ROW'!$A$4:$BK$107,MATCH($AR$3,'[2]RECIPE ROW'!$B$4:$B$107,0))*D247</f>
        <v>0</v>
      </c>
      <c r="AS247" s="20">
        <f>HLOOKUP(B247,'[2]RECIPE ROW'!$A$4:$BK$107,MATCH($AS$3,'[2]RECIPE ROW'!$B$4:$B$107,0))*D247</f>
        <v>0</v>
      </c>
      <c r="AT247" s="20">
        <f>HLOOKUP(B247,'[2]RECIPE ROW'!$A$4:$BK$107,MATCH($AT$3,'[2]RECIPE ROW'!$B$4:$B$107,0))*D247</f>
        <v>0</v>
      </c>
      <c r="AU247" s="20">
        <f>HLOOKUP(B247,'[2]RECIPE ROW'!$A$4:$BK$107,MATCH($AU$3,'[2]RECIPE ROW'!$B$4:$B$107,0))*D247</f>
        <v>0</v>
      </c>
      <c r="AV247" s="20">
        <f>HLOOKUP(B247,'[2]RECIPE ROW'!$A$4:$BK$107,MATCH($AV$3,'[2]RECIPE ROW'!$B$4:$B$107,0))*D247</f>
        <v>0</v>
      </c>
      <c r="AW247" s="20">
        <f>HLOOKUP(B247,'[2]RECIPE ROW'!$A$4:$BK$107,MATCH($AW$3,'[2]RECIPE ROW'!$B$4:$B$107,0))*D247</f>
        <v>0</v>
      </c>
      <c r="AX247" s="20">
        <f>HLOOKUP(B247,'[2]RECIPE ROW'!$A$4:$BK$107,MATCH($AX$3,'[2]RECIPE ROW'!$B$4:$B$107,0))*D247</f>
        <v>0</v>
      </c>
      <c r="AY247" s="20">
        <f>HLOOKUP(B247,'[2]RECIPE ROW'!$A$4:$BK$107,MATCH($AY$3,'[2]RECIPE ROW'!$B$4:$B$107,0))*D247</f>
        <v>0</v>
      </c>
      <c r="AZ247" s="20">
        <f>HLOOKUP(B247,'[2]RECIPE ROW'!$A$4:$BK$107,MATCH($AZ$3,'[2]RECIPE ROW'!$B$4:$B$107,0))*D247</f>
        <v>0</v>
      </c>
      <c r="BA247" s="20">
        <f>HLOOKUP(B247,'[2]RECIPE ROW'!$A$4:$BK$107,MATCH($BA$3,'[2]RECIPE ROW'!$B$4:$B$107,0))*D247</f>
        <v>0</v>
      </c>
      <c r="BB247" s="20">
        <f>HLOOKUP(B247,'[2]RECIPE ROW'!$A$4:$BK$107,MATCH($BB$3,'[2]RECIPE ROW'!$B$4:$B$107,0))*D247</f>
        <v>0</v>
      </c>
      <c r="BC247" s="20">
        <f>HLOOKUP(B247,'[2]RECIPE ROW'!$A$4:$BK$107,MATCH($BC$3,'[2]RECIPE ROW'!$B$4:$B$107,0))*D247</f>
        <v>0</v>
      </c>
      <c r="BD247" s="20">
        <f>HLOOKUP(B247,'[2]RECIPE ROW'!$A$4:$BK$107,MATCH($BD$3,'[2]RECIPE ROW'!$B$4:$B$107,0))*D247</f>
        <v>0</v>
      </c>
      <c r="BE247" s="20">
        <f>HLOOKUP(B247,'[2]RECIPE ROW'!$A$4:$BK$107,MATCH($BE$3,'[2]RECIPE ROW'!$B$4:$B$107,0))*D247</f>
        <v>0</v>
      </c>
      <c r="BF247" s="20">
        <f>HLOOKUP(B247,'[2]RECIPE ROW'!$A$4:$BK$107,MATCH($BF$3,'[2]RECIPE ROW'!$B$4:$B$107,0))*D247</f>
        <v>0</v>
      </c>
      <c r="BG247" s="20">
        <f>HLOOKUP(B247,'[2]RECIPE ROW'!$A$4:$BK$107,MATCH($BG$3,'[2]RECIPE ROW'!$B$4:$B$107,0))*D247</f>
        <v>0</v>
      </c>
      <c r="BH247" s="20">
        <f>HLOOKUP(B247,'[2]RECIPE ROW'!$A$4:$BK$107,MATCH($BH$3,'[2]RECIPE ROW'!$B$4:$B$107,0))*D247</f>
        <v>0</v>
      </c>
    </row>
    <row r="248" spans="1:60" ht="17.25" customHeight="1">
      <c r="A248" s="12">
        <f t="shared" si="1"/>
        <v>439</v>
      </c>
      <c r="B248" s="12">
        <v>2</v>
      </c>
      <c r="C248" s="10" t="str">
        <f>VLOOKUP(A248,'[1]موازنه المبيعات '!$B$5:$R$1200,2,0)</f>
        <v>ANCHOR 18 X 360 GM ( ANCHOR RECIEPE ) 55%</v>
      </c>
      <c r="D248" s="11">
        <f>VLOOKUP(A248,'[1]SALES FORCAST'!$B$4:$O$338,3,0)</f>
        <v>0</v>
      </c>
      <c r="E248" s="20">
        <f>HLOOKUP(B248,'[2]RECIPE ROW'!$A$4:$BK$107,MATCH($E$3,'[2]RECIPE ROW'!$B$4:$B$107,0))*D248</f>
        <v>0</v>
      </c>
      <c r="F248" s="20">
        <f>HLOOKUP(B248,[2]!recipe,MATCH($F$3,'[2]RECIPE ROW'!$B$4:$B$107,0))*D248</f>
        <v>0</v>
      </c>
      <c r="G248" s="20">
        <f>HLOOKUP(B248,'[2]RECIPE ROW'!$A$4:$BK$107,MATCH($G$3,'[2]RECIPE ROW'!$B$4:$B$107,0))*D248</f>
        <v>0</v>
      </c>
      <c r="H248" s="20">
        <f>HLOOKUP(B248,'[2]RECIPE ROW'!$A$4:$BK$107,MATCH($H$3,'[2]RECIPE ROW'!$B$4:$B$107,0))*D248</f>
        <v>0</v>
      </c>
      <c r="I248" s="20">
        <f>HLOOKUP(B248,'[2]RECIPE ROW'!$A$4:$BK$107,MATCH($I$3,'[2]RECIPE ROW'!$B$4:$B$107,0))*D248</f>
        <v>0</v>
      </c>
      <c r="J248" s="20">
        <f>HLOOKUP(B248,'[2]RECIPE ROW'!$A$4:$BK$107,MATCH($J$3,'[2]RECIPE ROW'!$B$4:$B$107,0))*D248</f>
        <v>0</v>
      </c>
      <c r="K248" s="20">
        <f>HLOOKUP(B248,'[2]RECIPE ROW'!$A$4:$BK$107,MATCH($K$3,'[2]RECIPE ROW'!$B$4:$B$107,0))*D248</f>
        <v>0</v>
      </c>
      <c r="L248" s="20">
        <f>HLOOKUP(B248,'[2]RECIPE ROW'!$A$4:$BK$107,MATCH($L$3,'[2]RECIPE ROW'!$B$4:$B$107,0))*D248</f>
        <v>0</v>
      </c>
      <c r="M248" s="20">
        <f>HLOOKUP(B248,'[2]RECIPE ROW'!$A$4:$BK$107,MATCH($M$3,'[2]RECIPE ROW'!$B$4:$B$107,0))*D248</f>
        <v>0</v>
      </c>
      <c r="N248" s="20">
        <f>HLOOKUP(B248,'[2]RECIPE ROW'!$A$4:$BK$107,MATCH($N$3,'[2]RECIPE ROW'!$B$4:$B$107,0))*D248</f>
        <v>0</v>
      </c>
      <c r="O248" s="20">
        <f>HLOOKUP(B248,'[2]RECIPE ROW'!$A$4:$BK$107,MATCH($O$3,'[2]RECIPE ROW'!$B$4:$B$107,0))*D248</f>
        <v>0</v>
      </c>
      <c r="P248" s="20">
        <f>HLOOKUP(B248,'[2]RECIPE ROW'!$A$4:$BK$107,MATCH($P$3,'[2]RECIPE ROW'!$B$4:$B$107,0))*D248</f>
        <v>0</v>
      </c>
      <c r="Q248" s="20">
        <f>HLOOKUP(B248,'[2]RECIPE ROW'!$A$4:$BK$107,MATCH($Q$3,'[2]RECIPE ROW'!$B$4:$B$107,0))*D248</f>
        <v>0</v>
      </c>
      <c r="R248" s="20">
        <f>HLOOKUP(B248,'[2]RECIPE ROW'!$A$4:$BK$107,MATCH($R$3,'[2]RECIPE ROW'!$B$4:$B$107,0))*D248</f>
        <v>0</v>
      </c>
      <c r="S248" s="20">
        <f>HLOOKUP(B248,'[2]RECIPE ROW'!$A$4:$BK$107,MATCH($S$3,'[2]RECIPE ROW'!$B$4:$B$107,0))*D248</f>
        <v>0</v>
      </c>
      <c r="T248" s="20">
        <f>HLOOKUP(B248,'[2]RECIPE ROW'!$A$4:$BK$107,MATCH($T$3,'[2]RECIPE ROW'!$B$4:$B$107,0))*D248</f>
        <v>0</v>
      </c>
      <c r="U248" s="20">
        <f>HLOOKUP(B248,'[2]RECIPE ROW'!$A$4:$BK$107,MATCH($U$3,'[2]RECIPE ROW'!$B$4:$B$107,0))*D248</f>
        <v>0</v>
      </c>
      <c r="V248" s="20">
        <f>HLOOKUP(B248,'[2]RECIPE ROW'!$A$4:$BK$107,MATCH($V$3,'[2]RECIPE ROW'!$B$4:$B$107,0))*D248</f>
        <v>0</v>
      </c>
      <c r="W248" s="20">
        <f>HLOOKUP(B248,'[2]RECIPE ROW'!$A$4:$BK$107,MATCH($W$3,'[2]RECIPE ROW'!$B$4:$B$107,0))*D248</f>
        <v>0</v>
      </c>
      <c r="X248" s="20">
        <f>HLOOKUP(B248,'[2]RECIPE ROW'!$A$4:$BK$107,MATCH($X$3,'[2]RECIPE ROW'!$B$4:$B$107,0))*D248</f>
        <v>0</v>
      </c>
      <c r="Y248" s="20">
        <f>HLOOKUP(B248,'[2]RECIPE ROW'!$A$4:$BK$107,MATCH($Y$3,'[2]RECIPE ROW'!$B$4:$B$107,0))*D248</f>
        <v>0</v>
      </c>
      <c r="Z248" s="20">
        <f>HLOOKUP(B248,'[2]RECIPE ROW'!$A$4:$BK$107,MATCH($Z$3,'[2]RECIPE ROW'!$B$4:$B$107,0))*D248</f>
        <v>0</v>
      </c>
      <c r="AA248" s="20">
        <f>HLOOKUP(B248,'[2]RECIPE ROW'!$A$4:$BK$107,MATCH($AA$3,'[2]RECIPE ROW'!$B$4:$B$107,0))*D248</f>
        <v>0</v>
      </c>
      <c r="AB248" s="20">
        <f>HLOOKUP(B248,'[2]RECIPE ROW'!$A$4:$BK$107,MATCH($AB$3,'[2]RECIPE ROW'!$B$4:$B$107,0))*D248</f>
        <v>0</v>
      </c>
      <c r="AC248" s="20">
        <f>HLOOKUP(B248,'[2]RECIPE ROW'!$A$4:$BK$107,MATCH($AC$3,'[2]RECIPE ROW'!$B$4:$B$107,0))*D248</f>
        <v>0</v>
      </c>
      <c r="AD248" s="20">
        <f>HLOOKUP(B248,'[2]RECIPE ROW'!$A$4:$BK$107,MATCH($AD$3,'[2]RECIPE ROW'!$B$4:$B$107,0))*D248</f>
        <v>0</v>
      </c>
      <c r="AE248" s="20">
        <f>HLOOKUP(B248,'[2]RECIPE ROW'!$A$4:$BK$107,MATCH($AE$3,'[2]RECIPE ROW'!$B$4:$B$107,0))*D248</f>
        <v>0</v>
      </c>
      <c r="AF248" s="20">
        <f>HLOOKUP(B248,'[2]RECIPE ROW'!$A$4:$BK$107,MATCH($AF$3,'[2]RECIPE ROW'!$B$4:$B$107,0))*D248</f>
        <v>0</v>
      </c>
      <c r="AG248" s="20">
        <f>HLOOKUP(B248,'[2]RECIPE ROW'!$A$4:$BK$107,MATCH($AG$3,'[2]RECIPE ROW'!$B$4:$B$107,0))*D248</f>
        <v>0</v>
      </c>
      <c r="AH248" s="20">
        <f>HLOOKUP(B248,'[2]RECIPE ROW'!$A$4:$BK$107,MATCH($AH$3,'[2]RECIPE ROW'!$B$4:$B$107,0))*D248</f>
        <v>0</v>
      </c>
      <c r="AI248" s="20">
        <f>HLOOKUP(B248,'[2]RECIPE ROW'!$A$4:$BK$107,MATCH($AI$3,'[2]RECIPE ROW'!$B$4:$B$107,0))*D248</f>
        <v>0</v>
      </c>
      <c r="AJ248" s="20">
        <f>HLOOKUP(B248,'[2]RECIPE ROW'!$A$4:$BK$107,MATCH($AJ$3,'[2]RECIPE ROW'!$B$4:$B$107,0))*D248</f>
        <v>0</v>
      </c>
      <c r="AK248" s="20">
        <f>HLOOKUP(B248,'[2]RECIPE ROW'!$A$4:$BK$107,MATCH($AK$3,'[2]RECIPE ROW'!$B$4:$B$107,0))*D248</f>
        <v>0</v>
      </c>
      <c r="AL248" s="20">
        <f>HLOOKUP(B248,'[2]RECIPE ROW'!$A$4:$BK$107,MATCH($AL$3,'[2]RECIPE ROW'!$B$4:$B$107,0))*D248</f>
        <v>0</v>
      </c>
      <c r="AM248" s="20">
        <f>HLOOKUP(B248,'[2]RECIPE ROW'!$A$4:$BK$107,MATCH($AM$3,'[2]RECIPE ROW'!$B$4:$B$107,0))*D248</f>
        <v>0</v>
      </c>
      <c r="AN248" s="20">
        <f>HLOOKUP(B248,'[2]RECIPE ROW'!$A$4:$BK$107,MATCH($AN$3,'[2]RECIPE ROW'!$B$4:$B$107,0))*D248</f>
        <v>0</v>
      </c>
      <c r="AO248" s="20">
        <f>HLOOKUP(B248,'[2]RECIPE ROW'!$A$4:$BK$107,MATCH($AO$3,'[2]RECIPE ROW'!$B$4:$B$107,0))*D248</f>
        <v>0</v>
      </c>
      <c r="AP248" s="20">
        <f>HLOOKUP(B248,'[2]RECIPE ROW'!$A$4:$BK$107,MATCH($AP$3,'[2]RECIPE ROW'!$B$4:$B$107,0))*D248</f>
        <v>0</v>
      </c>
      <c r="AQ248" s="20">
        <f>HLOOKUP(B248,'[2]RECIPE ROW'!$A$4:$BK$107,MATCH($AQ$3,'[2]RECIPE ROW'!$B$4:$B$107,0))*D248</f>
        <v>0</v>
      </c>
      <c r="AR248" s="20">
        <f>HLOOKUP(B248,'[2]RECIPE ROW'!$A$4:$BK$107,MATCH($AR$3,'[2]RECIPE ROW'!$B$4:$B$107,0))*D248</f>
        <v>0</v>
      </c>
      <c r="AS248" s="20">
        <f>HLOOKUP(B248,'[2]RECIPE ROW'!$A$4:$BK$107,MATCH($AS$3,'[2]RECIPE ROW'!$B$4:$B$107,0))*D248</f>
        <v>0</v>
      </c>
      <c r="AT248" s="20">
        <f>HLOOKUP(B248,'[2]RECIPE ROW'!$A$4:$BK$107,MATCH($AT$3,'[2]RECIPE ROW'!$B$4:$B$107,0))*D248</f>
        <v>0</v>
      </c>
      <c r="AU248" s="20">
        <f>HLOOKUP(B248,'[2]RECIPE ROW'!$A$4:$BK$107,MATCH($AU$3,'[2]RECIPE ROW'!$B$4:$B$107,0))*D248</f>
        <v>0</v>
      </c>
      <c r="AV248" s="20">
        <f>HLOOKUP(B248,'[2]RECIPE ROW'!$A$4:$BK$107,MATCH($AV$3,'[2]RECIPE ROW'!$B$4:$B$107,0))*D248</f>
        <v>0</v>
      </c>
      <c r="AW248" s="20">
        <f>HLOOKUP(B248,'[2]RECIPE ROW'!$A$4:$BK$107,MATCH($AW$3,'[2]RECIPE ROW'!$B$4:$B$107,0))*D248</f>
        <v>0</v>
      </c>
      <c r="AX248" s="20">
        <f>HLOOKUP(B248,'[2]RECIPE ROW'!$A$4:$BK$107,MATCH($AX$3,'[2]RECIPE ROW'!$B$4:$B$107,0))*D248</f>
        <v>0</v>
      </c>
      <c r="AY248" s="20">
        <f>HLOOKUP(B248,'[2]RECIPE ROW'!$A$4:$BK$107,MATCH($AY$3,'[2]RECIPE ROW'!$B$4:$B$107,0))*D248</f>
        <v>0</v>
      </c>
      <c r="AZ248" s="20">
        <f>HLOOKUP(B248,'[2]RECIPE ROW'!$A$4:$BK$107,MATCH($AZ$3,'[2]RECIPE ROW'!$B$4:$B$107,0))*D248</f>
        <v>0</v>
      </c>
      <c r="BA248" s="20">
        <f>HLOOKUP(B248,'[2]RECIPE ROW'!$A$4:$BK$107,MATCH($BA$3,'[2]RECIPE ROW'!$B$4:$B$107,0))*D248</f>
        <v>0</v>
      </c>
      <c r="BB248" s="20">
        <f>HLOOKUP(B248,'[2]RECIPE ROW'!$A$4:$BK$107,MATCH($BB$3,'[2]RECIPE ROW'!$B$4:$B$107,0))*D248</f>
        <v>0</v>
      </c>
      <c r="BC248" s="20">
        <f>HLOOKUP(B248,'[2]RECIPE ROW'!$A$4:$BK$107,MATCH($BC$3,'[2]RECIPE ROW'!$B$4:$B$107,0))*D248</f>
        <v>0</v>
      </c>
      <c r="BD248" s="20">
        <f>HLOOKUP(B248,'[2]RECIPE ROW'!$A$4:$BK$107,MATCH($BD$3,'[2]RECIPE ROW'!$B$4:$B$107,0))*D248</f>
        <v>0</v>
      </c>
      <c r="BE248" s="20">
        <f>HLOOKUP(B248,'[2]RECIPE ROW'!$A$4:$BK$107,MATCH($BE$3,'[2]RECIPE ROW'!$B$4:$B$107,0))*D248</f>
        <v>0</v>
      </c>
      <c r="BF248" s="20">
        <f>HLOOKUP(B248,'[2]RECIPE ROW'!$A$4:$BK$107,MATCH($BF$3,'[2]RECIPE ROW'!$B$4:$B$107,0))*D248</f>
        <v>0</v>
      </c>
      <c r="BG248" s="20">
        <f>HLOOKUP(B248,'[2]RECIPE ROW'!$A$4:$BK$107,MATCH($BG$3,'[2]RECIPE ROW'!$B$4:$B$107,0))*D248</f>
        <v>0</v>
      </c>
      <c r="BH248" s="20">
        <f>HLOOKUP(B248,'[2]RECIPE ROW'!$A$4:$BK$107,MATCH($BH$3,'[2]RECIPE ROW'!$B$4:$B$107,0))*D248</f>
        <v>0</v>
      </c>
    </row>
    <row r="249" spans="1:60" ht="17.25" customHeight="1">
      <c r="A249" s="12">
        <f t="shared" si="1"/>
        <v>440</v>
      </c>
      <c r="B249" s="12">
        <v>5</v>
      </c>
      <c r="C249" s="10" t="str">
        <f>VLOOKUP(A249,'[1]موازنه المبيعات '!$B$5:$R$1200,2,0)</f>
        <v>MASOUD 24 X 108 GRAM ( MP3 )</v>
      </c>
      <c r="D249" s="11">
        <f>VLOOKUP(A249,'[1]SALES FORCAST'!$B$4:$O$338,3,0)</f>
        <v>0</v>
      </c>
      <c r="E249" s="20">
        <f>HLOOKUP(B249,'[2]RECIPE ROW'!$A$4:$BK$107,MATCH($E$3,'[2]RECIPE ROW'!$B$4:$B$107,0))*D249</f>
        <v>0</v>
      </c>
      <c r="F249" s="20">
        <f>HLOOKUP(B249,[2]!recipe,MATCH($F$3,'[2]RECIPE ROW'!$B$4:$B$107,0))*D249</f>
        <v>0</v>
      </c>
      <c r="G249" s="20">
        <f>HLOOKUP(B249,'[2]RECIPE ROW'!$A$4:$BK$107,MATCH($G$3,'[2]RECIPE ROW'!$B$4:$B$107,0))*D249</f>
        <v>0</v>
      </c>
      <c r="H249" s="20">
        <f>HLOOKUP(B249,'[2]RECIPE ROW'!$A$4:$BK$107,MATCH($H$3,'[2]RECIPE ROW'!$B$4:$B$107,0))*D249</f>
        <v>0</v>
      </c>
      <c r="I249" s="20">
        <f>HLOOKUP(B249,'[2]RECIPE ROW'!$A$4:$BK$107,MATCH($I$3,'[2]RECIPE ROW'!$B$4:$B$107,0))*D249</f>
        <v>0</v>
      </c>
      <c r="J249" s="20">
        <f>HLOOKUP(B249,'[2]RECIPE ROW'!$A$4:$BK$107,MATCH($J$3,'[2]RECIPE ROW'!$B$4:$B$107,0))*D249</f>
        <v>0</v>
      </c>
      <c r="K249" s="20">
        <f>HLOOKUP(B249,'[2]RECIPE ROW'!$A$4:$BK$107,MATCH($K$3,'[2]RECIPE ROW'!$B$4:$B$107,0))*D249</f>
        <v>0</v>
      </c>
      <c r="L249" s="20">
        <f>HLOOKUP(B249,'[2]RECIPE ROW'!$A$4:$BK$107,MATCH($L$3,'[2]RECIPE ROW'!$B$4:$B$107,0))*D249</f>
        <v>0</v>
      </c>
      <c r="M249" s="20">
        <f>HLOOKUP(B249,'[2]RECIPE ROW'!$A$4:$BK$107,MATCH($M$3,'[2]RECIPE ROW'!$B$4:$B$107,0))*D249</f>
        <v>0</v>
      </c>
      <c r="N249" s="20">
        <f>HLOOKUP(B249,'[2]RECIPE ROW'!$A$4:$BK$107,MATCH($N$3,'[2]RECIPE ROW'!$B$4:$B$107,0))*D249</f>
        <v>0</v>
      </c>
      <c r="O249" s="20">
        <f>HLOOKUP(B249,'[2]RECIPE ROW'!$A$4:$BK$107,MATCH($O$3,'[2]RECIPE ROW'!$B$4:$B$107,0))*D249</f>
        <v>0</v>
      </c>
      <c r="P249" s="20">
        <f>HLOOKUP(B249,'[2]RECIPE ROW'!$A$4:$BK$107,MATCH($P$3,'[2]RECIPE ROW'!$B$4:$B$107,0))*D249</f>
        <v>0</v>
      </c>
      <c r="Q249" s="20">
        <f>HLOOKUP(B249,'[2]RECIPE ROW'!$A$4:$BK$107,MATCH($Q$3,'[2]RECIPE ROW'!$B$4:$B$107,0))*D249</f>
        <v>0</v>
      </c>
      <c r="R249" s="20">
        <f>HLOOKUP(B249,'[2]RECIPE ROW'!$A$4:$BK$107,MATCH($R$3,'[2]RECIPE ROW'!$B$4:$B$107,0))*D249</f>
        <v>0</v>
      </c>
      <c r="S249" s="20">
        <f>HLOOKUP(B249,'[2]RECIPE ROW'!$A$4:$BK$107,MATCH($S$3,'[2]RECIPE ROW'!$B$4:$B$107,0))*D249</f>
        <v>0</v>
      </c>
      <c r="T249" s="20">
        <f>HLOOKUP(B249,'[2]RECIPE ROW'!$A$4:$BK$107,MATCH($T$3,'[2]RECIPE ROW'!$B$4:$B$107,0))*D249</f>
        <v>0</v>
      </c>
      <c r="U249" s="20">
        <f>HLOOKUP(B249,'[2]RECIPE ROW'!$A$4:$BK$107,MATCH($U$3,'[2]RECIPE ROW'!$B$4:$B$107,0))*D249</f>
        <v>0</v>
      </c>
      <c r="V249" s="20">
        <f>HLOOKUP(B249,'[2]RECIPE ROW'!$A$4:$BK$107,MATCH($V$3,'[2]RECIPE ROW'!$B$4:$B$107,0))*D249</f>
        <v>0</v>
      </c>
      <c r="W249" s="20">
        <f>HLOOKUP(B249,'[2]RECIPE ROW'!$A$4:$BK$107,MATCH($W$3,'[2]RECIPE ROW'!$B$4:$B$107,0))*D249</f>
        <v>0</v>
      </c>
      <c r="X249" s="20">
        <f>HLOOKUP(B249,'[2]RECIPE ROW'!$A$4:$BK$107,MATCH($X$3,'[2]RECIPE ROW'!$B$4:$B$107,0))*D249</f>
        <v>0</v>
      </c>
      <c r="Y249" s="20">
        <f>HLOOKUP(B249,'[2]RECIPE ROW'!$A$4:$BK$107,MATCH($Y$3,'[2]RECIPE ROW'!$B$4:$B$107,0))*D249</f>
        <v>0</v>
      </c>
      <c r="Z249" s="20">
        <f>HLOOKUP(B249,'[2]RECIPE ROW'!$A$4:$BK$107,MATCH($Z$3,'[2]RECIPE ROW'!$B$4:$B$107,0))*D249</f>
        <v>0</v>
      </c>
      <c r="AA249" s="20">
        <f>HLOOKUP(B249,'[2]RECIPE ROW'!$A$4:$BK$107,MATCH($AA$3,'[2]RECIPE ROW'!$B$4:$B$107,0))*D249</f>
        <v>0</v>
      </c>
      <c r="AB249" s="20">
        <f>HLOOKUP(B249,'[2]RECIPE ROW'!$A$4:$BK$107,MATCH($AB$3,'[2]RECIPE ROW'!$B$4:$B$107,0))*D249</f>
        <v>0</v>
      </c>
      <c r="AC249" s="20">
        <f>HLOOKUP(B249,'[2]RECIPE ROW'!$A$4:$BK$107,MATCH($AC$3,'[2]RECIPE ROW'!$B$4:$B$107,0))*D249</f>
        <v>0</v>
      </c>
      <c r="AD249" s="20">
        <f>HLOOKUP(B249,'[2]RECIPE ROW'!$A$4:$BK$107,MATCH($AD$3,'[2]RECIPE ROW'!$B$4:$B$107,0))*D249</f>
        <v>0</v>
      </c>
      <c r="AE249" s="20">
        <f>HLOOKUP(B249,'[2]RECIPE ROW'!$A$4:$BK$107,MATCH($AE$3,'[2]RECIPE ROW'!$B$4:$B$107,0))*D249</f>
        <v>0</v>
      </c>
      <c r="AF249" s="20">
        <f>HLOOKUP(B249,'[2]RECIPE ROW'!$A$4:$BK$107,MATCH($AF$3,'[2]RECIPE ROW'!$B$4:$B$107,0))*D249</f>
        <v>0</v>
      </c>
      <c r="AG249" s="20">
        <f>HLOOKUP(B249,'[2]RECIPE ROW'!$A$4:$BK$107,MATCH($AG$3,'[2]RECIPE ROW'!$B$4:$B$107,0))*D249</f>
        <v>0</v>
      </c>
      <c r="AH249" s="20">
        <f>HLOOKUP(B249,'[2]RECIPE ROW'!$A$4:$BK$107,MATCH($AH$3,'[2]RECIPE ROW'!$B$4:$B$107,0))*D249</f>
        <v>0</v>
      </c>
      <c r="AI249" s="20">
        <f>HLOOKUP(B249,'[2]RECIPE ROW'!$A$4:$BK$107,MATCH($AI$3,'[2]RECIPE ROW'!$B$4:$B$107,0))*D249</f>
        <v>0</v>
      </c>
      <c r="AJ249" s="20">
        <f>HLOOKUP(B249,'[2]RECIPE ROW'!$A$4:$BK$107,MATCH($AJ$3,'[2]RECIPE ROW'!$B$4:$B$107,0))*D249</f>
        <v>0</v>
      </c>
      <c r="AK249" s="20">
        <f>HLOOKUP(B249,'[2]RECIPE ROW'!$A$4:$BK$107,MATCH($AK$3,'[2]RECIPE ROW'!$B$4:$B$107,0))*D249</f>
        <v>0</v>
      </c>
      <c r="AL249" s="20">
        <f>HLOOKUP(B249,'[2]RECIPE ROW'!$A$4:$BK$107,MATCH($AL$3,'[2]RECIPE ROW'!$B$4:$B$107,0))*D249</f>
        <v>0</v>
      </c>
      <c r="AM249" s="20">
        <f>HLOOKUP(B249,'[2]RECIPE ROW'!$A$4:$BK$107,MATCH($AM$3,'[2]RECIPE ROW'!$B$4:$B$107,0))*D249</f>
        <v>0</v>
      </c>
      <c r="AN249" s="20">
        <f>HLOOKUP(B249,'[2]RECIPE ROW'!$A$4:$BK$107,MATCH($AN$3,'[2]RECIPE ROW'!$B$4:$B$107,0))*D249</f>
        <v>0</v>
      </c>
      <c r="AO249" s="20">
        <f>HLOOKUP(B249,'[2]RECIPE ROW'!$A$4:$BK$107,MATCH($AO$3,'[2]RECIPE ROW'!$B$4:$B$107,0))*D249</f>
        <v>0</v>
      </c>
      <c r="AP249" s="20">
        <f>HLOOKUP(B249,'[2]RECIPE ROW'!$A$4:$BK$107,MATCH($AP$3,'[2]RECIPE ROW'!$B$4:$B$107,0))*D249</f>
        <v>0</v>
      </c>
      <c r="AQ249" s="20">
        <f>HLOOKUP(B249,'[2]RECIPE ROW'!$A$4:$BK$107,MATCH($AQ$3,'[2]RECIPE ROW'!$B$4:$B$107,0))*D249</f>
        <v>0</v>
      </c>
      <c r="AR249" s="20">
        <f>HLOOKUP(B249,'[2]RECIPE ROW'!$A$4:$BK$107,MATCH($AR$3,'[2]RECIPE ROW'!$B$4:$B$107,0))*D249</f>
        <v>0</v>
      </c>
      <c r="AS249" s="20">
        <f>HLOOKUP(B249,'[2]RECIPE ROW'!$A$4:$BK$107,MATCH($AS$3,'[2]RECIPE ROW'!$B$4:$B$107,0))*D249</f>
        <v>0</v>
      </c>
      <c r="AT249" s="20">
        <f>HLOOKUP(B249,'[2]RECIPE ROW'!$A$4:$BK$107,MATCH($AT$3,'[2]RECIPE ROW'!$B$4:$B$107,0))*D249</f>
        <v>0</v>
      </c>
      <c r="AU249" s="20">
        <f>HLOOKUP(B249,'[2]RECIPE ROW'!$A$4:$BK$107,MATCH($AU$3,'[2]RECIPE ROW'!$B$4:$B$107,0))*D249</f>
        <v>0</v>
      </c>
      <c r="AV249" s="20">
        <f>HLOOKUP(B249,'[2]RECIPE ROW'!$A$4:$BK$107,MATCH($AV$3,'[2]RECIPE ROW'!$B$4:$B$107,0))*D249</f>
        <v>0</v>
      </c>
      <c r="AW249" s="20">
        <f>HLOOKUP(B249,'[2]RECIPE ROW'!$A$4:$BK$107,MATCH($AW$3,'[2]RECIPE ROW'!$B$4:$B$107,0))*D249</f>
        <v>0</v>
      </c>
      <c r="AX249" s="20">
        <f>HLOOKUP(B249,'[2]RECIPE ROW'!$A$4:$BK$107,MATCH($AX$3,'[2]RECIPE ROW'!$B$4:$B$107,0))*D249</f>
        <v>0</v>
      </c>
      <c r="AY249" s="20">
        <f>HLOOKUP(B249,'[2]RECIPE ROW'!$A$4:$BK$107,MATCH($AY$3,'[2]RECIPE ROW'!$B$4:$B$107,0))*D249</f>
        <v>0</v>
      </c>
      <c r="AZ249" s="20">
        <f>HLOOKUP(B249,'[2]RECIPE ROW'!$A$4:$BK$107,MATCH($AZ$3,'[2]RECIPE ROW'!$B$4:$B$107,0))*D249</f>
        <v>0</v>
      </c>
      <c r="BA249" s="20">
        <f>HLOOKUP(B249,'[2]RECIPE ROW'!$A$4:$BK$107,MATCH($BA$3,'[2]RECIPE ROW'!$B$4:$B$107,0))*D249</f>
        <v>0</v>
      </c>
      <c r="BB249" s="20">
        <f>HLOOKUP(B249,'[2]RECIPE ROW'!$A$4:$BK$107,MATCH($BB$3,'[2]RECIPE ROW'!$B$4:$B$107,0))*D249</f>
        <v>0</v>
      </c>
      <c r="BC249" s="20">
        <f>HLOOKUP(B249,'[2]RECIPE ROW'!$A$4:$BK$107,MATCH($BC$3,'[2]RECIPE ROW'!$B$4:$B$107,0))*D249</f>
        <v>0</v>
      </c>
      <c r="BD249" s="20">
        <f>HLOOKUP(B249,'[2]RECIPE ROW'!$A$4:$BK$107,MATCH($BD$3,'[2]RECIPE ROW'!$B$4:$B$107,0))*D249</f>
        <v>0</v>
      </c>
      <c r="BE249" s="20">
        <f>HLOOKUP(B249,'[2]RECIPE ROW'!$A$4:$BK$107,MATCH($BE$3,'[2]RECIPE ROW'!$B$4:$B$107,0))*D249</f>
        <v>0</v>
      </c>
      <c r="BF249" s="20">
        <f>HLOOKUP(B249,'[2]RECIPE ROW'!$A$4:$BK$107,MATCH($BF$3,'[2]RECIPE ROW'!$B$4:$B$107,0))*D249</f>
        <v>0</v>
      </c>
      <c r="BG249" s="20">
        <f>HLOOKUP(B249,'[2]RECIPE ROW'!$A$4:$BK$107,MATCH($BG$3,'[2]RECIPE ROW'!$B$4:$B$107,0))*D249</f>
        <v>0</v>
      </c>
      <c r="BH249" s="20">
        <f>HLOOKUP(B249,'[2]RECIPE ROW'!$A$4:$BK$107,MATCH($BH$3,'[2]RECIPE ROW'!$B$4:$B$107,0))*D249</f>
        <v>0</v>
      </c>
    </row>
    <row r="250" spans="1:60" ht="17.25" customHeight="1">
      <c r="A250" s="12">
        <f t="shared" si="1"/>
        <v>441</v>
      </c>
      <c r="B250" s="12">
        <v>5</v>
      </c>
      <c r="C250" s="10" t="str">
        <f>VLOOKUP(A250,'[1]موازنه المبيعات '!$B$5:$R$1200,2,0)</f>
        <v>MASOUD 24 X 216 GRAM ( MP3 )</v>
      </c>
      <c r="D250" s="11">
        <f>VLOOKUP(A250,'[1]SALES FORCAST'!$B$4:$O$338,3,0)</f>
        <v>0</v>
      </c>
      <c r="E250" s="20">
        <f>HLOOKUP(B250,'[2]RECIPE ROW'!$A$4:$BK$107,MATCH($E$3,'[2]RECIPE ROW'!$B$4:$B$107,0))*D250</f>
        <v>0</v>
      </c>
      <c r="F250" s="20">
        <f>HLOOKUP(B250,[2]!recipe,MATCH($F$3,'[2]RECIPE ROW'!$B$4:$B$107,0))*D250</f>
        <v>0</v>
      </c>
      <c r="G250" s="20">
        <f>HLOOKUP(B250,'[2]RECIPE ROW'!$A$4:$BK$107,MATCH($G$3,'[2]RECIPE ROW'!$B$4:$B$107,0))*D250</f>
        <v>0</v>
      </c>
      <c r="H250" s="20">
        <f>HLOOKUP(B250,'[2]RECIPE ROW'!$A$4:$BK$107,MATCH($H$3,'[2]RECIPE ROW'!$B$4:$B$107,0))*D250</f>
        <v>0</v>
      </c>
      <c r="I250" s="20">
        <f>HLOOKUP(B250,'[2]RECIPE ROW'!$A$4:$BK$107,MATCH($I$3,'[2]RECIPE ROW'!$B$4:$B$107,0))*D250</f>
        <v>0</v>
      </c>
      <c r="J250" s="20">
        <f>HLOOKUP(B250,'[2]RECIPE ROW'!$A$4:$BK$107,MATCH($J$3,'[2]RECIPE ROW'!$B$4:$B$107,0))*D250</f>
        <v>0</v>
      </c>
      <c r="K250" s="20">
        <f>HLOOKUP(B250,'[2]RECIPE ROW'!$A$4:$BK$107,MATCH($K$3,'[2]RECIPE ROW'!$B$4:$B$107,0))*D250</f>
        <v>0</v>
      </c>
      <c r="L250" s="20">
        <f>HLOOKUP(B250,'[2]RECIPE ROW'!$A$4:$BK$107,MATCH($L$3,'[2]RECIPE ROW'!$B$4:$B$107,0))*D250</f>
        <v>0</v>
      </c>
      <c r="M250" s="20">
        <f>HLOOKUP(B250,'[2]RECIPE ROW'!$A$4:$BK$107,MATCH($M$3,'[2]RECIPE ROW'!$B$4:$B$107,0))*D250</f>
        <v>0</v>
      </c>
      <c r="N250" s="20">
        <f>HLOOKUP(B250,'[2]RECIPE ROW'!$A$4:$BK$107,MATCH($N$3,'[2]RECIPE ROW'!$B$4:$B$107,0))*D250</f>
        <v>0</v>
      </c>
      <c r="O250" s="20">
        <f>HLOOKUP(B250,'[2]RECIPE ROW'!$A$4:$BK$107,MATCH($O$3,'[2]RECIPE ROW'!$B$4:$B$107,0))*D250</f>
        <v>0</v>
      </c>
      <c r="P250" s="20">
        <f>HLOOKUP(B250,'[2]RECIPE ROW'!$A$4:$BK$107,MATCH($P$3,'[2]RECIPE ROW'!$B$4:$B$107,0))*D250</f>
        <v>0</v>
      </c>
      <c r="Q250" s="20">
        <f>HLOOKUP(B250,'[2]RECIPE ROW'!$A$4:$BK$107,MATCH($Q$3,'[2]RECIPE ROW'!$B$4:$B$107,0))*D250</f>
        <v>0</v>
      </c>
      <c r="R250" s="20">
        <f>HLOOKUP(B250,'[2]RECIPE ROW'!$A$4:$BK$107,MATCH($R$3,'[2]RECIPE ROW'!$B$4:$B$107,0))*D250</f>
        <v>0</v>
      </c>
      <c r="S250" s="20">
        <f>HLOOKUP(B250,'[2]RECIPE ROW'!$A$4:$BK$107,MATCH($S$3,'[2]RECIPE ROW'!$B$4:$B$107,0))*D250</f>
        <v>0</v>
      </c>
      <c r="T250" s="20">
        <f>HLOOKUP(B250,'[2]RECIPE ROW'!$A$4:$BK$107,MATCH($T$3,'[2]RECIPE ROW'!$B$4:$B$107,0))*D250</f>
        <v>0</v>
      </c>
      <c r="U250" s="20">
        <f>HLOOKUP(B250,'[2]RECIPE ROW'!$A$4:$BK$107,MATCH($U$3,'[2]RECIPE ROW'!$B$4:$B$107,0))*D250</f>
        <v>0</v>
      </c>
      <c r="V250" s="20">
        <f>HLOOKUP(B250,'[2]RECIPE ROW'!$A$4:$BK$107,MATCH($V$3,'[2]RECIPE ROW'!$B$4:$B$107,0))*D250</f>
        <v>0</v>
      </c>
      <c r="W250" s="20">
        <f>HLOOKUP(B250,'[2]RECIPE ROW'!$A$4:$BK$107,MATCH($W$3,'[2]RECIPE ROW'!$B$4:$B$107,0))*D250</f>
        <v>0</v>
      </c>
      <c r="X250" s="20">
        <f>HLOOKUP(B250,'[2]RECIPE ROW'!$A$4:$BK$107,MATCH($X$3,'[2]RECIPE ROW'!$B$4:$B$107,0))*D250</f>
        <v>0</v>
      </c>
      <c r="Y250" s="20">
        <f>HLOOKUP(B250,'[2]RECIPE ROW'!$A$4:$BK$107,MATCH($Y$3,'[2]RECIPE ROW'!$B$4:$B$107,0))*D250</f>
        <v>0</v>
      </c>
      <c r="Z250" s="20">
        <f>HLOOKUP(B250,'[2]RECIPE ROW'!$A$4:$BK$107,MATCH($Z$3,'[2]RECIPE ROW'!$B$4:$B$107,0))*D250</f>
        <v>0</v>
      </c>
      <c r="AA250" s="20">
        <f>HLOOKUP(B250,'[2]RECIPE ROW'!$A$4:$BK$107,MATCH($AA$3,'[2]RECIPE ROW'!$B$4:$B$107,0))*D250</f>
        <v>0</v>
      </c>
      <c r="AB250" s="20">
        <f>HLOOKUP(B250,'[2]RECIPE ROW'!$A$4:$BK$107,MATCH($AB$3,'[2]RECIPE ROW'!$B$4:$B$107,0))*D250</f>
        <v>0</v>
      </c>
      <c r="AC250" s="20">
        <f>HLOOKUP(B250,'[2]RECIPE ROW'!$A$4:$BK$107,MATCH($AC$3,'[2]RECIPE ROW'!$B$4:$B$107,0))*D250</f>
        <v>0</v>
      </c>
      <c r="AD250" s="20">
        <f>HLOOKUP(B250,'[2]RECIPE ROW'!$A$4:$BK$107,MATCH($AD$3,'[2]RECIPE ROW'!$B$4:$B$107,0))*D250</f>
        <v>0</v>
      </c>
      <c r="AE250" s="20">
        <f>HLOOKUP(B250,'[2]RECIPE ROW'!$A$4:$BK$107,MATCH($AE$3,'[2]RECIPE ROW'!$B$4:$B$107,0))*D250</f>
        <v>0</v>
      </c>
      <c r="AF250" s="20">
        <f>HLOOKUP(B250,'[2]RECIPE ROW'!$A$4:$BK$107,MATCH($AF$3,'[2]RECIPE ROW'!$B$4:$B$107,0))*D250</f>
        <v>0</v>
      </c>
      <c r="AG250" s="20">
        <f>HLOOKUP(B250,'[2]RECIPE ROW'!$A$4:$BK$107,MATCH($AG$3,'[2]RECIPE ROW'!$B$4:$B$107,0))*D250</f>
        <v>0</v>
      </c>
      <c r="AH250" s="20">
        <f>HLOOKUP(B250,'[2]RECIPE ROW'!$A$4:$BK$107,MATCH($AH$3,'[2]RECIPE ROW'!$B$4:$B$107,0))*D250</f>
        <v>0</v>
      </c>
      <c r="AI250" s="20">
        <f>HLOOKUP(B250,'[2]RECIPE ROW'!$A$4:$BK$107,MATCH($AI$3,'[2]RECIPE ROW'!$B$4:$B$107,0))*D250</f>
        <v>0</v>
      </c>
      <c r="AJ250" s="20">
        <f>HLOOKUP(B250,'[2]RECIPE ROW'!$A$4:$BK$107,MATCH($AJ$3,'[2]RECIPE ROW'!$B$4:$B$107,0))*D250</f>
        <v>0</v>
      </c>
      <c r="AK250" s="20">
        <f>HLOOKUP(B250,'[2]RECIPE ROW'!$A$4:$BK$107,MATCH($AK$3,'[2]RECIPE ROW'!$B$4:$B$107,0))*D250</f>
        <v>0</v>
      </c>
      <c r="AL250" s="20">
        <f>HLOOKUP(B250,'[2]RECIPE ROW'!$A$4:$BK$107,MATCH($AL$3,'[2]RECIPE ROW'!$B$4:$B$107,0))*D250</f>
        <v>0</v>
      </c>
      <c r="AM250" s="20">
        <f>HLOOKUP(B250,'[2]RECIPE ROW'!$A$4:$BK$107,MATCH($AM$3,'[2]RECIPE ROW'!$B$4:$B$107,0))*D250</f>
        <v>0</v>
      </c>
      <c r="AN250" s="20">
        <f>HLOOKUP(B250,'[2]RECIPE ROW'!$A$4:$BK$107,MATCH($AN$3,'[2]RECIPE ROW'!$B$4:$B$107,0))*D250</f>
        <v>0</v>
      </c>
      <c r="AO250" s="20">
        <f>HLOOKUP(B250,'[2]RECIPE ROW'!$A$4:$BK$107,MATCH($AO$3,'[2]RECIPE ROW'!$B$4:$B$107,0))*D250</f>
        <v>0</v>
      </c>
      <c r="AP250" s="20">
        <f>HLOOKUP(B250,'[2]RECIPE ROW'!$A$4:$BK$107,MATCH($AP$3,'[2]RECIPE ROW'!$B$4:$B$107,0))*D250</f>
        <v>0</v>
      </c>
      <c r="AQ250" s="20">
        <f>HLOOKUP(B250,'[2]RECIPE ROW'!$A$4:$BK$107,MATCH($AQ$3,'[2]RECIPE ROW'!$B$4:$B$107,0))*D250</f>
        <v>0</v>
      </c>
      <c r="AR250" s="20">
        <f>HLOOKUP(B250,'[2]RECIPE ROW'!$A$4:$BK$107,MATCH($AR$3,'[2]RECIPE ROW'!$B$4:$B$107,0))*D250</f>
        <v>0</v>
      </c>
      <c r="AS250" s="20">
        <f>HLOOKUP(B250,'[2]RECIPE ROW'!$A$4:$BK$107,MATCH($AS$3,'[2]RECIPE ROW'!$B$4:$B$107,0))*D250</f>
        <v>0</v>
      </c>
      <c r="AT250" s="20">
        <f>HLOOKUP(B250,'[2]RECIPE ROW'!$A$4:$BK$107,MATCH($AT$3,'[2]RECIPE ROW'!$B$4:$B$107,0))*D250</f>
        <v>0</v>
      </c>
      <c r="AU250" s="20">
        <f>HLOOKUP(B250,'[2]RECIPE ROW'!$A$4:$BK$107,MATCH($AU$3,'[2]RECIPE ROW'!$B$4:$B$107,0))*D250</f>
        <v>0</v>
      </c>
      <c r="AV250" s="20">
        <f>HLOOKUP(B250,'[2]RECIPE ROW'!$A$4:$BK$107,MATCH($AV$3,'[2]RECIPE ROW'!$B$4:$B$107,0))*D250</f>
        <v>0</v>
      </c>
      <c r="AW250" s="20">
        <f>HLOOKUP(B250,'[2]RECIPE ROW'!$A$4:$BK$107,MATCH($AW$3,'[2]RECIPE ROW'!$B$4:$B$107,0))*D250</f>
        <v>0</v>
      </c>
      <c r="AX250" s="20">
        <f>HLOOKUP(B250,'[2]RECIPE ROW'!$A$4:$BK$107,MATCH($AX$3,'[2]RECIPE ROW'!$B$4:$B$107,0))*D250</f>
        <v>0</v>
      </c>
      <c r="AY250" s="20">
        <f>HLOOKUP(B250,'[2]RECIPE ROW'!$A$4:$BK$107,MATCH($AY$3,'[2]RECIPE ROW'!$B$4:$B$107,0))*D250</f>
        <v>0</v>
      </c>
      <c r="AZ250" s="20">
        <f>HLOOKUP(B250,'[2]RECIPE ROW'!$A$4:$BK$107,MATCH($AZ$3,'[2]RECIPE ROW'!$B$4:$B$107,0))*D250</f>
        <v>0</v>
      </c>
      <c r="BA250" s="20">
        <f>HLOOKUP(B250,'[2]RECIPE ROW'!$A$4:$BK$107,MATCH($BA$3,'[2]RECIPE ROW'!$B$4:$B$107,0))*D250</f>
        <v>0</v>
      </c>
      <c r="BB250" s="20">
        <f>HLOOKUP(B250,'[2]RECIPE ROW'!$A$4:$BK$107,MATCH($BB$3,'[2]RECIPE ROW'!$B$4:$B$107,0))*D250</f>
        <v>0</v>
      </c>
      <c r="BC250" s="20">
        <f>HLOOKUP(B250,'[2]RECIPE ROW'!$A$4:$BK$107,MATCH($BC$3,'[2]RECIPE ROW'!$B$4:$B$107,0))*D250</f>
        <v>0</v>
      </c>
      <c r="BD250" s="20">
        <f>HLOOKUP(B250,'[2]RECIPE ROW'!$A$4:$BK$107,MATCH($BD$3,'[2]RECIPE ROW'!$B$4:$B$107,0))*D250</f>
        <v>0</v>
      </c>
      <c r="BE250" s="20">
        <f>HLOOKUP(B250,'[2]RECIPE ROW'!$A$4:$BK$107,MATCH($BE$3,'[2]RECIPE ROW'!$B$4:$B$107,0))*D250</f>
        <v>0</v>
      </c>
      <c r="BF250" s="20">
        <f>HLOOKUP(B250,'[2]RECIPE ROW'!$A$4:$BK$107,MATCH($BF$3,'[2]RECIPE ROW'!$B$4:$B$107,0))*D250</f>
        <v>0</v>
      </c>
      <c r="BG250" s="20">
        <f>HLOOKUP(B250,'[2]RECIPE ROW'!$A$4:$BK$107,MATCH($BG$3,'[2]RECIPE ROW'!$B$4:$B$107,0))*D250</f>
        <v>0</v>
      </c>
      <c r="BH250" s="20">
        <f>HLOOKUP(B250,'[2]RECIPE ROW'!$A$4:$BK$107,MATCH($BH$3,'[2]RECIPE ROW'!$B$4:$B$107,0))*D250</f>
        <v>0</v>
      </c>
    </row>
    <row r="251" spans="1:60" ht="17.25" customHeight="1">
      <c r="A251" s="12">
        <f t="shared" si="1"/>
        <v>442</v>
      </c>
      <c r="B251" s="12">
        <v>6</v>
      </c>
      <c r="C251" s="10" t="str">
        <f>VLOOKUP(A251,'[1]موازنه المبيعات '!$B$5:$R$1200,2,0)</f>
        <v>smeds 24 X 324 GRAM   MP4</v>
      </c>
      <c r="D251" s="11">
        <f>VLOOKUP(A251,'[1]SALES FORCAST'!$B$4:$O$338,3,0)</f>
        <v>0</v>
      </c>
      <c r="E251" s="20">
        <f>HLOOKUP(B251,'[2]RECIPE ROW'!$A$4:$BK$107,MATCH($E$3,'[2]RECIPE ROW'!$B$4:$B$107,0))*D251</f>
        <v>0</v>
      </c>
      <c r="F251" s="20">
        <f>HLOOKUP(B251,[2]!recipe,MATCH($F$3,'[2]RECIPE ROW'!$B$4:$B$107,0))*D251</f>
        <v>0</v>
      </c>
      <c r="G251" s="20">
        <f>HLOOKUP(B251,'[2]RECIPE ROW'!$A$4:$BK$107,MATCH($G$3,'[2]RECIPE ROW'!$B$4:$B$107,0))*D251</f>
        <v>0</v>
      </c>
      <c r="H251" s="20">
        <f>HLOOKUP(B251,'[2]RECIPE ROW'!$A$4:$BK$107,MATCH($H$3,'[2]RECIPE ROW'!$B$4:$B$107,0))*D251</f>
        <v>0</v>
      </c>
      <c r="I251" s="20">
        <f>HLOOKUP(B251,'[2]RECIPE ROW'!$A$4:$BK$107,MATCH($I$3,'[2]RECIPE ROW'!$B$4:$B$107,0))*D251</f>
        <v>0</v>
      </c>
      <c r="J251" s="20">
        <f>HLOOKUP(B251,'[2]RECIPE ROW'!$A$4:$BK$107,MATCH($J$3,'[2]RECIPE ROW'!$B$4:$B$107,0))*D251</f>
        <v>0</v>
      </c>
      <c r="K251" s="20">
        <f>HLOOKUP(B251,'[2]RECIPE ROW'!$A$4:$BK$107,MATCH($K$3,'[2]RECIPE ROW'!$B$4:$B$107,0))*D251</f>
        <v>0</v>
      </c>
      <c r="L251" s="20">
        <f>HLOOKUP(B251,'[2]RECIPE ROW'!$A$4:$BK$107,MATCH($L$3,'[2]RECIPE ROW'!$B$4:$B$107,0))*D251</f>
        <v>0</v>
      </c>
      <c r="M251" s="20">
        <f>HLOOKUP(B251,'[2]RECIPE ROW'!$A$4:$BK$107,MATCH($M$3,'[2]RECIPE ROW'!$B$4:$B$107,0))*D251</f>
        <v>0</v>
      </c>
      <c r="N251" s="20">
        <f>HLOOKUP(B251,'[2]RECIPE ROW'!$A$4:$BK$107,MATCH($N$3,'[2]RECIPE ROW'!$B$4:$B$107,0))*D251</f>
        <v>0</v>
      </c>
      <c r="O251" s="20">
        <f>HLOOKUP(B251,'[2]RECIPE ROW'!$A$4:$BK$107,MATCH($O$3,'[2]RECIPE ROW'!$B$4:$B$107,0))*D251</f>
        <v>0</v>
      </c>
      <c r="P251" s="20">
        <f>HLOOKUP(B251,'[2]RECIPE ROW'!$A$4:$BK$107,MATCH($P$3,'[2]RECIPE ROW'!$B$4:$B$107,0))*D251</f>
        <v>0</v>
      </c>
      <c r="Q251" s="20">
        <f>HLOOKUP(B251,'[2]RECIPE ROW'!$A$4:$BK$107,MATCH($Q$3,'[2]RECIPE ROW'!$B$4:$B$107,0))*D251</f>
        <v>0</v>
      </c>
      <c r="R251" s="20">
        <f>HLOOKUP(B251,'[2]RECIPE ROW'!$A$4:$BK$107,MATCH($R$3,'[2]RECIPE ROW'!$B$4:$B$107,0))*D251</f>
        <v>0</v>
      </c>
      <c r="S251" s="20">
        <f>HLOOKUP(B251,'[2]RECIPE ROW'!$A$4:$BK$107,MATCH($S$3,'[2]RECIPE ROW'!$B$4:$B$107,0))*D251</f>
        <v>0</v>
      </c>
      <c r="T251" s="20">
        <f>HLOOKUP(B251,'[2]RECIPE ROW'!$A$4:$BK$107,MATCH($T$3,'[2]RECIPE ROW'!$B$4:$B$107,0))*D251</f>
        <v>0</v>
      </c>
      <c r="U251" s="20">
        <f>HLOOKUP(B251,'[2]RECIPE ROW'!$A$4:$BK$107,MATCH($U$3,'[2]RECIPE ROW'!$B$4:$B$107,0))*D251</f>
        <v>0</v>
      </c>
      <c r="V251" s="20">
        <f>HLOOKUP(B251,'[2]RECIPE ROW'!$A$4:$BK$107,MATCH($V$3,'[2]RECIPE ROW'!$B$4:$B$107,0))*D251</f>
        <v>0</v>
      </c>
      <c r="W251" s="20">
        <f>HLOOKUP(B251,'[2]RECIPE ROW'!$A$4:$BK$107,MATCH($W$3,'[2]RECIPE ROW'!$B$4:$B$107,0))*D251</f>
        <v>0</v>
      </c>
      <c r="X251" s="20">
        <f>HLOOKUP(B251,'[2]RECIPE ROW'!$A$4:$BK$107,MATCH($X$3,'[2]RECIPE ROW'!$B$4:$B$107,0))*D251</f>
        <v>0</v>
      </c>
      <c r="Y251" s="20">
        <f>HLOOKUP(B251,'[2]RECIPE ROW'!$A$4:$BK$107,MATCH($Y$3,'[2]RECIPE ROW'!$B$4:$B$107,0))*D251</f>
        <v>0</v>
      </c>
      <c r="Z251" s="20">
        <f>HLOOKUP(B251,'[2]RECIPE ROW'!$A$4:$BK$107,MATCH($Z$3,'[2]RECIPE ROW'!$B$4:$B$107,0))*D251</f>
        <v>0</v>
      </c>
      <c r="AA251" s="20">
        <f>HLOOKUP(B251,'[2]RECIPE ROW'!$A$4:$BK$107,MATCH($AA$3,'[2]RECIPE ROW'!$B$4:$B$107,0))*D251</f>
        <v>0</v>
      </c>
      <c r="AB251" s="20">
        <f>HLOOKUP(B251,'[2]RECIPE ROW'!$A$4:$BK$107,MATCH($AB$3,'[2]RECIPE ROW'!$B$4:$B$107,0))*D251</f>
        <v>0</v>
      </c>
      <c r="AC251" s="20">
        <f>HLOOKUP(B251,'[2]RECIPE ROW'!$A$4:$BK$107,MATCH($AC$3,'[2]RECIPE ROW'!$B$4:$B$107,0))*D251</f>
        <v>0</v>
      </c>
      <c r="AD251" s="20">
        <f>HLOOKUP(B251,'[2]RECIPE ROW'!$A$4:$BK$107,MATCH($AD$3,'[2]RECIPE ROW'!$B$4:$B$107,0))*D251</f>
        <v>0</v>
      </c>
      <c r="AE251" s="20">
        <f>HLOOKUP(B251,'[2]RECIPE ROW'!$A$4:$BK$107,MATCH($AE$3,'[2]RECIPE ROW'!$B$4:$B$107,0))*D251</f>
        <v>0</v>
      </c>
      <c r="AF251" s="20">
        <f>HLOOKUP(B251,'[2]RECIPE ROW'!$A$4:$BK$107,MATCH($AF$3,'[2]RECIPE ROW'!$B$4:$B$107,0))*D251</f>
        <v>0</v>
      </c>
      <c r="AG251" s="20">
        <f>HLOOKUP(B251,'[2]RECIPE ROW'!$A$4:$BK$107,MATCH($AG$3,'[2]RECIPE ROW'!$B$4:$B$107,0))*D251</f>
        <v>0</v>
      </c>
      <c r="AH251" s="20">
        <f>HLOOKUP(B251,'[2]RECIPE ROW'!$A$4:$BK$107,MATCH($AH$3,'[2]RECIPE ROW'!$B$4:$B$107,0))*D251</f>
        <v>0</v>
      </c>
      <c r="AI251" s="20">
        <f>HLOOKUP(B251,'[2]RECIPE ROW'!$A$4:$BK$107,MATCH($AI$3,'[2]RECIPE ROW'!$B$4:$B$107,0))*D251</f>
        <v>0</v>
      </c>
      <c r="AJ251" s="20">
        <f>HLOOKUP(B251,'[2]RECIPE ROW'!$A$4:$BK$107,MATCH($AJ$3,'[2]RECIPE ROW'!$B$4:$B$107,0))*D251</f>
        <v>0</v>
      </c>
      <c r="AK251" s="20">
        <f>HLOOKUP(B251,'[2]RECIPE ROW'!$A$4:$BK$107,MATCH($AK$3,'[2]RECIPE ROW'!$B$4:$B$107,0))*D251</f>
        <v>0</v>
      </c>
      <c r="AL251" s="20">
        <f>HLOOKUP(B251,'[2]RECIPE ROW'!$A$4:$BK$107,MATCH($AL$3,'[2]RECIPE ROW'!$B$4:$B$107,0))*D251</f>
        <v>0</v>
      </c>
      <c r="AM251" s="20">
        <f>HLOOKUP(B251,'[2]RECIPE ROW'!$A$4:$BK$107,MATCH($AM$3,'[2]RECIPE ROW'!$B$4:$B$107,0))*D251</f>
        <v>0</v>
      </c>
      <c r="AN251" s="20">
        <f>HLOOKUP(B251,'[2]RECIPE ROW'!$A$4:$BK$107,MATCH($AN$3,'[2]RECIPE ROW'!$B$4:$B$107,0))*D251</f>
        <v>0</v>
      </c>
      <c r="AO251" s="20">
        <f>HLOOKUP(B251,'[2]RECIPE ROW'!$A$4:$BK$107,MATCH($AO$3,'[2]RECIPE ROW'!$B$4:$B$107,0))*D251</f>
        <v>0</v>
      </c>
      <c r="AP251" s="20">
        <f>HLOOKUP(B251,'[2]RECIPE ROW'!$A$4:$BK$107,MATCH($AP$3,'[2]RECIPE ROW'!$B$4:$B$107,0))*D251</f>
        <v>0</v>
      </c>
      <c r="AQ251" s="20">
        <f>HLOOKUP(B251,'[2]RECIPE ROW'!$A$4:$BK$107,MATCH($AQ$3,'[2]RECIPE ROW'!$B$4:$B$107,0))*D251</f>
        <v>0</v>
      </c>
      <c r="AR251" s="20">
        <f>HLOOKUP(B251,'[2]RECIPE ROW'!$A$4:$BK$107,MATCH($AR$3,'[2]RECIPE ROW'!$B$4:$B$107,0))*D251</f>
        <v>0</v>
      </c>
      <c r="AS251" s="20">
        <f>HLOOKUP(B251,'[2]RECIPE ROW'!$A$4:$BK$107,MATCH($AS$3,'[2]RECIPE ROW'!$B$4:$B$107,0))*D251</f>
        <v>0</v>
      </c>
      <c r="AT251" s="20">
        <f>HLOOKUP(B251,'[2]RECIPE ROW'!$A$4:$BK$107,MATCH($AT$3,'[2]RECIPE ROW'!$B$4:$B$107,0))*D251</f>
        <v>0</v>
      </c>
      <c r="AU251" s="20">
        <f>HLOOKUP(B251,'[2]RECIPE ROW'!$A$4:$BK$107,MATCH($AU$3,'[2]RECIPE ROW'!$B$4:$B$107,0))*D251</f>
        <v>0</v>
      </c>
      <c r="AV251" s="20">
        <f>HLOOKUP(B251,'[2]RECIPE ROW'!$A$4:$BK$107,MATCH($AV$3,'[2]RECIPE ROW'!$B$4:$B$107,0))*D251</f>
        <v>0</v>
      </c>
      <c r="AW251" s="20">
        <f>HLOOKUP(B251,'[2]RECIPE ROW'!$A$4:$BK$107,MATCH($AW$3,'[2]RECIPE ROW'!$B$4:$B$107,0))*D251</f>
        <v>0</v>
      </c>
      <c r="AX251" s="20">
        <f>HLOOKUP(B251,'[2]RECIPE ROW'!$A$4:$BK$107,MATCH($AX$3,'[2]RECIPE ROW'!$B$4:$B$107,0))*D251</f>
        <v>0</v>
      </c>
      <c r="AY251" s="20">
        <f>HLOOKUP(B251,'[2]RECIPE ROW'!$A$4:$BK$107,MATCH($AY$3,'[2]RECIPE ROW'!$B$4:$B$107,0))*D251</f>
        <v>0</v>
      </c>
      <c r="AZ251" s="20">
        <f>HLOOKUP(B251,'[2]RECIPE ROW'!$A$4:$BK$107,MATCH($AZ$3,'[2]RECIPE ROW'!$B$4:$B$107,0))*D251</f>
        <v>0</v>
      </c>
      <c r="BA251" s="20">
        <f>HLOOKUP(B251,'[2]RECIPE ROW'!$A$4:$BK$107,MATCH($BA$3,'[2]RECIPE ROW'!$B$4:$B$107,0))*D251</f>
        <v>0</v>
      </c>
      <c r="BB251" s="20">
        <f>HLOOKUP(B251,'[2]RECIPE ROW'!$A$4:$BK$107,MATCH($BB$3,'[2]RECIPE ROW'!$B$4:$B$107,0))*D251</f>
        <v>0</v>
      </c>
      <c r="BC251" s="20">
        <f>HLOOKUP(B251,'[2]RECIPE ROW'!$A$4:$BK$107,MATCH($BC$3,'[2]RECIPE ROW'!$B$4:$B$107,0))*D251</f>
        <v>0</v>
      </c>
      <c r="BD251" s="20">
        <f>HLOOKUP(B251,'[2]RECIPE ROW'!$A$4:$BK$107,MATCH($BD$3,'[2]RECIPE ROW'!$B$4:$B$107,0))*D251</f>
        <v>0</v>
      </c>
      <c r="BE251" s="20">
        <f>HLOOKUP(B251,'[2]RECIPE ROW'!$A$4:$BK$107,MATCH($BE$3,'[2]RECIPE ROW'!$B$4:$B$107,0))*D251</f>
        <v>0</v>
      </c>
      <c r="BF251" s="20">
        <f>HLOOKUP(B251,'[2]RECIPE ROW'!$A$4:$BK$107,MATCH($BF$3,'[2]RECIPE ROW'!$B$4:$B$107,0))*D251</f>
        <v>0</v>
      </c>
      <c r="BG251" s="20">
        <f>HLOOKUP(B251,'[2]RECIPE ROW'!$A$4:$BK$107,MATCH($BG$3,'[2]RECIPE ROW'!$B$4:$B$107,0))*D251</f>
        <v>0</v>
      </c>
      <c r="BH251" s="20">
        <f>HLOOKUP(B251,'[2]RECIPE ROW'!$A$4:$BK$107,MATCH($BH$3,'[2]RECIPE ROW'!$B$4:$B$107,0))*D251</f>
        <v>0</v>
      </c>
    </row>
    <row r="252" spans="1:60" ht="17.25" customHeight="1">
      <c r="A252" s="12">
        <f t="shared" si="1"/>
        <v>443</v>
      </c>
      <c r="B252" s="12">
        <v>5</v>
      </c>
      <c r="C252" s="10" t="str">
        <f>VLOOKUP(A252,'[1]موازنه المبيعات '!$B$5:$R$1200,2,0)</f>
        <v>MASOUD 18 X 432 GRAM ( MP3 )</v>
      </c>
      <c r="D252" s="11">
        <f>VLOOKUP(A252,'[1]SALES FORCAST'!$B$4:$O$338,3,0)</f>
        <v>0</v>
      </c>
      <c r="E252" s="20">
        <f>HLOOKUP(B252,'[2]RECIPE ROW'!$A$4:$BK$107,MATCH($E$3,'[2]RECIPE ROW'!$B$4:$B$107,0))*D252</f>
        <v>0</v>
      </c>
      <c r="F252" s="20">
        <f>HLOOKUP(B252,[2]!recipe,MATCH($F$3,'[2]RECIPE ROW'!$B$4:$B$107,0))*D252</f>
        <v>0</v>
      </c>
      <c r="G252" s="20">
        <f>HLOOKUP(B252,'[2]RECIPE ROW'!$A$4:$BK$107,MATCH($G$3,'[2]RECIPE ROW'!$B$4:$B$107,0))*D252</f>
        <v>0</v>
      </c>
      <c r="H252" s="20">
        <f>HLOOKUP(B252,'[2]RECIPE ROW'!$A$4:$BK$107,MATCH($H$3,'[2]RECIPE ROW'!$B$4:$B$107,0))*D252</f>
        <v>0</v>
      </c>
      <c r="I252" s="20">
        <f>HLOOKUP(B252,'[2]RECIPE ROW'!$A$4:$BK$107,MATCH($I$3,'[2]RECIPE ROW'!$B$4:$B$107,0))*D252</f>
        <v>0</v>
      </c>
      <c r="J252" s="20">
        <f>HLOOKUP(B252,'[2]RECIPE ROW'!$A$4:$BK$107,MATCH($J$3,'[2]RECIPE ROW'!$B$4:$B$107,0))*D252</f>
        <v>0</v>
      </c>
      <c r="K252" s="20">
        <f>HLOOKUP(B252,'[2]RECIPE ROW'!$A$4:$BK$107,MATCH($K$3,'[2]RECIPE ROW'!$B$4:$B$107,0))*D252</f>
        <v>0</v>
      </c>
      <c r="L252" s="20">
        <f>HLOOKUP(B252,'[2]RECIPE ROW'!$A$4:$BK$107,MATCH($L$3,'[2]RECIPE ROW'!$B$4:$B$107,0))*D252</f>
        <v>0</v>
      </c>
      <c r="M252" s="20">
        <f>HLOOKUP(B252,'[2]RECIPE ROW'!$A$4:$BK$107,MATCH($M$3,'[2]RECIPE ROW'!$B$4:$B$107,0))*D252</f>
        <v>0</v>
      </c>
      <c r="N252" s="20">
        <f>HLOOKUP(B252,'[2]RECIPE ROW'!$A$4:$BK$107,MATCH($N$3,'[2]RECIPE ROW'!$B$4:$B$107,0))*D252</f>
        <v>0</v>
      </c>
      <c r="O252" s="20">
        <f>HLOOKUP(B252,'[2]RECIPE ROW'!$A$4:$BK$107,MATCH($O$3,'[2]RECIPE ROW'!$B$4:$B$107,0))*D252</f>
        <v>0</v>
      </c>
      <c r="P252" s="20">
        <f>HLOOKUP(B252,'[2]RECIPE ROW'!$A$4:$BK$107,MATCH($P$3,'[2]RECIPE ROW'!$B$4:$B$107,0))*D252</f>
        <v>0</v>
      </c>
      <c r="Q252" s="20">
        <f>HLOOKUP(B252,'[2]RECIPE ROW'!$A$4:$BK$107,MATCH($Q$3,'[2]RECIPE ROW'!$B$4:$B$107,0))*D252</f>
        <v>0</v>
      </c>
      <c r="R252" s="20">
        <f>HLOOKUP(B252,'[2]RECIPE ROW'!$A$4:$BK$107,MATCH($R$3,'[2]RECIPE ROW'!$B$4:$B$107,0))*D252</f>
        <v>0</v>
      </c>
      <c r="S252" s="20">
        <f>HLOOKUP(B252,'[2]RECIPE ROW'!$A$4:$BK$107,MATCH($S$3,'[2]RECIPE ROW'!$B$4:$B$107,0))*D252</f>
        <v>0</v>
      </c>
      <c r="T252" s="20">
        <f>HLOOKUP(B252,'[2]RECIPE ROW'!$A$4:$BK$107,MATCH($T$3,'[2]RECIPE ROW'!$B$4:$B$107,0))*D252</f>
        <v>0</v>
      </c>
      <c r="U252" s="20">
        <f>HLOOKUP(B252,'[2]RECIPE ROW'!$A$4:$BK$107,MATCH($U$3,'[2]RECIPE ROW'!$B$4:$B$107,0))*D252</f>
        <v>0</v>
      </c>
      <c r="V252" s="20">
        <f>HLOOKUP(B252,'[2]RECIPE ROW'!$A$4:$BK$107,MATCH($V$3,'[2]RECIPE ROW'!$B$4:$B$107,0))*D252</f>
        <v>0</v>
      </c>
      <c r="W252" s="20">
        <f>HLOOKUP(B252,'[2]RECIPE ROW'!$A$4:$BK$107,MATCH($W$3,'[2]RECIPE ROW'!$B$4:$B$107,0))*D252</f>
        <v>0</v>
      </c>
      <c r="X252" s="20">
        <f>HLOOKUP(B252,'[2]RECIPE ROW'!$A$4:$BK$107,MATCH($X$3,'[2]RECIPE ROW'!$B$4:$B$107,0))*D252</f>
        <v>0</v>
      </c>
      <c r="Y252" s="20">
        <f>HLOOKUP(B252,'[2]RECIPE ROW'!$A$4:$BK$107,MATCH($Y$3,'[2]RECIPE ROW'!$B$4:$B$107,0))*D252</f>
        <v>0</v>
      </c>
      <c r="Z252" s="20">
        <f>HLOOKUP(B252,'[2]RECIPE ROW'!$A$4:$BK$107,MATCH($Z$3,'[2]RECIPE ROW'!$B$4:$B$107,0))*D252</f>
        <v>0</v>
      </c>
      <c r="AA252" s="20">
        <f>HLOOKUP(B252,'[2]RECIPE ROW'!$A$4:$BK$107,MATCH($AA$3,'[2]RECIPE ROW'!$B$4:$B$107,0))*D252</f>
        <v>0</v>
      </c>
      <c r="AB252" s="20">
        <f>HLOOKUP(B252,'[2]RECIPE ROW'!$A$4:$BK$107,MATCH($AB$3,'[2]RECIPE ROW'!$B$4:$B$107,0))*D252</f>
        <v>0</v>
      </c>
      <c r="AC252" s="20">
        <f>HLOOKUP(B252,'[2]RECIPE ROW'!$A$4:$BK$107,MATCH($AC$3,'[2]RECIPE ROW'!$B$4:$B$107,0))*D252</f>
        <v>0</v>
      </c>
      <c r="AD252" s="20">
        <f>HLOOKUP(B252,'[2]RECIPE ROW'!$A$4:$BK$107,MATCH($AD$3,'[2]RECIPE ROW'!$B$4:$B$107,0))*D252</f>
        <v>0</v>
      </c>
      <c r="AE252" s="20">
        <f>HLOOKUP(B252,'[2]RECIPE ROW'!$A$4:$BK$107,MATCH($AE$3,'[2]RECIPE ROW'!$B$4:$B$107,0))*D252</f>
        <v>0</v>
      </c>
      <c r="AF252" s="20">
        <f>HLOOKUP(B252,'[2]RECIPE ROW'!$A$4:$BK$107,MATCH($AF$3,'[2]RECIPE ROW'!$B$4:$B$107,0))*D252</f>
        <v>0</v>
      </c>
      <c r="AG252" s="20">
        <f>HLOOKUP(B252,'[2]RECIPE ROW'!$A$4:$BK$107,MATCH($AG$3,'[2]RECIPE ROW'!$B$4:$B$107,0))*D252</f>
        <v>0</v>
      </c>
      <c r="AH252" s="20">
        <f>HLOOKUP(B252,'[2]RECIPE ROW'!$A$4:$BK$107,MATCH($AH$3,'[2]RECIPE ROW'!$B$4:$B$107,0))*D252</f>
        <v>0</v>
      </c>
      <c r="AI252" s="20">
        <f>HLOOKUP(B252,'[2]RECIPE ROW'!$A$4:$BK$107,MATCH($AI$3,'[2]RECIPE ROW'!$B$4:$B$107,0))*D252</f>
        <v>0</v>
      </c>
      <c r="AJ252" s="20">
        <f>HLOOKUP(B252,'[2]RECIPE ROW'!$A$4:$BK$107,MATCH($AJ$3,'[2]RECIPE ROW'!$B$4:$B$107,0))*D252</f>
        <v>0</v>
      </c>
      <c r="AK252" s="20">
        <f>HLOOKUP(B252,'[2]RECIPE ROW'!$A$4:$BK$107,MATCH($AK$3,'[2]RECIPE ROW'!$B$4:$B$107,0))*D252</f>
        <v>0</v>
      </c>
      <c r="AL252" s="20">
        <f>HLOOKUP(B252,'[2]RECIPE ROW'!$A$4:$BK$107,MATCH($AL$3,'[2]RECIPE ROW'!$B$4:$B$107,0))*D252</f>
        <v>0</v>
      </c>
      <c r="AM252" s="20">
        <f>HLOOKUP(B252,'[2]RECIPE ROW'!$A$4:$BK$107,MATCH($AM$3,'[2]RECIPE ROW'!$B$4:$B$107,0))*D252</f>
        <v>0</v>
      </c>
      <c r="AN252" s="20">
        <f>HLOOKUP(B252,'[2]RECIPE ROW'!$A$4:$BK$107,MATCH($AN$3,'[2]RECIPE ROW'!$B$4:$B$107,0))*D252</f>
        <v>0</v>
      </c>
      <c r="AO252" s="20">
        <f>HLOOKUP(B252,'[2]RECIPE ROW'!$A$4:$BK$107,MATCH($AO$3,'[2]RECIPE ROW'!$B$4:$B$107,0))*D252</f>
        <v>0</v>
      </c>
      <c r="AP252" s="20">
        <f>HLOOKUP(B252,'[2]RECIPE ROW'!$A$4:$BK$107,MATCH($AP$3,'[2]RECIPE ROW'!$B$4:$B$107,0))*D252</f>
        <v>0</v>
      </c>
      <c r="AQ252" s="20">
        <f>HLOOKUP(B252,'[2]RECIPE ROW'!$A$4:$BK$107,MATCH($AQ$3,'[2]RECIPE ROW'!$B$4:$B$107,0))*D252</f>
        <v>0</v>
      </c>
      <c r="AR252" s="20">
        <f>HLOOKUP(B252,'[2]RECIPE ROW'!$A$4:$BK$107,MATCH($AR$3,'[2]RECIPE ROW'!$B$4:$B$107,0))*D252</f>
        <v>0</v>
      </c>
      <c r="AS252" s="20">
        <f>HLOOKUP(B252,'[2]RECIPE ROW'!$A$4:$BK$107,MATCH($AS$3,'[2]RECIPE ROW'!$B$4:$B$107,0))*D252</f>
        <v>0</v>
      </c>
      <c r="AT252" s="20">
        <f>HLOOKUP(B252,'[2]RECIPE ROW'!$A$4:$BK$107,MATCH($AT$3,'[2]RECIPE ROW'!$B$4:$B$107,0))*D252</f>
        <v>0</v>
      </c>
      <c r="AU252" s="20">
        <f>HLOOKUP(B252,'[2]RECIPE ROW'!$A$4:$BK$107,MATCH($AU$3,'[2]RECIPE ROW'!$B$4:$B$107,0))*D252</f>
        <v>0</v>
      </c>
      <c r="AV252" s="20">
        <f>HLOOKUP(B252,'[2]RECIPE ROW'!$A$4:$BK$107,MATCH($AV$3,'[2]RECIPE ROW'!$B$4:$B$107,0))*D252</f>
        <v>0</v>
      </c>
      <c r="AW252" s="20">
        <f>HLOOKUP(B252,'[2]RECIPE ROW'!$A$4:$BK$107,MATCH($AW$3,'[2]RECIPE ROW'!$B$4:$B$107,0))*D252</f>
        <v>0</v>
      </c>
      <c r="AX252" s="20">
        <f>HLOOKUP(B252,'[2]RECIPE ROW'!$A$4:$BK$107,MATCH($AX$3,'[2]RECIPE ROW'!$B$4:$B$107,0))*D252</f>
        <v>0</v>
      </c>
      <c r="AY252" s="20">
        <f>HLOOKUP(B252,'[2]RECIPE ROW'!$A$4:$BK$107,MATCH($AY$3,'[2]RECIPE ROW'!$B$4:$B$107,0))*D252</f>
        <v>0</v>
      </c>
      <c r="AZ252" s="20">
        <f>HLOOKUP(B252,'[2]RECIPE ROW'!$A$4:$BK$107,MATCH($AZ$3,'[2]RECIPE ROW'!$B$4:$B$107,0))*D252</f>
        <v>0</v>
      </c>
      <c r="BA252" s="20">
        <f>HLOOKUP(B252,'[2]RECIPE ROW'!$A$4:$BK$107,MATCH($BA$3,'[2]RECIPE ROW'!$B$4:$B$107,0))*D252</f>
        <v>0</v>
      </c>
      <c r="BB252" s="20">
        <f>HLOOKUP(B252,'[2]RECIPE ROW'!$A$4:$BK$107,MATCH($BB$3,'[2]RECIPE ROW'!$B$4:$B$107,0))*D252</f>
        <v>0</v>
      </c>
      <c r="BC252" s="20">
        <f>HLOOKUP(B252,'[2]RECIPE ROW'!$A$4:$BK$107,MATCH($BC$3,'[2]RECIPE ROW'!$B$4:$B$107,0))*D252</f>
        <v>0</v>
      </c>
      <c r="BD252" s="20">
        <f>HLOOKUP(B252,'[2]RECIPE ROW'!$A$4:$BK$107,MATCH($BD$3,'[2]RECIPE ROW'!$B$4:$B$107,0))*D252</f>
        <v>0</v>
      </c>
      <c r="BE252" s="20">
        <f>HLOOKUP(B252,'[2]RECIPE ROW'!$A$4:$BK$107,MATCH($BE$3,'[2]RECIPE ROW'!$B$4:$B$107,0))*D252</f>
        <v>0</v>
      </c>
      <c r="BF252" s="20">
        <f>HLOOKUP(B252,'[2]RECIPE ROW'!$A$4:$BK$107,MATCH($BF$3,'[2]RECIPE ROW'!$B$4:$B$107,0))*D252</f>
        <v>0</v>
      </c>
      <c r="BG252" s="20">
        <f>HLOOKUP(B252,'[2]RECIPE ROW'!$A$4:$BK$107,MATCH($BG$3,'[2]RECIPE ROW'!$B$4:$B$107,0))*D252</f>
        <v>0</v>
      </c>
      <c r="BH252" s="20">
        <f>HLOOKUP(B252,'[2]RECIPE ROW'!$A$4:$BK$107,MATCH($BH$3,'[2]RECIPE ROW'!$B$4:$B$107,0))*D252</f>
        <v>0</v>
      </c>
    </row>
    <row r="253" spans="1:60" ht="17.25" customHeight="1">
      <c r="A253" s="12">
        <f t="shared" si="1"/>
        <v>444</v>
      </c>
      <c r="B253" s="12">
        <v>2</v>
      </c>
      <c r="C253" s="10" t="str">
        <f>VLOOKUP(A253,'[1]موازنه المبيعات '!$B$5:$R$1200,2,0)</f>
        <v>ALAYA 24 X 120 GRAM ( 55%BUTTER )</v>
      </c>
      <c r="D253" s="11">
        <f>VLOOKUP(A253,'[1]SALES FORCAST'!$B$4:$O$338,3,0)</f>
        <v>0</v>
      </c>
      <c r="E253" s="20">
        <f>HLOOKUP(B253,'[2]RECIPE ROW'!$A$4:$BK$107,MATCH($E$3,'[2]RECIPE ROW'!$B$4:$B$107,0))*D253</f>
        <v>0</v>
      </c>
      <c r="F253" s="20">
        <f>HLOOKUP(B253,[2]!recipe,MATCH($F$3,'[2]RECIPE ROW'!$B$4:$B$107,0))*D253</f>
        <v>0</v>
      </c>
      <c r="G253" s="20">
        <f>HLOOKUP(B253,'[2]RECIPE ROW'!$A$4:$BK$107,MATCH($G$3,'[2]RECIPE ROW'!$B$4:$B$107,0))*D253</f>
        <v>0</v>
      </c>
      <c r="H253" s="20">
        <f>HLOOKUP(B253,'[2]RECIPE ROW'!$A$4:$BK$107,MATCH($H$3,'[2]RECIPE ROW'!$B$4:$B$107,0))*D253</f>
        <v>0</v>
      </c>
      <c r="I253" s="20">
        <f>HLOOKUP(B253,'[2]RECIPE ROW'!$A$4:$BK$107,MATCH($I$3,'[2]RECIPE ROW'!$B$4:$B$107,0))*D253</f>
        <v>0</v>
      </c>
      <c r="J253" s="20">
        <f>HLOOKUP(B253,'[2]RECIPE ROW'!$A$4:$BK$107,MATCH($J$3,'[2]RECIPE ROW'!$B$4:$B$107,0))*D253</f>
        <v>0</v>
      </c>
      <c r="K253" s="20">
        <f>HLOOKUP(B253,'[2]RECIPE ROW'!$A$4:$BK$107,MATCH($K$3,'[2]RECIPE ROW'!$B$4:$B$107,0))*D253</f>
        <v>0</v>
      </c>
      <c r="L253" s="20">
        <f>HLOOKUP(B253,'[2]RECIPE ROW'!$A$4:$BK$107,MATCH($L$3,'[2]RECIPE ROW'!$B$4:$B$107,0))*D253</f>
        <v>0</v>
      </c>
      <c r="M253" s="20">
        <f>HLOOKUP(B253,'[2]RECIPE ROW'!$A$4:$BK$107,MATCH($M$3,'[2]RECIPE ROW'!$B$4:$B$107,0))*D253</f>
        <v>0</v>
      </c>
      <c r="N253" s="20">
        <f>HLOOKUP(B253,'[2]RECIPE ROW'!$A$4:$BK$107,MATCH($N$3,'[2]RECIPE ROW'!$B$4:$B$107,0))*D253</f>
        <v>0</v>
      </c>
      <c r="O253" s="20">
        <f>HLOOKUP(B253,'[2]RECIPE ROW'!$A$4:$BK$107,MATCH($O$3,'[2]RECIPE ROW'!$B$4:$B$107,0))*D253</f>
        <v>0</v>
      </c>
      <c r="P253" s="20">
        <f>HLOOKUP(B253,'[2]RECIPE ROW'!$A$4:$BK$107,MATCH($P$3,'[2]RECIPE ROW'!$B$4:$B$107,0))*D253</f>
        <v>0</v>
      </c>
      <c r="Q253" s="20">
        <f>HLOOKUP(B253,'[2]RECIPE ROW'!$A$4:$BK$107,MATCH($Q$3,'[2]RECIPE ROW'!$B$4:$B$107,0))*D253</f>
        <v>0</v>
      </c>
      <c r="R253" s="20">
        <f>HLOOKUP(B253,'[2]RECIPE ROW'!$A$4:$BK$107,MATCH($R$3,'[2]RECIPE ROW'!$B$4:$B$107,0))*D253</f>
        <v>0</v>
      </c>
      <c r="S253" s="20">
        <f>HLOOKUP(B253,'[2]RECIPE ROW'!$A$4:$BK$107,MATCH($S$3,'[2]RECIPE ROW'!$B$4:$B$107,0))*D253</f>
        <v>0</v>
      </c>
      <c r="T253" s="20">
        <f>HLOOKUP(B253,'[2]RECIPE ROW'!$A$4:$BK$107,MATCH($T$3,'[2]RECIPE ROW'!$B$4:$B$107,0))*D253</f>
        <v>0</v>
      </c>
      <c r="U253" s="20">
        <f>HLOOKUP(B253,'[2]RECIPE ROW'!$A$4:$BK$107,MATCH($U$3,'[2]RECIPE ROW'!$B$4:$B$107,0))*D253</f>
        <v>0</v>
      </c>
      <c r="V253" s="20">
        <f>HLOOKUP(B253,'[2]RECIPE ROW'!$A$4:$BK$107,MATCH($V$3,'[2]RECIPE ROW'!$B$4:$B$107,0))*D253</f>
        <v>0</v>
      </c>
      <c r="W253" s="20">
        <f>HLOOKUP(B253,'[2]RECIPE ROW'!$A$4:$BK$107,MATCH($W$3,'[2]RECIPE ROW'!$B$4:$B$107,0))*D253</f>
        <v>0</v>
      </c>
      <c r="X253" s="20">
        <f>HLOOKUP(B253,'[2]RECIPE ROW'!$A$4:$BK$107,MATCH($X$3,'[2]RECIPE ROW'!$B$4:$B$107,0))*D253</f>
        <v>0</v>
      </c>
      <c r="Y253" s="20">
        <f>HLOOKUP(B253,'[2]RECIPE ROW'!$A$4:$BK$107,MATCH($Y$3,'[2]RECIPE ROW'!$B$4:$B$107,0))*D253</f>
        <v>0</v>
      </c>
      <c r="Z253" s="20">
        <f>HLOOKUP(B253,'[2]RECIPE ROW'!$A$4:$BK$107,MATCH($Z$3,'[2]RECIPE ROW'!$B$4:$B$107,0))*D253</f>
        <v>0</v>
      </c>
      <c r="AA253" s="20">
        <f>HLOOKUP(B253,'[2]RECIPE ROW'!$A$4:$BK$107,MATCH($AA$3,'[2]RECIPE ROW'!$B$4:$B$107,0))*D253</f>
        <v>0</v>
      </c>
      <c r="AB253" s="20">
        <f>HLOOKUP(B253,'[2]RECIPE ROW'!$A$4:$BK$107,MATCH($AB$3,'[2]RECIPE ROW'!$B$4:$B$107,0))*D253</f>
        <v>0</v>
      </c>
      <c r="AC253" s="20">
        <f>HLOOKUP(B253,'[2]RECIPE ROW'!$A$4:$BK$107,MATCH($AC$3,'[2]RECIPE ROW'!$B$4:$B$107,0))*D253</f>
        <v>0</v>
      </c>
      <c r="AD253" s="20">
        <f>HLOOKUP(B253,'[2]RECIPE ROW'!$A$4:$BK$107,MATCH($AD$3,'[2]RECIPE ROW'!$B$4:$B$107,0))*D253</f>
        <v>0</v>
      </c>
      <c r="AE253" s="20">
        <f>HLOOKUP(B253,'[2]RECIPE ROW'!$A$4:$BK$107,MATCH($AE$3,'[2]RECIPE ROW'!$B$4:$B$107,0))*D253</f>
        <v>0</v>
      </c>
      <c r="AF253" s="20">
        <f>HLOOKUP(B253,'[2]RECIPE ROW'!$A$4:$BK$107,MATCH($AF$3,'[2]RECIPE ROW'!$B$4:$B$107,0))*D253</f>
        <v>0</v>
      </c>
      <c r="AG253" s="20">
        <f>HLOOKUP(B253,'[2]RECIPE ROW'!$A$4:$BK$107,MATCH($AG$3,'[2]RECIPE ROW'!$B$4:$B$107,0))*D253</f>
        <v>0</v>
      </c>
      <c r="AH253" s="20">
        <f>HLOOKUP(B253,'[2]RECIPE ROW'!$A$4:$BK$107,MATCH($AH$3,'[2]RECIPE ROW'!$B$4:$B$107,0))*D253</f>
        <v>0</v>
      </c>
      <c r="AI253" s="20">
        <f>HLOOKUP(B253,'[2]RECIPE ROW'!$A$4:$BK$107,MATCH($AI$3,'[2]RECIPE ROW'!$B$4:$B$107,0))*D253</f>
        <v>0</v>
      </c>
      <c r="AJ253" s="20">
        <f>HLOOKUP(B253,'[2]RECIPE ROW'!$A$4:$BK$107,MATCH($AJ$3,'[2]RECIPE ROW'!$B$4:$B$107,0))*D253</f>
        <v>0</v>
      </c>
      <c r="AK253" s="20">
        <f>HLOOKUP(B253,'[2]RECIPE ROW'!$A$4:$BK$107,MATCH($AK$3,'[2]RECIPE ROW'!$B$4:$B$107,0))*D253</f>
        <v>0</v>
      </c>
      <c r="AL253" s="20">
        <f>HLOOKUP(B253,'[2]RECIPE ROW'!$A$4:$BK$107,MATCH($AL$3,'[2]RECIPE ROW'!$B$4:$B$107,0))*D253</f>
        <v>0</v>
      </c>
      <c r="AM253" s="20">
        <f>HLOOKUP(B253,'[2]RECIPE ROW'!$A$4:$BK$107,MATCH($AM$3,'[2]RECIPE ROW'!$B$4:$B$107,0))*D253</f>
        <v>0</v>
      </c>
      <c r="AN253" s="20">
        <f>HLOOKUP(B253,'[2]RECIPE ROW'!$A$4:$BK$107,MATCH($AN$3,'[2]RECIPE ROW'!$B$4:$B$107,0))*D253</f>
        <v>0</v>
      </c>
      <c r="AO253" s="20">
        <f>HLOOKUP(B253,'[2]RECIPE ROW'!$A$4:$BK$107,MATCH($AO$3,'[2]RECIPE ROW'!$B$4:$B$107,0))*D253</f>
        <v>0</v>
      </c>
      <c r="AP253" s="20">
        <f>HLOOKUP(B253,'[2]RECIPE ROW'!$A$4:$BK$107,MATCH($AP$3,'[2]RECIPE ROW'!$B$4:$B$107,0))*D253</f>
        <v>0</v>
      </c>
      <c r="AQ253" s="20">
        <f>HLOOKUP(B253,'[2]RECIPE ROW'!$A$4:$BK$107,MATCH($AQ$3,'[2]RECIPE ROW'!$B$4:$B$107,0))*D253</f>
        <v>0</v>
      </c>
      <c r="AR253" s="20">
        <f>HLOOKUP(B253,'[2]RECIPE ROW'!$A$4:$BK$107,MATCH($AR$3,'[2]RECIPE ROW'!$B$4:$B$107,0))*D253</f>
        <v>0</v>
      </c>
      <c r="AS253" s="20">
        <f>HLOOKUP(B253,'[2]RECIPE ROW'!$A$4:$BK$107,MATCH($AS$3,'[2]RECIPE ROW'!$B$4:$B$107,0))*D253</f>
        <v>0</v>
      </c>
      <c r="AT253" s="20">
        <f>HLOOKUP(B253,'[2]RECIPE ROW'!$A$4:$BK$107,MATCH($AT$3,'[2]RECIPE ROW'!$B$4:$B$107,0))*D253</f>
        <v>0</v>
      </c>
      <c r="AU253" s="20">
        <f>HLOOKUP(B253,'[2]RECIPE ROW'!$A$4:$BK$107,MATCH($AU$3,'[2]RECIPE ROW'!$B$4:$B$107,0))*D253</f>
        <v>0</v>
      </c>
      <c r="AV253" s="20">
        <f>HLOOKUP(B253,'[2]RECIPE ROW'!$A$4:$BK$107,MATCH($AV$3,'[2]RECIPE ROW'!$B$4:$B$107,0))*D253</f>
        <v>0</v>
      </c>
      <c r="AW253" s="20">
        <f>HLOOKUP(B253,'[2]RECIPE ROW'!$A$4:$BK$107,MATCH($AW$3,'[2]RECIPE ROW'!$B$4:$B$107,0))*D253</f>
        <v>0</v>
      </c>
      <c r="AX253" s="20">
        <f>HLOOKUP(B253,'[2]RECIPE ROW'!$A$4:$BK$107,MATCH($AX$3,'[2]RECIPE ROW'!$B$4:$B$107,0))*D253</f>
        <v>0</v>
      </c>
      <c r="AY253" s="20">
        <f>HLOOKUP(B253,'[2]RECIPE ROW'!$A$4:$BK$107,MATCH($AY$3,'[2]RECIPE ROW'!$B$4:$B$107,0))*D253</f>
        <v>0</v>
      </c>
      <c r="AZ253" s="20">
        <f>HLOOKUP(B253,'[2]RECIPE ROW'!$A$4:$BK$107,MATCH($AZ$3,'[2]RECIPE ROW'!$B$4:$B$107,0))*D253</f>
        <v>0</v>
      </c>
      <c r="BA253" s="20">
        <f>HLOOKUP(B253,'[2]RECIPE ROW'!$A$4:$BK$107,MATCH($BA$3,'[2]RECIPE ROW'!$B$4:$B$107,0))*D253</f>
        <v>0</v>
      </c>
      <c r="BB253" s="20">
        <f>HLOOKUP(B253,'[2]RECIPE ROW'!$A$4:$BK$107,MATCH($BB$3,'[2]RECIPE ROW'!$B$4:$B$107,0))*D253</f>
        <v>0</v>
      </c>
      <c r="BC253" s="20">
        <f>HLOOKUP(B253,'[2]RECIPE ROW'!$A$4:$BK$107,MATCH($BC$3,'[2]RECIPE ROW'!$B$4:$B$107,0))*D253</f>
        <v>0</v>
      </c>
      <c r="BD253" s="20">
        <f>HLOOKUP(B253,'[2]RECIPE ROW'!$A$4:$BK$107,MATCH($BD$3,'[2]RECIPE ROW'!$B$4:$B$107,0))*D253</f>
        <v>0</v>
      </c>
      <c r="BE253" s="20">
        <f>HLOOKUP(B253,'[2]RECIPE ROW'!$A$4:$BK$107,MATCH($BE$3,'[2]RECIPE ROW'!$B$4:$B$107,0))*D253</f>
        <v>0</v>
      </c>
      <c r="BF253" s="20">
        <f>HLOOKUP(B253,'[2]RECIPE ROW'!$A$4:$BK$107,MATCH($BF$3,'[2]RECIPE ROW'!$B$4:$B$107,0))*D253</f>
        <v>0</v>
      </c>
      <c r="BG253" s="20">
        <f>HLOOKUP(B253,'[2]RECIPE ROW'!$A$4:$BK$107,MATCH($BG$3,'[2]RECIPE ROW'!$B$4:$B$107,0))*D253</f>
        <v>0</v>
      </c>
      <c r="BH253" s="20">
        <f>HLOOKUP(B253,'[2]RECIPE ROW'!$A$4:$BK$107,MATCH($BH$3,'[2]RECIPE ROW'!$B$4:$B$107,0))*D253</f>
        <v>0</v>
      </c>
    </row>
    <row r="254" spans="1:60" ht="17.25" customHeight="1">
      <c r="A254" s="12">
        <f t="shared" si="1"/>
        <v>445</v>
      </c>
      <c r="B254" s="12">
        <v>2</v>
      </c>
      <c r="C254" s="10" t="str">
        <f>VLOOKUP(A254,'[1]موازنه المبيعات '!$B$5:$R$1200,2,0)</f>
        <v>ALAYA 24 X 240 GRAM ( 55%BUTTER )</v>
      </c>
      <c r="D254" s="11">
        <f>VLOOKUP(A254,'[1]SALES FORCAST'!$B$4:$O$338,3,0)</f>
        <v>0</v>
      </c>
      <c r="E254" s="20">
        <f>HLOOKUP(B254,'[2]RECIPE ROW'!$A$4:$BK$107,MATCH($E$3,'[2]RECIPE ROW'!$B$4:$B$107,0))*D254</f>
        <v>0</v>
      </c>
      <c r="F254" s="20">
        <f>HLOOKUP(B254,[2]!recipe,MATCH($F$3,'[2]RECIPE ROW'!$B$4:$B$107,0))*D254</f>
        <v>0</v>
      </c>
      <c r="G254" s="20">
        <f>HLOOKUP(B254,'[2]RECIPE ROW'!$A$4:$BK$107,MATCH($G$3,'[2]RECIPE ROW'!$B$4:$B$107,0))*D254</f>
        <v>0</v>
      </c>
      <c r="H254" s="20">
        <f>HLOOKUP(B254,'[2]RECIPE ROW'!$A$4:$BK$107,MATCH($H$3,'[2]RECIPE ROW'!$B$4:$B$107,0))*D254</f>
        <v>0</v>
      </c>
      <c r="I254" s="20">
        <f>HLOOKUP(B254,'[2]RECIPE ROW'!$A$4:$BK$107,MATCH($I$3,'[2]RECIPE ROW'!$B$4:$B$107,0))*D254</f>
        <v>0</v>
      </c>
      <c r="J254" s="20">
        <f>HLOOKUP(B254,'[2]RECIPE ROW'!$A$4:$BK$107,MATCH($J$3,'[2]RECIPE ROW'!$B$4:$B$107,0))*D254</f>
        <v>0</v>
      </c>
      <c r="K254" s="20">
        <f>HLOOKUP(B254,'[2]RECIPE ROW'!$A$4:$BK$107,MATCH($K$3,'[2]RECIPE ROW'!$B$4:$B$107,0))*D254</f>
        <v>0</v>
      </c>
      <c r="L254" s="20">
        <f>HLOOKUP(B254,'[2]RECIPE ROW'!$A$4:$BK$107,MATCH($L$3,'[2]RECIPE ROW'!$B$4:$B$107,0))*D254</f>
        <v>0</v>
      </c>
      <c r="M254" s="20">
        <f>HLOOKUP(B254,'[2]RECIPE ROW'!$A$4:$BK$107,MATCH($M$3,'[2]RECIPE ROW'!$B$4:$B$107,0))*D254</f>
        <v>0</v>
      </c>
      <c r="N254" s="20">
        <f>HLOOKUP(B254,'[2]RECIPE ROW'!$A$4:$BK$107,MATCH($N$3,'[2]RECIPE ROW'!$B$4:$B$107,0))*D254</f>
        <v>0</v>
      </c>
      <c r="O254" s="20">
        <f>HLOOKUP(B254,'[2]RECIPE ROW'!$A$4:$BK$107,MATCH($O$3,'[2]RECIPE ROW'!$B$4:$B$107,0))*D254</f>
        <v>0</v>
      </c>
      <c r="P254" s="20">
        <f>HLOOKUP(B254,'[2]RECIPE ROW'!$A$4:$BK$107,MATCH($P$3,'[2]RECIPE ROW'!$B$4:$B$107,0))*D254</f>
        <v>0</v>
      </c>
      <c r="Q254" s="20">
        <f>HLOOKUP(B254,'[2]RECIPE ROW'!$A$4:$BK$107,MATCH($Q$3,'[2]RECIPE ROW'!$B$4:$B$107,0))*D254</f>
        <v>0</v>
      </c>
      <c r="R254" s="20">
        <f>HLOOKUP(B254,'[2]RECIPE ROW'!$A$4:$BK$107,MATCH($R$3,'[2]RECIPE ROW'!$B$4:$B$107,0))*D254</f>
        <v>0</v>
      </c>
      <c r="S254" s="20">
        <f>HLOOKUP(B254,'[2]RECIPE ROW'!$A$4:$BK$107,MATCH($S$3,'[2]RECIPE ROW'!$B$4:$B$107,0))*D254</f>
        <v>0</v>
      </c>
      <c r="T254" s="20">
        <f>HLOOKUP(B254,'[2]RECIPE ROW'!$A$4:$BK$107,MATCH($T$3,'[2]RECIPE ROW'!$B$4:$B$107,0))*D254</f>
        <v>0</v>
      </c>
      <c r="U254" s="20">
        <f>HLOOKUP(B254,'[2]RECIPE ROW'!$A$4:$BK$107,MATCH($U$3,'[2]RECIPE ROW'!$B$4:$B$107,0))*D254</f>
        <v>0</v>
      </c>
      <c r="V254" s="20">
        <f>HLOOKUP(B254,'[2]RECIPE ROW'!$A$4:$BK$107,MATCH($V$3,'[2]RECIPE ROW'!$B$4:$B$107,0))*D254</f>
        <v>0</v>
      </c>
      <c r="W254" s="20">
        <f>HLOOKUP(B254,'[2]RECIPE ROW'!$A$4:$BK$107,MATCH($W$3,'[2]RECIPE ROW'!$B$4:$B$107,0))*D254</f>
        <v>0</v>
      </c>
      <c r="X254" s="20">
        <f>HLOOKUP(B254,'[2]RECIPE ROW'!$A$4:$BK$107,MATCH($X$3,'[2]RECIPE ROW'!$B$4:$B$107,0))*D254</f>
        <v>0</v>
      </c>
      <c r="Y254" s="20">
        <f>HLOOKUP(B254,'[2]RECIPE ROW'!$A$4:$BK$107,MATCH($Y$3,'[2]RECIPE ROW'!$B$4:$B$107,0))*D254</f>
        <v>0</v>
      </c>
      <c r="Z254" s="20">
        <f>HLOOKUP(B254,'[2]RECIPE ROW'!$A$4:$BK$107,MATCH($Z$3,'[2]RECIPE ROW'!$B$4:$B$107,0))*D254</f>
        <v>0</v>
      </c>
      <c r="AA254" s="20">
        <f>HLOOKUP(B254,'[2]RECIPE ROW'!$A$4:$BK$107,MATCH($AA$3,'[2]RECIPE ROW'!$B$4:$B$107,0))*D254</f>
        <v>0</v>
      </c>
      <c r="AB254" s="20">
        <f>HLOOKUP(B254,'[2]RECIPE ROW'!$A$4:$BK$107,MATCH($AB$3,'[2]RECIPE ROW'!$B$4:$B$107,0))*D254</f>
        <v>0</v>
      </c>
      <c r="AC254" s="20">
        <f>HLOOKUP(B254,'[2]RECIPE ROW'!$A$4:$BK$107,MATCH($AC$3,'[2]RECIPE ROW'!$B$4:$B$107,0))*D254</f>
        <v>0</v>
      </c>
      <c r="AD254" s="20">
        <f>HLOOKUP(B254,'[2]RECIPE ROW'!$A$4:$BK$107,MATCH($AD$3,'[2]RECIPE ROW'!$B$4:$B$107,0))*D254</f>
        <v>0</v>
      </c>
      <c r="AE254" s="20">
        <f>HLOOKUP(B254,'[2]RECIPE ROW'!$A$4:$BK$107,MATCH($AE$3,'[2]RECIPE ROW'!$B$4:$B$107,0))*D254</f>
        <v>0</v>
      </c>
      <c r="AF254" s="20">
        <f>HLOOKUP(B254,'[2]RECIPE ROW'!$A$4:$BK$107,MATCH($AF$3,'[2]RECIPE ROW'!$B$4:$B$107,0))*D254</f>
        <v>0</v>
      </c>
      <c r="AG254" s="20">
        <f>HLOOKUP(B254,'[2]RECIPE ROW'!$A$4:$BK$107,MATCH($AG$3,'[2]RECIPE ROW'!$B$4:$B$107,0))*D254</f>
        <v>0</v>
      </c>
      <c r="AH254" s="20">
        <f>HLOOKUP(B254,'[2]RECIPE ROW'!$A$4:$BK$107,MATCH($AH$3,'[2]RECIPE ROW'!$B$4:$B$107,0))*D254</f>
        <v>0</v>
      </c>
      <c r="AI254" s="20">
        <f>HLOOKUP(B254,'[2]RECIPE ROW'!$A$4:$BK$107,MATCH($AI$3,'[2]RECIPE ROW'!$B$4:$B$107,0))*D254</f>
        <v>0</v>
      </c>
      <c r="AJ254" s="20">
        <f>HLOOKUP(B254,'[2]RECIPE ROW'!$A$4:$BK$107,MATCH($AJ$3,'[2]RECIPE ROW'!$B$4:$B$107,0))*D254</f>
        <v>0</v>
      </c>
      <c r="AK254" s="20">
        <f>HLOOKUP(B254,'[2]RECIPE ROW'!$A$4:$BK$107,MATCH($AK$3,'[2]RECIPE ROW'!$B$4:$B$107,0))*D254</f>
        <v>0</v>
      </c>
      <c r="AL254" s="20">
        <f>HLOOKUP(B254,'[2]RECIPE ROW'!$A$4:$BK$107,MATCH($AL$3,'[2]RECIPE ROW'!$B$4:$B$107,0))*D254</f>
        <v>0</v>
      </c>
      <c r="AM254" s="20">
        <f>HLOOKUP(B254,'[2]RECIPE ROW'!$A$4:$BK$107,MATCH($AM$3,'[2]RECIPE ROW'!$B$4:$B$107,0))*D254</f>
        <v>0</v>
      </c>
      <c r="AN254" s="20">
        <f>HLOOKUP(B254,'[2]RECIPE ROW'!$A$4:$BK$107,MATCH($AN$3,'[2]RECIPE ROW'!$B$4:$B$107,0))*D254</f>
        <v>0</v>
      </c>
      <c r="AO254" s="20">
        <f>HLOOKUP(B254,'[2]RECIPE ROW'!$A$4:$BK$107,MATCH($AO$3,'[2]RECIPE ROW'!$B$4:$B$107,0))*D254</f>
        <v>0</v>
      </c>
      <c r="AP254" s="20">
        <f>HLOOKUP(B254,'[2]RECIPE ROW'!$A$4:$BK$107,MATCH($AP$3,'[2]RECIPE ROW'!$B$4:$B$107,0))*D254</f>
        <v>0</v>
      </c>
      <c r="AQ254" s="20">
        <f>HLOOKUP(B254,'[2]RECIPE ROW'!$A$4:$BK$107,MATCH($AQ$3,'[2]RECIPE ROW'!$B$4:$B$107,0))*D254</f>
        <v>0</v>
      </c>
      <c r="AR254" s="20">
        <f>HLOOKUP(B254,'[2]RECIPE ROW'!$A$4:$BK$107,MATCH($AR$3,'[2]RECIPE ROW'!$B$4:$B$107,0))*D254</f>
        <v>0</v>
      </c>
      <c r="AS254" s="20">
        <f>HLOOKUP(B254,'[2]RECIPE ROW'!$A$4:$BK$107,MATCH($AS$3,'[2]RECIPE ROW'!$B$4:$B$107,0))*D254</f>
        <v>0</v>
      </c>
      <c r="AT254" s="20">
        <f>HLOOKUP(B254,'[2]RECIPE ROW'!$A$4:$BK$107,MATCH($AT$3,'[2]RECIPE ROW'!$B$4:$B$107,0))*D254</f>
        <v>0</v>
      </c>
      <c r="AU254" s="20">
        <f>HLOOKUP(B254,'[2]RECIPE ROW'!$A$4:$BK$107,MATCH($AU$3,'[2]RECIPE ROW'!$B$4:$B$107,0))*D254</f>
        <v>0</v>
      </c>
      <c r="AV254" s="20">
        <f>HLOOKUP(B254,'[2]RECIPE ROW'!$A$4:$BK$107,MATCH($AV$3,'[2]RECIPE ROW'!$B$4:$B$107,0))*D254</f>
        <v>0</v>
      </c>
      <c r="AW254" s="20">
        <f>HLOOKUP(B254,'[2]RECIPE ROW'!$A$4:$BK$107,MATCH($AW$3,'[2]RECIPE ROW'!$B$4:$B$107,0))*D254</f>
        <v>0</v>
      </c>
      <c r="AX254" s="20">
        <f>HLOOKUP(B254,'[2]RECIPE ROW'!$A$4:$BK$107,MATCH($AX$3,'[2]RECIPE ROW'!$B$4:$B$107,0))*D254</f>
        <v>0</v>
      </c>
      <c r="AY254" s="20">
        <f>HLOOKUP(B254,'[2]RECIPE ROW'!$A$4:$BK$107,MATCH($AY$3,'[2]RECIPE ROW'!$B$4:$B$107,0))*D254</f>
        <v>0</v>
      </c>
      <c r="AZ254" s="20">
        <f>HLOOKUP(B254,'[2]RECIPE ROW'!$A$4:$BK$107,MATCH($AZ$3,'[2]RECIPE ROW'!$B$4:$B$107,0))*D254</f>
        <v>0</v>
      </c>
      <c r="BA254" s="20">
        <f>HLOOKUP(B254,'[2]RECIPE ROW'!$A$4:$BK$107,MATCH($BA$3,'[2]RECIPE ROW'!$B$4:$B$107,0))*D254</f>
        <v>0</v>
      </c>
      <c r="BB254" s="20">
        <f>HLOOKUP(B254,'[2]RECIPE ROW'!$A$4:$BK$107,MATCH($BB$3,'[2]RECIPE ROW'!$B$4:$B$107,0))*D254</f>
        <v>0</v>
      </c>
      <c r="BC254" s="20">
        <f>HLOOKUP(B254,'[2]RECIPE ROW'!$A$4:$BK$107,MATCH($BC$3,'[2]RECIPE ROW'!$B$4:$B$107,0))*D254</f>
        <v>0</v>
      </c>
      <c r="BD254" s="20">
        <f>HLOOKUP(B254,'[2]RECIPE ROW'!$A$4:$BK$107,MATCH($BD$3,'[2]RECIPE ROW'!$B$4:$B$107,0))*D254</f>
        <v>0</v>
      </c>
      <c r="BE254" s="20">
        <f>HLOOKUP(B254,'[2]RECIPE ROW'!$A$4:$BK$107,MATCH($BE$3,'[2]RECIPE ROW'!$B$4:$B$107,0))*D254</f>
        <v>0</v>
      </c>
      <c r="BF254" s="20">
        <f>HLOOKUP(B254,'[2]RECIPE ROW'!$A$4:$BK$107,MATCH($BF$3,'[2]RECIPE ROW'!$B$4:$B$107,0))*D254</f>
        <v>0</v>
      </c>
      <c r="BG254" s="20">
        <f>HLOOKUP(B254,'[2]RECIPE ROW'!$A$4:$BK$107,MATCH($BG$3,'[2]RECIPE ROW'!$B$4:$B$107,0))*D254</f>
        <v>0</v>
      </c>
      <c r="BH254" s="20">
        <f>HLOOKUP(B254,'[2]RECIPE ROW'!$A$4:$BK$107,MATCH($BH$3,'[2]RECIPE ROW'!$B$4:$B$107,0))*D254</f>
        <v>0</v>
      </c>
    </row>
    <row r="255" spans="1:60" ht="17.25" customHeight="1">
      <c r="A255" s="12">
        <f t="shared" si="1"/>
        <v>446</v>
      </c>
      <c r="B255" s="12">
        <f>+'[2]RECIPE ROW'!G4</f>
        <v>5</v>
      </c>
      <c r="C255" s="10" t="str">
        <f>VLOOKUP(A255,'[1]موازنه المبيعات '!$B$5:$R$1200,2,0)</f>
        <v xml:space="preserve">Triangles Processed Cheese ( Panda ) 24 x 300  gm "Mp3" </v>
      </c>
      <c r="D255" s="11">
        <f>VLOOKUP(A255,'[1]SALES FORCAST'!$B$4:$O$338,3,0)</f>
        <v>70560</v>
      </c>
      <c r="E255" s="20">
        <f>HLOOKUP(B255,'[2]RECIPE ROW'!$A$4:$BK$107,MATCH($E$3,'[2]RECIPE ROW'!$B$4:$B$107,0))*D255</f>
        <v>2822.4</v>
      </c>
      <c r="F255" s="20">
        <f>HLOOKUP(B255,[2]!recipe,MATCH($F$3,'[2]RECIPE ROW'!$B$4:$B$107,0))*D255</f>
        <v>14817.599999999999</v>
      </c>
      <c r="G255" s="20">
        <f>HLOOKUP(B255,'[2]RECIPE ROW'!$A$4:$BK$107,MATCH($G$3,'[2]RECIPE ROW'!$B$4:$B$107,0))*D255</f>
        <v>7761.6</v>
      </c>
      <c r="H255" s="20">
        <f>HLOOKUP(B255,'[2]RECIPE ROW'!$A$4:$BK$107,MATCH($H$3,'[2]RECIPE ROW'!$B$4:$B$107,0))*D255</f>
        <v>211.68</v>
      </c>
      <c r="I255" s="20">
        <f>HLOOKUP(B255,'[2]RECIPE ROW'!$A$4:$BK$107,MATCH($I$3,'[2]RECIPE ROW'!$B$4:$B$107,0))*D255</f>
        <v>705.6</v>
      </c>
      <c r="J255" s="20">
        <f>HLOOKUP(B255,'[2]RECIPE ROW'!$A$4:$BK$107,MATCH($J$3,'[2]RECIPE ROW'!$B$4:$B$107,0))*D255</f>
        <v>0</v>
      </c>
      <c r="K255" s="20">
        <f>HLOOKUP(B255,'[2]RECIPE ROW'!$A$4:$BK$107,MATCH($K$3,'[2]RECIPE ROW'!$B$4:$B$107,0))*D255</f>
        <v>0</v>
      </c>
      <c r="L255" s="20">
        <f>HLOOKUP(B255,'[2]RECIPE ROW'!$A$4:$BK$107,MATCH($L$3,'[2]RECIPE ROW'!$B$4:$B$107,0))*D255</f>
        <v>0</v>
      </c>
      <c r="M255" s="20">
        <f>HLOOKUP(B255,'[2]RECIPE ROW'!$A$4:$BK$107,MATCH($M$3,'[2]RECIPE ROW'!$B$4:$B$107,0))*D255</f>
        <v>0</v>
      </c>
      <c r="N255" s="20">
        <f>HLOOKUP(B255,'[2]RECIPE ROW'!$A$4:$BK$107,MATCH($N$3,'[2]RECIPE ROW'!$B$4:$B$107,0))*D255</f>
        <v>0</v>
      </c>
      <c r="O255" s="20">
        <f>HLOOKUP(B255,'[2]RECIPE ROW'!$A$4:$BK$107,MATCH($O$3,'[2]RECIPE ROW'!$B$4:$B$107,0))*D255</f>
        <v>0</v>
      </c>
      <c r="P255" s="20">
        <f>HLOOKUP(B255,'[2]RECIPE ROW'!$A$4:$BK$107,MATCH($P$3,'[2]RECIPE ROW'!$B$4:$B$107,0))*D255</f>
        <v>0</v>
      </c>
      <c r="Q255" s="20">
        <f>HLOOKUP(B255,'[2]RECIPE ROW'!$A$4:$BK$107,MATCH($Q$3,'[2]RECIPE ROW'!$B$4:$B$107,0))*D255</f>
        <v>0</v>
      </c>
      <c r="R255" s="20">
        <f>HLOOKUP(B255,'[2]RECIPE ROW'!$A$4:$BK$107,MATCH($R$3,'[2]RECIPE ROW'!$B$4:$B$107,0))*D255</f>
        <v>0</v>
      </c>
      <c r="S255" s="20">
        <f>HLOOKUP(B255,'[2]RECIPE ROW'!$A$4:$BK$107,MATCH($S$3,'[2]RECIPE ROW'!$B$4:$B$107,0))*D255</f>
        <v>0</v>
      </c>
      <c r="T255" s="20">
        <f>HLOOKUP(B255,'[2]RECIPE ROW'!$A$4:$BK$107,MATCH($T$3,'[2]RECIPE ROW'!$B$4:$B$107,0))*D255</f>
        <v>0</v>
      </c>
      <c r="U255" s="20">
        <f>HLOOKUP(B255,'[2]RECIPE ROW'!$A$4:$BK$107,MATCH($U$3,'[2]RECIPE ROW'!$B$4:$B$107,0))*D255</f>
        <v>0</v>
      </c>
      <c r="V255" s="20">
        <f>HLOOKUP(B255,'[2]RECIPE ROW'!$A$4:$BK$107,MATCH($V$3,'[2]RECIPE ROW'!$B$4:$B$107,0))*D255</f>
        <v>0</v>
      </c>
      <c r="W255" s="20">
        <f>HLOOKUP(B255,'[2]RECIPE ROW'!$A$4:$BK$107,MATCH($W$3,'[2]RECIPE ROW'!$B$4:$B$107,0))*D255</f>
        <v>0</v>
      </c>
      <c r="X255" s="20">
        <f>HLOOKUP(B255,'[2]RECIPE ROW'!$A$4:$BK$107,MATCH($X$3,'[2]RECIPE ROW'!$B$4:$B$107,0))*D255</f>
        <v>0</v>
      </c>
      <c r="Y255" s="20">
        <f>HLOOKUP(B255,'[2]RECIPE ROW'!$A$4:$BK$107,MATCH($Y$3,'[2]RECIPE ROW'!$B$4:$B$107,0))*D255</f>
        <v>0</v>
      </c>
      <c r="Z255" s="20">
        <f>HLOOKUP(B255,'[2]RECIPE ROW'!$A$4:$BK$107,MATCH($Z$3,'[2]RECIPE ROW'!$B$4:$B$107,0))*D255</f>
        <v>0</v>
      </c>
      <c r="AA255" s="20">
        <f>HLOOKUP(B255,'[2]RECIPE ROW'!$A$4:$BK$107,MATCH($AA$3,'[2]RECIPE ROW'!$B$4:$B$107,0))*D255</f>
        <v>0</v>
      </c>
      <c r="AB255" s="20">
        <f>HLOOKUP(B255,'[2]RECIPE ROW'!$A$4:$BK$107,MATCH($AB$3,'[2]RECIPE ROW'!$B$4:$B$107,0))*D255</f>
        <v>0</v>
      </c>
      <c r="AC255" s="20">
        <f>HLOOKUP(B255,'[2]RECIPE ROW'!$A$4:$BK$107,MATCH($AC$3,'[2]RECIPE ROW'!$B$4:$B$107,0))*D255</f>
        <v>0</v>
      </c>
      <c r="AD255" s="20">
        <f>HLOOKUP(B255,'[2]RECIPE ROW'!$A$4:$BK$107,MATCH($AD$3,'[2]RECIPE ROW'!$B$4:$B$107,0))*D255</f>
        <v>0</v>
      </c>
      <c r="AE255" s="20">
        <f>HLOOKUP(B255,'[2]RECIPE ROW'!$A$4:$BK$107,MATCH($AE$3,'[2]RECIPE ROW'!$B$4:$B$107,0))*D255</f>
        <v>2116.7999999999997</v>
      </c>
      <c r="AF255" s="20">
        <f>HLOOKUP(B255,'[2]RECIPE ROW'!$A$4:$BK$107,MATCH($AF$3,'[2]RECIPE ROW'!$B$4:$B$107,0))*D255</f>
        <v>0</v>
      </c>
      <c r="AG255" s="20">
        <f>HLOOKUP(B255,'[2]RECIPE ROW'!$A$4:$BK$107,MATCH($AG$3,'[2]RECIPE ROW'!$B$4:$B$107,0))*D255</f>
        <v>141.12</v>
      </c>
      <c r="AH255" s="20">
        <f>HLOOKUP(B255,'[2]RECIPE ROW'!$A$4:$BK$107,MATCH($AH$3,'[2]RECIPE ROW'!$B$4:$B$107,0))*D255</f>
        <v>0</v>
      </c>
      <c r="AI255" s="20">
        <f>HLOOKUP(B255,'[2]RECIPE ROW'!$A$4:$BK$107,MATCH($AI$3,'[2]RECIPE ROW'!$B$4:$B$107,0))*D255</f>
        <v>0</v>
      </c>
      <c r="AJ255" s="20">
        <f>HLOOKUP(B255,'[2]RECIPE ROW'!$A$4:$BK$107,MATCH($AJ$3,'[2]RECIPE ROW'!$B$4:$B$107,0))*D255</f>
        <v>0</v>
      </c>
      <c r="AK255" s="20">
        <f>HLOOKUP(B255,'[2]RECIPE ROW'!$A$4:$BK$107,MATCH($AK$3,'[2]RECIPE ROW'!$B$4:$B$107,0))*D255</f>
        <v>0</v>
      </c>
      <c r="AL255" s="20">
        <f>HLOOKUP(B255,'[2]RECIPE ROW'!$A$4:$BK$107,MATCH($AL$3,'[2]RECIPE ROW'!$B$4:$B$107,0))*D255</f>
        <v>0</v>
      </c>
      <c r="AM255" s="20">
        <f>HLOOKUP(B255,'[2]RECIPE ROW'!$A$4:$BK$107,MATCH($AM$3,'[2]RECIPE ROW'!$B$4:$B$107,0))*D255</f>
        <v>0</v>
      </c>
      <c r="AN255" s="20">
        <f>HLOOKUP(B255,'[2]RECIPE ROW'!$A$4:$BK$107,MATCH($AN$3,'[2]RECIPE ROW'!$B$4:$B$107,0))*D255</f>
        <v>705.6</v>
      </c>
      <c r="AO255" s="20">
        <f>HLOOKUP(B255,'[2]RECIPE ROW'!$A$4:$BK$107,MATCH($AO$3,'[2]RECIPE ROW'!$B$4:$B$107,0))*D255</f>
        <v>35.28</v>
      </c>
      <c r="AP255" s="20">
        <f>HLOOKUP(B255,'[2]RECIPE ROW'!$A$4:$BK$107,MATCH($AP$3,'[2]RECIPE ROW'!$B$4:$B$107,0))*D255</f>
        <v>141.12</v>
      </c>
      <c r="AQ255" s="20">
        <f>HLOOKUP(B255,'[2]RECIPE ROW'!$A$4:$BK$107,MATCH($AQ$3,'[2]RECIPE ROW'!$B$4:$B$107,0))*D255</f>
        <v>0</v>
      </c>
      <c r="AR255" s="20">
        <f>HLOOKUP(B255,'[2]RECIPE ROW'!$A$4:$BK$107,MATCH($AR$3,'[2]RECIPE ROW'!$B$4:$B$107,0))*D255</f>
        <v>1411.2</v>
      </c>
      <c r="AS255" s="20">
        <f>HLOOKUP(B255,'[2]RECIPE ROW'!$A$4:$BK$107,MATCH($AS$3,'[2]RECIPE ROW'!$B$4:$B$107,0))*D255</f>
        <v>0</v>
      </c>
      <c r="AT255" s="20">
        <f>HLOOKUP(B255,'[2]RECIPE ROW'!$A$4:$BK$107,MATCH($AT$3,'[2]RECIPE ROW'!$B$4:$B$107,0))*D255</f>
        <v>0</v>
      </c>
      <c r="AU255" s="20">
        <f>HLOOKUP(B255,'[2]RECIPE ROW'!$A$4:$BK$107,MATCH($AU$3,'[2]RECIPE ROW'!$B$4:$B$107,0))*D255</f>
        <v>0</v>
      </c>
      <c r="AV255" s="20">
        <f>HLOOKUP(B255,'[2]RECIPE ROW'!$A$4:$BK$107,MATCH($AV$3,'[2]RECIPE ROW'!$B$4:$B$107,0))*D255</f>
        <v>0</v>
      </c>
      <c r="AW255" s="20">
        <f>HLOOKUP(B255,'[2]RECIPE ROW'!$A$4:$BK$107,MATCH($AW$3,'[2]RECIPE ROW'!$B$4:$B$107,0))*D255</f>
        <v>0</v>
      </c>
      <c r="AX255" s="20">
        <f>HLOOKUP(B255,'[2]RECIPE ROW'!$A$4:$BK$107,MATCH($AX$3,'[2]RECIPE ROW'!$B$4:$B$107,0))*D255</f>
        <v>0</v>
      </c>
      <c r="AY255" s="20">
        <f>HLOOKUP(B255,'[2]RECIPE ROW'!$A$4:$BK$107,MATCH($AY$3,'[2]RECIPE ROW'!$B$4:$B$107,0))*D255</f>
        <v>0</v>
      </c>
      <c r="AZ255" s="20">
        <f>HLOOKUP(B255,'[2]RECIPE ROW'!$A$4:$BK$107,MATCH($AZ$3,'[2]RECIPE ROW'!$B$4:$B$107,0))*D255</f>
        <v>0</v>
      </c>
      <c r="BA255" s="20">
        <f>HLOOKUP(B255,'[2]RECIPE ROW'!$A$4:$BK$107,MATCH($BA$3,'[2]RECIPE ROW'!$B$4:$B$107,0))*D255</f>
        <v>70.56</v>
      </c>
      <c r="BB255" s="20">
        <f>HLOOKUP(B255,'[2]RECIPE ROW'!$A$4:$BK$107,MATCH($BB$3,'[2]RECIPE ROW'!$B$4:$B$107,0))*D255</f>
        <v>0</v>
      </c>
      <c r="BC255" s="20">
        <f>HLOOKUP(B255,'[2]RECIPE ROW'!$A$4:$BK$107,MATCH($BC$3,'[2]RECIPE ROW'!$B$4:$B$107,0))*D255</f>
        <v>917.28000000000009</v>
      </c>
      <c r="BD255" s="20">
        <f>HLOOKUP(B255,'[2]RECIPE ROW'!$A$4:$BK$107,MATCH($BD$3,'[2]RECIPE ROW'!$B$4:$B$107,0))*D255</f>
        <v>70.56</v>
      </c>
      <c r="BE255" s="20">
        <f>HLOOKUP(B255,'[2]RECIPE ROW'!$A$4:$BK$107,MATCH($BE$3,'[2]RECIPE ROW'!$B$4:$B$107,0))*D255</f>
        <v>0</v>
      </c>
      <c r="BF255" s="20">
        <f>HLOOKUP(B255,'[2]RECIPE ROW'!$A$4:$BK$107,MATCH($BF$3,'[2]RECIPE ROW'!$B$4:$B$107,0))*D255</f>
        <v>0</v>
      </c>
      <c r="BG255" s="20">
        <f>HLOOKUP(B255,'[2]RECIPE ROW'!$A$4:$BK$107,MATCH($BG$3,'[2]RECIPE ROW'!$B$4:$B$107,0))*D255</f>
        <v>0</v>
      </c>
      <c r="BH255" s="20">
        <f>HLOOKUP(B255,'[2]RECIPE ROW'!$A$4:$BK$107,MATCH($BH$3,'[2]RECIPE ROW'!$B$4:$B$107,0))*D255</f>
        <v>0</v>
      </c>
    </row>
    <row r="256" spans="1:60" ht="17.25" customHeight="1">
      <c r="A256" s="12">
        <f t="shared" si="1"/>
        <v>447</v>
      </c>
      <c r="B256" s="12">
        <v>2</v>
      </c>
      <c r="C256" s="10" t="str">
        <f>VLOOKUP(A256,'[1]موازنه المبيعات '!$B$5:$R$1200,2,0)</f>
        <v>ALAYA 18 X 432 GRAM ( 55%BUTTER )</v>
      </c>
      <c r="D256" s="11">
        <f>VLOOKUP(A256,'[1]SALES FORCAST'!$B$4:$O$338,3,0)</f>
        <v>0</v>
      </c>
      <c r="E256" s="20">
        <f>HLOOKUP(B256,'[2]RECIPE ROW'!$A$4:$BK$107,MATCH($E$3,'[2]RECIPE ROW'!$B$4:$B$107,0))*D256</f>
        <v>0</v>
      </c>
      <c r="F256" s="20">
        <f>HLOOKUP(B256,[2]!recipe,MATCH($F$3,'[2]RECIPE ROW'!$B$4:$B$107,0))*D256</f>
        <v>0</v>
      </c>
      <c r="G256" s="20">
        <f>HLOOKUP(B256,'[2]RECIPE ROW'!$A$4:$BK$107,MATCH($G$3,'[2]RECIPE ROW'!$B$4:$B$107,0))*D256</f>
        <v>0</v>
      </c>
      <c r="H256" s="20">
        <f>HLOOKUP(B256,'[2]RECIPE ROW'!$A$4:$BK$107,MATCH($H$3,'[2]RECIPE ROW'!$B$4:$B$107,0))*D256</f>
        <v>0</v>
      </c>
      <c r="I256" s="20">
        <f>HLOOKUP(B256,'[2]RECIPE ROW'!$A$4:$BK$107,MATCH($I$3,'[2]RECIPE ROW'!$B$4:$B$107,0))*D256</f>
        <v>0</v>
      </c>
      <c r="J256" s="20">
        <f>HLOOKUP(B256,'[2]RECIPE ROW'!$A$4:$BK$107,MATCH($J$3,'[2]RECIPE ROW'!$B$4:$B$107,0))*D256</f>
        <v>0</v>
      </c>
      <c r="K256" s="20">
        <f>HLOOKUP(B256,'[2]RECIPE ROW'!$A$4:$BK$107,MATCH($K$3,'[2]RECIPE ROW'!$B$4:$B$107,0))*D256</f>
        <v>0</v>
      </c>
      <c r="L256" s="20">
        <f>HLOOKUP(B256,'[2]RECIPE ROW'!$A$4:$BK$107,MATCH($L$3,'[2]RECIPE ROW'!$B$4:$B$107,0))*D256</f>
        <v>0</v>
      </c>
      <c r="M256" s="20">
        <f>HLOOKUP(B256,'[2]RECIPE ROW'!$A$4:$BK$107,MATCH($M$3,'[2]RECIPE ROW'!$B$4:$B$107,0))*D256</f>
        <v>0</v>
      </c>
      <c r="N256" s="20">
        <f>HLOOKUP(B256,'[2]RECIPE ROW'!$A$4:$BK$107,MATCH($N$3,'[2]RECIPE ROW'!$B$4:$B$107,0))*D256</f>
        <v>0</v>
      </c>
      <c r="O256" s="20">
        <f>HLOOKUP(B256,'[2]RECIPE ROW'!$A$4:$BK$107,MATCH($O$3,'[2]RECIPE ROW'!$B$4:$B$107,0))*D256</f>
        <v>0</v>
      </c>
      <c r="P256" s="20">
        <f>HLOOKUP(B256,'[2]RECIPE ROW'!$A$4:$BK$107,MATCH($P$3,'[2]RECIPE ROW'!$B$4:$B$107,0))*D256</f>
        <v>0</v>
      </c>
      <c r="Q256" s="20">
        <f>HLOOKUP(B256,'[2]RECIPE ROW'!$A$4:$BK$107,MATCH($Q$3,'[2]RECIPE ROW'!$B$4:$B$107,0))*D256</f>
        <v>0</v>
      </c>
      <c r="R256" s="20">
        <f>HLOOKUP(B256,'[2]RECIPE ROW'!$A$4:$BK$107,MATCH($R$3,'[2]RECIPE ROW'!$B$4:$B$107,0))*D256</f>
        <v>0</v>
      </c>
      <c r="S256" s="20">
        <f>HLOOKUP(B256,'[2]RECIPE ROW'!$A$4:$BK$107,MATCH($S$3,'[2]RECIPE ROW'!$B$4:$B$107,0))*D256</f>
        <v>0</v>
      </c>
      <c r="T256" s="20">
        <f>HLOOKUP(B256,'[2]RECIPE ROW'!$A$4:$BK$107,MATCH($T$3,'[2]RECIPE ROW'!$B$4:$B$107,0))*D256</f>
        <v>0</v>
      </c>
      <c r="U256" s="20">
        <f>HLOOKUP(B256,'[2]RECIPE ROW'!$A$4:$BK$107,MATCH($U$3,'[2]RECIPE ROW'!$B$4:$B$107,0))*D256</f>
        <v>0</v>
      </c>
      <c r="V256" s="20">
        <f>HLOOKUP(B256,'[2]RECIPE ROW'!$A$4:$BK$107,MATCH($V$3,'[2]RECIPE ROW'!$B$4:$B$107,0))*D256</f>
        <v>0</v>
      </c>
      <c r="W256" s="20">
        <f>HLOOKUP(B256,'[2]RECIPE ROW'!$A$4:$BK$107,MATCH($W$3,'[2]RECIPE ROW'!$B$4:$B$107,0))*D256</f>
        <v>0</v>
      </c>
      <c r="X256" s="20">
        <f>HLOOKUP(B256,'[2]RECIPE ROW'!$A$4:$BK$107,MATCH($X$3,'[2]RECIPE ROW'!$B$4:$B$107,0))*D256</f>
        <v>0</v>
      </c>
      <c r="Y256" s="20">
        <f>HLOOKUP(B256,'[2]RECIPE ROW'!$A$4:$BK$107,MATCH($Y$3,'[2]RECIPE ROW'!$B$4:$B$107,0))*D256</f>
        <v>0</v>
      </c>
      <c r="Z256" s="20">
        <f>HLOOKUP(B256,'[2]RECIPE ROW'!$A$4:$BK$107,MATCH($Z$3,'[2]RECIPE ROW'!$B$4:$B$107,0))*D256</f>
        <v>0</v>
      </c>
      <c r="AA256" s="20">
        <f>HLOOKUP(B256,'[2]RECIPE ROW'!$A$4:$BK$107,MATCH($AA$3,'[2]RECIPE ROW'!$B$4:$B$107,0))*D256</f>
        <v>0</v>
      </c>
      <c r="AB256" s="20">
        <f>HLOOKUP(B256,'[2]RECIPE ROW'!$A$4:$BK$107,MATCH($AB$3,'[2]RECIPE ROW'!$B$4:$B$107,0))*D256</f>
        <v>0</v>
      </c>
      <c r="AC256" s="20">
        <f>HLOOKUP(B256,'[2]RECIPE ROW'!$A$4:$BK$107,MATCH($AC$3,'[2]RECIPE ROW'!$B$4:$B$107,0))*D256</f>
        <v>0</v>
      </c>
      <c r="AD256" s="20">
        <f>HLOOKUP(B256,'[2]RECIPE ROW'!$A$4:$BK$107,MATCH($AD$3,'[2]RECIPE ROW'!$B$4:$B$107,0))*D256</f>
        <v>0</v>
      </c>
      <c r="AE256" s="20">
        <f>HLOOKUP(B256,'[2]RECIPE ROW'!$A$4:$BK$107,MATCH($AE$3,'[2]RECIPE ROW'!$B$4:$B$107,0))*D256</f>
        <v>0</v>
      </c>
      <c r="AF256" s="20">
        <f>HLOOKUP(B256,'[2]RECIPE ROW'!$A$4:$BK$107,MATCH($AF$3,'[2]RECIPE ROW'!$B$4:$B$107,0))*D256</f>
        <v>0</v>
      </c>
      <c r="AG256" s="20">
        <f>HLOOKUP(B256,'[2]RECIPE ROW'!$A$4:$BK$107,MATCH($AG$3,'[2]RECIPE ROW'!$B$4:$B$107,0))*D256</f>
        <v>0</v>
      </c>
      <c r="AH256" s="20">
        <f>HLOOKUP(B256,'[2]RECIPE ROW'!$A$4:$BK$107,MATCH($AH$3,'[2]RECIPE ROW'!$B$4:$B$107,0))*D256</f>
        <v>0</v>
      </c>
      <c r="AI256" s="20">
        <f>HLOOKUP(B256,'[2]RECIPE ROW'!$A$4:$BK$107,MATCH($AI$3,'[2]RECIPE ROW'!$B$4:$B$107,0))*D256</f>
        <v>0</v>
      </c>
      <c r="AJ256" s="20">
        <f>HLOOKUP(B256,'[2]RECIPE ROW'!$A$4:$BK$107,MATCH($AJ$3,'[2]RECIPE ROW'!$B$4:$B$107,0))*D256</f>
        <v>0</v>
      </c>
      <c r="AK256" s="20">
        <f>HLOOKUP(B256,'[2]RECIPE ROW'!$A$4:$BK$107,MATCH($AK$3,'[2]RECIPE ROW'!$B$4:$B$107,0))*D256</f>
        <v>0</v>
      </c>
      <c r="AL256" s="20">
        <f>HLOOKUP(B256,'[2]RECIPE ROW'!$A$4:$BK$107,MATCH($AL$3,'[2]RECIPE ROW'!$B$4:$B$107,0))*D256</f>
        <v>0</v>
      </c>
      <c r="AM256" s="20">
        <f>HLOOKUP(B256,'[2]RECIPE ROW'!$A$4:$BK$107,MATCH($AM$3,'[2]RECIPE ROW'!$B$4:$B$107,0))*D256</f>
        <v>0</v>
      </c>
      <c r="AN256" s="20">
        <f>HLOOKUP(B256,'[2]RECIPE ROW'!$A$4:$BK$107,MATCH($AN$3,'[2]RECIPE ROW'!$B$4:$B$107,0))*D256</f>
        <v>0</v>
      </c>
      <c r="AO256" s="20">
        <f>HLOOKUP(B256,'[2]RECIPE ROW'!$A$4:$BK$107,MATCH($AO$3,'[2]RECIPE ROW'!$B$4:$B$107,0))*D256</f>
        <v>0</v>
      </c>
      <c r="AP256" s="20">
        <f>HLOOKUP(B256,'[2]RECIPE ROW'!$A$4:$BK$107,MATCH($AP$3,'[2]RECIPE ROW'!$B$4:$B$107,0))*D256</f>
        <v>0</v>
      </c>
      <c r="AQ256" s="20">
        <f>HLOOKUP(B256,'[2]RECIPE ROW'!$A$4:$BK$107,MATCH($AQ$3,'[2]RECIPE ROW'!$B$4:$B$107,0))*D256</f>
        <v>0</v>
      </c>
      <c r="AR256" s="20">
        <f>HLOOKUP(B256,'[2]RECIPE ROW'!$A$4:$BK$107,MATCH($AR$3,'[2]RECIPE ROW'!$B$4:$B$107,0))*D256</f>
        <v>0</v>
      </c>
      <c r="AS256" s="20">
        <f>HLOOKUP(B256,'[2]RECIPE ROW'!$A$4:$BK$107,MATCH($AS$3,'[2]RECIPE ROW'!$B$4:$B$107,0))*D256</f>
        <v>0</v>
      </c>
      <c r="AT256" s="20">
        <f>HLOOKUP(B256,'[2]RECIPE ROW'!$A$4:$BK$107,MATCH($AT$3,'[2]RECIPE ROW'!$B$4:$B$107,0))*D256</f>
        <v>0</v>
      </c>
      <c r="AU256" s="20">
        <f>HLOOKUP(B256,'[2]RECIPE ROW'!$A$4:$BK$107,MATCH($AU$3,'[2]RECIPE ROW'!$B$4:$B$107,0))*D256</f>
        <v>0</v>
      </c>
      <c r="AV256" s="20">
        <f>HLOOKUP(B256,'[2]RECIPE ROW'!$A$4:$BK$107,MATCH($AV$3,'[2]RECIPE ROW'!$B$4:$B$107,0))*D256</f>
        <v>0</v>
      </c>
      <c r="AW256" s="20">
        <f>HLOOKUP(B256,'[2]RECIPE ROW'!$A$4:$BK$107,MATCH($AW$3,'[2]RECIPE ROW'!$B$4:$B$107,0))*D256</f>
        <v>0</v>
      </c>
      <c r="AX256" s="20">
        <f>HLOOKUP(B256,'[2]RECIPE ROW'!$A$4:$BK$107,MATCH($AX$3,'[2]RECIPE ROW'!$B$4:$B$107,0))*D256</f>
        <v>0</v>
      </c>
      <c r="AY256" s="20">
        <f>HLOOKUP(B256,'[2]RECIPE ROW'!$A$4:$BK$107,MATCH($AY$3,'[2]RECIPE ROW'!$B$4:$B$107,0))*D256</f>
        <v>0</v>
      </c>
      <c r="AZ256" s="20">
        <f>HLOOKUP(B256,'[2]RECIPE ROW'!$A$4:$BK$107,MATCH($AZ$3,'[2]RECIPE ROW'!$B$4:$B$107,0))*D256</f>
        <v>0</v>
      </c>
      <c r="BA256" s="20">
        <f>HLOOKUP(B256,'[2]RECIPE ROW'!$A$4:$BK$107,MATCH($BA$3,'[2]RECIPE ROW'!$B$4:$B$107,0))*D256</f>
        <v>0</v>
      </c>
      <c r="BB256" s="20">
        <f>HLOOKUP(B256,'[2]RECIPE ROW'!$A$4:$BK$107,MATCH($BB$3,'[2]RECIPE ROW'!$B$4:$B$107,0))*D256</f>
        <v>0</v>
      </c>
      <c r="BC256" s="20">
        <f>HLOOKUP(B256,'[2]RECIPE ROW'!$A$4:$BK$107,MATCH($BC$3,'[2]RECIPE ROW'!$B$4:$B$107,0))*D256</f>
        <v>0</v>
      </c>
      <c r="BD256" s="20">
        <f>HLOOKUP(B256,'[2]RECIPE ROW'!$A$4:$BK$107,MATCH($BD$3,'[2]RECIPE ROW'!$B$4:$B$107,0))*D256</f>
        <v>0</v>
      </c>
      <c r="BE256" s="20">
        <f>HLOOKUP(B256,'[2]RECIPE ROW'!$A$4:$BK$107,MATCH($BE$3,'[2]RECIPE ROW'!$B$4:$B$107,0))*D256</f>
        <v>0</v>
      </c>
      <c r="BF256" s="20">
        <f>HLOOKUP(B256,'[2]RECIPE ROW'!$A$4:$BK$107,MATCH($BF$3,'[2]RECIPE ROW'!$B$4:$B$107,0))*D256</f>
        <v>0</v>
      </c>
      <c r="BG256" s="20">
        <f>HLOOKUP(B256,'[2]RECIPE ROW'!$A$4:$BK$107,MATCH($BG$3,'[2]RECIPE ROW'!$B$4:$B$107,0))*D256</f>
        <v>0</v>
      </c>
      <c r="BH256" s="20">
        <f>HLOOKUP(B256,'[2]RECIPE ROW'!$A$4:$BK$107,MATCH($BH$3,'[2]RECIPE ROW'!$B$4:$B$107,0))*D256</f>
        <v>0</v>
      </c>
    </row>
    <row r="257" spans="1:60" ht="17.25" customHeight="1">
      <c r="A257" s="12">
        <f t="shared" si="1"/>
        <v>448</v>
      </c>
      <c r="B257" s="12">
        <v>5</v>
      </c>
      <c r="C257" s="10" t="str">
        <f>VLOOKUP(A257,'[1]موازنه المبيعات '!$B$5:$R$1200,2,0)</f>
        <v>GOLDEN FIELDS 36 X 112 GM   MP4</v>
      </c>
      <c r="D257" s="11">
        <f>VLOOKUP(A257,'[1]SALES FORCAST'!$B$4:$O$338,3,0)</f>
        <v>0</v>
      </c>
      <c r="E257" s="20">
        <f>HLOOKUP(B257,'[2]RECIPE ROW'!$A$4:$BK$107,MATCH($E$3,'[2]RECIPE ROW'!$B$4:$B$107,0))*D257</f>
        <v>0</v>
      </c>
      <c r="F257" s="20">
        <f>HLOOKUP(B257,[2]!recipe,MATCH($F$3,'[2]RECIPE ROW'!$B$4:$B$107,0))*D257</f>
        <v>0</v>
      </c>
      <c r="G257" s="20">
        <f>HLOOKUP(B257,'[2]RECIPE ROW'!$A$4:$BK$107,MATCH($G$3,'[2]RECIPE ROW'!$B$4:$B$107,0))*D257</f>
        <v>0</v>
      </c>
      <c r="H257" s="20">
        <f>HLOOKUP(B257,'[2]RECIPE ROW'!$A$4:$BK$107,MATCH($H$3,'[2]RECIPE ROW'!$B$4:$B$107,0))*D257</f>
        <v>0</v>
      </c>
      <c r="I257" s="20">
        <f>HLOOKUP(B257,'[2]RECIPE ROW'!$A$4:$BK$107,MATCH($I$3,'[2]RECIPE ROW'!$B$4:$B$107,0))*D257</f>
        <v>0</v>
      </c>
      <c r="J257" s="20">
        <f>HLOOKUP(B257,'[2]RECIPE ROW'!$A$4:$BK$107,MATCH($J$3,'[2]RECIPE ROW'!$B$4:$B$107,0))*D257</f>
        <v>0</v>
      </c>
      <c r="K257" s="20">
        <f>HLOOKUP(B257,'[2]RECIPE ROW'!$A$4:$BK$107,MATCH($K$3,'[2]RECIPE ROW'!$B$4:$B$107,0))*D257</f>
        <v>0</v>
      </c>
      <c r="L257" s="20">
        <f>HLOOKUP(B257,'[2]RECIPE ROW'!$A$4:$BK$107,MATCH($L$3,'[2]RECIPE ROW'!$B$4:$B$107,0))*D257</f>
        <v>0</v>
      </c>
      <c r="M257" s="20">
        <f>HLOOKUP(B257,'[2]RECIPE ROW'!$A$4:$BK$107,MATCH($M$3,'[2]RECIPE ROW'!$B$4:$B$107,0))*D257</f>
        <v>0</v>
      </c>
      <c r="N257" s="20">
        <f>HLOOKUP(B257,'[2]RECIPE ROW'!$A$4:$BK$107,MATCH($N$3,'[2]RECIPE ROW'!$B$4:$B$107,0))*D257</f>
        <v>0</v>
      </c>
      <c r="O257" s="20">
        <f>HLOOKUP(B257,'[2]RECIPE ROW'!$A$4:$BK$107,MATCH($O$3,'[2]RECIPE ROW'!$B$4:$B$107,0))*D257</f>
        <v>0</v>
      </c>
      <c r="P257" s="20">
        <f>HLOOKUP(B257,'[2]RECIPE ROW'!$A$4:$BK$107,MATCH($P$3,'[2]RECIPE ROW'!$B$4:$B$107,0))*D257</f>
        <v>0</v>
      </c>
      <c r="Q257" s="20">
        <f>HLOOKUP(B257,'[2]RECIPE ROW'!$A$4:$BK$107,MATCH($Q$3,'[2]RECIPE ROW'!$B$4:$B$107,0))*D257</f>
        <v>0</v>
      </c>
      <c r="R257" s="20">
        <f>HLOOKUP(B257,'[2]RECIPE ROW'!$A$4:$BK$107,MATCH($R$3,'[2]RECIPE ROW'!$B$4:$B$107,0))*D257</f>
        <v>0</v>
      </c>
      <c r="S257" s="20">
        <f>HLOOKUP(B257,'[2]RECIPE ROW'!$A$4:$BK$107,MATCH($S$3,'[2]RECIPE ROW'!$B$4:$B$107,0))*D257</f>
        <v>0</v>
      </c>
      <c r="T257" s="20">
        <f>HLOOKUP(B257,'[2]RECIPE ROW'!$A$4:$BK$107,MATCH($T$3,'[2]RECIPE ROW'!$B$4:$B$107,0))*D257</f>
        <v>0</v>
      </c>
      <c r="U257" s="20">
        <f>HLOOKUP(B257,'[2]RECIPE ROW'!$A$4:$BK$107,MATCH($U$3,'[2]RECIPE ROW'!$B$4:$B$107,0))*D257</f>
        <v>0</v>
      </c>
      <c r="V257" s="20">
        <f>HLOOKUP(B257,'[2]RECIPE ROW'!$A$4:$BK$107,MATCH($V$3,'[2]RECIPE ROW'!$B$4:$B$107,0))*D257</f>
        <v>0</v>
      </c>
      <c r="W257" s="20">
        <f>HLOOKUP(B257,'[2]RECIPE ROW'!$A$4:$BK$107,MATCH($W$3,'[2]RECIPE ROW'!$B$4:$B$107,0))*D257</f>
        <v>0</v>
      </c>
      <c r="X257" s="20">
        <f>HLOOKUP(B257,'[2]RECIPE ROW'!$A$4:$BK$107,MATCH($X$3,'[2]RECIPE ROW'!$B$4:$B$107,0))*D257</f>
        <v>0</v>
      </c>
      <c r="Y257" s="20">
        <f>HLOOKUP(B257,'[2]RECIPE ROW'!$A$4:$BK$107,MATCH($Y$3,'[2]RECIPE ROW'!$B$4:$B$107,0))*D257</f>
        <v>0</v>
      </c>
      <c r="Z257" s="20">
        <f>HLOOKUP(B257,'[2]RECIPE ROW'!$A$4:$BK$107,MATCH($Z$3,'[2]RECIPE ROW'!$B$4:$B$107,0))*D257</f>
        <v>0</v>
      </c>
      <c r="AA257" s="20">
        <f>HLOOKUP(B257,'[2]RECIPE ROW'!$A$4:$BK$107,MATCH($AA$3,'[2]RECIPE ROW'!$B$4:$B$107,0))*D257</f>
        <v>0</v>
      </c>
      <c r="AB257" s="20">
        <f>HLOOKUP(B257,'[2]RECIPE ROW'!$A$4:$BK$107,MATCH($AB$3,'[2]RECIPE ROW'!$B$4:$B$107,0))*D257</f>
        <v>0</v>
      </c>
      <c r="AC257" s="20">
        <f>HLOOKUP(B257,'[2]RECIPE ROW'!$A$4:$BK$107,MATCH($AC$3,'[2]RECIPE ROW'!$B$4:$B$107,0))*D257</f>
        <v>0</v>
      </c>
      <c r="AD257" s="20">
        <f>HLOOKUP(B257,'[2]RECIPE ROW'!$A$4:$BK$107,MATCH($AD$3,'[2]RECIPE ROW'!$B$4:$B$107,0))*D257</f>
        <v>0</v>
      </c>
      <c r="AE257" s="20">
        <f>HLOOKUP(B257,'[2]RECIPE ROW'!$A$4:$BK$107,MATCH($AE$3,'[2]RECIPE ROW'!$B$4:$B$107,0))*D257</f>
        <v>0</v>
      </c>
      <c r="AF257" s="20">
        <f>HLOOKUP(B257,'[2]RECIPE ROW'!$A$4:$BK$107,MATCH($AF$3,'[2]RECIPE ROW'!$B$4:$B$107,0))*D257</f>
        <v>0</v>
      </c>
      <c r="AG257" s="20">
        <f>HLOOKUP(B257,'[2]RECIPE ROW'!$A$4:$BK$107,MATCH($AG$3,'[2]RECIPE ROW'!$B$4:$B$107,0))*D257</f>
        <v>0</v>
      </c>
      <c r="AH257" s="20">
        <f>HLOOKUP(B257,'[2]RECIPE ROW'!$A$4:$BK$107,MATCH($AH$3,'[2]RECIPE ROW'!$B$4:$B$107,0))*D257</f>
        <v>0</v>
      </c>
      <c r="AI257" s="20">
        <f>HLOOKUP(B257,'[2]RECIPE ROW'!$A$4:$BK$107,MATCH($AI$3,'[2]RECIPE ROW'!$B$4:$B$107,0))*D257</f>
        <v>0</v>
      </c>
      <c r="AJ257" s="20">
        <f>HLOOKUP(B257,'[2]RECIPE ROW'!$A$4:$BK$107,MATCH($AJ$3,'[2]RECIPE ROW'!$B$4:$B$107,0))*D257</f>
        <v>0</v>
      </c>
      <c r="AK257" s="20">
        <f>HLOOKUP(B257,'[2]RECIPE ROW'!$A$4:$BK$107,MATCH($AK$3,'[2]RECIPE ROW'!$B$4:$B$107,0))*D257</f>
        <v>0</v>
      </c>
      <c r="AL257" s="20">
        <f>HLOOKUP(B257,'[2]RECIPE ROW'!$A$4:$BK$107,MATCH($AL$3,'[2]RECIPE ROW'!$B$4:$B$107,0))*D257</f>
        <v>0</v>
      </c>
      <c r="AM257" s="20">
        <f>HLOOKUP(B257,'[2]RECIPE ROW'!$A$4:$BK$107,MATCH($AM$3,'[2]RECIPE ROW'!$B$4:$B$107,0))*D257</f>
        <v>0</v>
      </c>
      <c r="AN257" s="20">
        <f>HLOOKUP(B257,'[2]RECIPE ROW'!$A$4:$BK$107,MATCH($AN$3,'[2]RECIPE ROW'!$B$4:$B$107,0))*D257</f>
        <v>0</v>
      </c>
      <c r="AO257" s="20">
        <f>HLOOKUP(B257,'[2]RECIPE ROW'!$A$4:$BK$107,MATCH($AO$3,'[2]RECIPE ROW'!$B$4:$B$107,0))*D257</f>
        <v>0</v>
      </c>
      <c r="AP257" s="20">
        <f>HLOOKUP(B257,'[2]RECIPE ROW'!$A$4:$BK$107,MATCH($AP$3,'[2]RECIPE ROW'!$B$4:$B$107,0))*D257</f>
        <v>0</v>
      </c>
      <c r="AQ257" s="20">
        <f>HLOOKUP(B257,'[2]RECIPE ROW'!$A$4:$BK$107,MATCH($AQ$3,'[2]RECIPE ROW'!$B$4:$B$107,0))*D257</f>
        <v>0</v>
      </c>
      <c r="AR257" s="20">
        <f>HLOOKUP(B257,'[2]RECIPE ROW'!$A$4:$BK$107,MATCH($AR$3,'[2]RECIPE ROW'!$B$4:$B$107,0))*D257</f>
        <v>0</v>
      </c>
      <c r="AS257" s="20">
        <f>HLOOKUP(B257,'[2]RECIPE ROW'!$A$4:$BK$107,MATCH($AS$3,'[2]RECIPE ROW'!$B$4:$B$107,0))*D257</f>
        <v>0</v>
      </c>
      <c r="AT257" s="20">
        <f>HLOOKUP(B257,'[2]RECIPE ROW'!$A$4:$BK$107,MATCH($AT$3,'[2]RECIPE ROW'!$B$4:$B$107,0))*D257</f>
        <v>0</v>
      </c>
      <c r="AU257" s="20">
        <f>HLOOKUP(B257,'[2]RECIPE ROW'!$A$4:$BK$107,MATCH($AU$3,'[2]RECIPE ROW'!$B$4:$B$107,0))*D257</f>
        <v>0</v>
      </c>
      <c r="AV257" s="20">
        <f>HLOOKUP(B257,'[2]RECIPE ROW'!$A$4:$BK$107,MATCH($AV$3,'[2]RECIPE ROW'!$B$4:$B$107,0))*D257</f>
        <v>0</v>
      </c>
      <c r="AW257" s="20">
        <f>HLOOKUP(B257,'[2]RECIPE ROW'!$A$4:$BK$107,MATCH($AW$3,'[2]RECIPE ROW'!$B$4:$B$107,0))*D257</f>
        <v>0</v>
      </c>
      <c r="AX257" s="20">
        <f>HLOOKUP(B257,'[2]RECIPE ROW'!$A$4:$BK$107,MATCH($AX$3,'[2]RECIPE ROW'!$B$4:$B$107,0))*D257</f>
        <v>0</v>
      </c>
      <c r="AY257" s="20">
        <f>HLOOKUP(B257,'[2]RECIPE ROW'!$A$4:$BK$107,MATCH($AY$3,'[2]RECIPE ROW'!$B$4:$B$107,0))*D257</f>
        <v>0</v>
      </c>
      <c r="AZ257" s="20">
        <f>HLOOKUP(B257,'[2]RECIPE ROW'!$A$4:$BK$107,MATCH($AZ$3,'[2]RECIPE ROW'!$B$4:$B$107,0))*D257</f>
        <v>0</v>
      </c>
      <c r="BA257" s="20">
        <f>HLOOKUP(B257,'[2]RECIPE ROW'!$A$4:$BK$107,MATCH($BA$3,'[2]RECIPE ROW'!$B$4:$B$107,0))*D257</f>
        <v>0</v>
      </c>
      <c r="BB257" s="20">
        <f>HLOOKUP(B257,'[2]RECIPE ROW'!$A$4:$BK$107,MATCH($BB$3,'[2]RECIPE ROW'!$B$4:$B$107,0))*D257</f>
        <v>0</v>
      </c>
      <c r="BC257" s="20">
        <f>HLOOKUP(B257,'[2]RECIPE ROW'!$A$4:$BK$107,MATCH($BC$3,'[2]RECIPE ROW'!$B$4:$B$107,0))*D257</f>
        <v>0</v>
      </c>
      <c r="BD257" s="20">
        <f>HLOOKUP(B257,'[2]RECIPE ROW'!$A$4:$BK$107,MATCH($BD$3,'[2]RECIPE ROW'!$B$4:$B$107,0))*D257</f>
        <v>0</v>
      </c>
      <c r="BE257" s="20">
        <f>HLOOKUP(B257,'[2]RECIPE ROW'!$A$4:$BK$107,MATCH($BE$3,'[2]RECIPE ROW'!$B$4:$B$107,0))*D257</f>
        <v>0</v>
      </c>
      <c r="BF257" s="20">
        <f>HLOOKUP(B257,'[2]RECIPE ROW'!$A$4:$BK$107,MATCH($BF$3,'[2]RECIPE ROW'!$B$4:$B$107,0))*D257</f>
        <v>0</v>
      </c>
      <c r="BG257" s="20">
        <f>HLOOKUP(B257,'[2]RECIPE ROW'!$A$4:$BK$107,MATCH($BG$3,'[2]RECIPE ROW'!$B$4:$B$107,0))*D257</f>
        <v>0</v>
      </c>
      <c r="BH257" s="20">
        <f>HLOOKUP(B257,'[2]RECIPE ROW'!$A$4:$BK$107,MATCH($BH$3,'[2]RECIPE ROW'!$B$4:$B$107,0))*D257</f>
        <v>0</v>
      </c>
    </row>
    <row r="258" spans="1:60" ht="17.25" customHeight="1">
      <c r="A258" s="12">
        <f t="shared" si="1"/>
        <v>449</v>
      </c>
      <c r="B258" s="12">
        <v>5</v>
      </c>
      <c r="C258" s="10" t="str">
        <f>VLOOKUP(A258,'[1]موازنه المبيعات '!$B$5:$R$1200,2,0)</f>
        <v>WONDER COW 24 X 108 GM   MP4</v>
      </c>
      <c r="D258" s="11">
        <f>VLOOKUP(A258,'[1]SALES FORCAST'!$B$4:$O$338,3,0)</f>
        <v>0</v>
      </c>
      <c r="E258" s="20">
        <f>HLOOKUP(B258,'[2]RECIPE ROW'!$A$4:$BK$107,MATCH($E$3,'[2]RECIPE ROW'!$B$4:$B$107,0))*D258</f>
        <v>0</v>
      </c>
      <c r="F258" s="20">
        <f>HLOOKUP(B258,[2]!recipe,MATCH($F$3,'[2]RECIPE ROW'!$B$4:$B$107,0))*D258</f>
        <v>0</v>
      </c>
      <c r="G258" s="20">
        <f>HLOOKUP(B258,'[2]RECIPE ROW'!$A$4:$BK$107,MATCH($G$3,'[2]RECIPE ROW'!$B$4:$B$107,0))*D258</f>
        <v>0</v>
      </c>
      <c r="H258" s="20">
        <f>HLOOKUP(B258,'[2]RECIPE ROW'!$A$4:$BK$107,MATCH($H$3,'[2]RECIPE ROW'!$B$4:$B$107,0))*D258</f>
        <v>0</v>
      </c>
      <c r="I258" s="20">
        <f>HLOOKUP(B258,'[2]RECIPE ROW'!$A$4:$BK$107,MATCH($I$3,'[2]RECIPE ROW'!$B$4:$B$107,0))*D258</f>
        <v>0</v>
      </c>
      <c r="J258" s="20">
        <f>HLOOKUP(B258,'[2]RECIPE ROW'!$A$4:$BK$107,MATCH($J$3,'[2]RECIPE ROW'!$B$4:$B$107,0))*D258</f>
        <v>0</v>
      </c>
      <c r="K258" s="20">
        <f>HLOOKUP(B258,'[2]RECIPE ROW'!$A$4:$BK$107,MATCH($K$3,'[2]RECIPE ROW'!$B$4:$B$107,0))*D258</f>
        <v>0</v>
      </c>
      <c r="L258" s="20">
        <f>HLOOKUP(B258,'[2]RECIPE ROW'!$A$4:$BK$107,MATCH($L$3,'[2]RECIPE ROW'!$B$4:$B$107,0))*D258</f>
        <v>0</v>
      </c>
      <c r="M258" s="20">
        <f>HLOOKUP(B258,'[2]RECIPE ROW'!$A$4:$BK$107,MATCH($M$3,'[2]RECIPE ROW'!$B$4:$B$107,0))*D258</f>
        <v>0</v>
      </c>
      <c r="N258" s="20">
        <f>HLOOKUP(B258,'[2]RECIPE ROW'!$A$4:$BK$107,MATCH($N$3,'[2]RECIPE ROW'!$B$4:$B$107,0))*D258</f>
        <v>0</v>
      </c>
      <c r="O258" s="20">
        <f>HLOOKUP(B258,'[2]RECIPE ROW'!$A$4:$BK$107,MATCH($O$3,'[2]RECIPE ROW'!$B$4:$B$107,0))*D258</f>
        <v>0</v>
      </c>
      <c r="P258" s="20">
        <f>HLOOKUP(B258,'[2]RECIPE ROW'!$A$4:$BK$107,MATCH($P$3,'[2]RECIPE ROW'!$B$4:$B$107,0))*D258</f>
        <v>0</v>
      </c>
      <c r="Q258" s="20">
        <f>HLOOKUP(B258,'[2]RECIPE ROW'!$A$4:$BK$107,MATCH($Q$3,'[2]RECIPE ROW'!$B$4:$B$107,0))*D258</f>
        <v>0</v>
      </c>
      <c r="R258" s="20">
        <f>HLOOKUP(B258,'[2]RECIPE ROW'!$A$4:$BK$107,MATCH($R$3,'[2]RECIPE ROW'!$B$4:$B$107,0))*D258</f>
        <v>0</v>
      </c>
      <c r="S258" s="20">
        <f>HLOOKUP(B258,'[2]RECIPE ROW'!$A$4:$BK$107,MATCH($S$3,'[2]RECIPE ROW'!$B$4:$B$107,0))*D258</f>
        <v>0</v>
      </c>
      <c r="T258" s="20">
        <f>HLOOKUP(B258,'[2]RECIPE ROW'!$A$4:$BK$107,MATCH($T$3,'[2]RECIPE ROW'!$B$4:$B$107,0))*D258</f>
        <v>0</v>
      </c>
      <c r="U258" s="20">
        <f>HLOOKUP(B258,'[2]RECIPE ROW'!$A$4:$BK$107,MATCH($U$3,'[2]RECIPE ROW'!$B$4:$B$107,0))*D258</f>
        <v>0</v>
      </c>
      <c r="V258" s="20">
        <f>HLOOKUP(B258,'[2]RECIPE ROW'!$A$4:$BK$107,MATCH($V$3,'[2]RECIPE ROW'!$B$4:$B$107,0))*D258</f>
        <v>0</v>
      </c>
      <c r="W258" s="20">
        <f>HLOOKUP(B258,'[2]RECIPE ROW'!$A$4:$BK$107,MATCH($W$3,'[2]RECIPE ROW'!$B$4:$B$107,0))*D258</f>
        <v>0</v>
      </c>
      <c r="X258" s="20">
        <f>HLOOKUP(B258,'[2]RECIPE ROW'!$A$4:$BK$107,MATCH($X$3,'[2]RECIPE ROW'!$B$4:$B$107,0))*D258</f>
        <v>0</v>
      </c>
      <c r="Y258" s="20">
        <f>HLOOKUP(B258,'[2]RECIPE ROW'!$A$4:$BK$107,MATCH($Y$3,'[2]RECIPE ROW'!$B$4:$B$107,0))*D258</f>
        <v>0</v>
      </c>
      <c r="Z258" s="20">
        <f>HLOOKUP(B258,'[2]RECIPE ROW'!$A$4:$BK$107,MATCH($Z$3,'[2]RECIPE ROW'!$B$4:$B$107,0))*D258</f>
        <v>0</v>
      </c>
      <c r="AA258" s="20">
        <f>HLOOKUP(B258,'[2]RECIPE ROW'!$A$4:$BK$107,MATCH($AA$3,'[2]RECIPE ROW'!$B$4:$B$107,0))*D258</f>
        <v>0</v>
      </c>
      <c r="AB258" s="20">
        <f>HLOOKUP(B258,'[2]RECIPE ROW'!$A$4:$BK$107,MATCH($AB$3,'[2]RECIPE ROW'!$B$4:$B$107,0))*D258</f>
        <v>0</v>
      </c>
      <c r="AC258" s="20">
        <f>HLOOKUP(B258,'[2]RECIPE ROW'!$A$4:$BK$107,MATCH($AC$3,'[2]RECIPE ROW'!$B$4:$B$107,0))*D258</f>
        <v>0</v>
      </c>
      <c r="AD258" s="20">
        <f>HLOOKUP(B258,'[2]RECIPE ROW'!$A$4:$BK$107,MATCH($AD$3,'[2]RECIPE ROW'!$B$4:$B$107,0))*D258</f>
        <v>0</v>
      </c>
      <c r="AE258" s="20">
        <f>HLOOKUP(B258,'[2]RECIPE ROW'!$A$4:$BK$107,MATCH($AE$3,'[2]RECIPE ROW'!$B$4:$B$107,0))*D258</f>
        <v>0</v>
      </c>
      <c r="AF258" s="20">
        <f>HLOOKUP(B258,'[2]RECIPE ROW'!$A$4:$BK$107,MATCH($AF$3,'[2]RECIPE ROW'!$B$4:$B$107,0))*D258</f>
        <v>0</v>
      </c>
      <c r="AG258" s="20">
        <f>HLOOKUP(B258,'[2]RECIPE ROW'!$A$4:$BK$107,MATCH($AG$3,'[2]RECIPE ROW'!$B$4:$B$107,0))*D258</f>
        <v>0</v>
      </c>
      <c r="AH258" s="20">
        <f>HLOOKUP(B258,'[2]RECIPE ROW'!$A$4:$BK$107,MATCH($AH$3,'[2]RECIPE ROW'!$B$4:$B$107,0))*D258</f>
        <v>0</v>
      </c>
      <c r="AI258" s="20">
        <f>HLOOKUP(B258,'[2]RECIPE ROW'!$A$4:$BK$107,MATCH($AI$3,'[2]RECIPE ROW'!$B$4:$B$107,0))*D258</f>
        <v>0</v>
      </c>
      <c r="AJ258" s="20">
        <f>HLOOKUP(B258,'[2]RECIPE ROW'!$A$4:$BK$107,MATCH($AJ$3,'[2]RECIPE ROW'!$B$4:$B$107,0))*D258</f>
        <v>0</v>
      </c>
      <c r="AK258" s="20">
        <f>HLOOKUP(B258,'[2]RECIPE ROW'!$A$4:$BK$107,MATCH($AK$3,'[2]RECIPE ROW'!$B$4:$B$107,0))*D258</f>
        <v>0</v>
      </c>
      <c r="AL258" s="20">
        <f>HLOOKUP(B258,'[2]RECIPE ROW'!$A$4:$BK$107,MATCH($AL$3,'[2]RECIPE ROW'!$B$4:$B$107,0))*D258</f>
        <v>0</v>
      </c>
      <c r="AM258" s="20">
        <f>HLOOKUP(B258,'[2]RECIPE ROW'!$A$4:$BK$107,MATCH($AM$3,'[2]RECIPE ROW'!$B$4:$B$107,0))*D258</f>
        <v>0</v>
      </c>
      <c r="AN258" s="20">
        <f>HLOOKUP(B258,'[2]RECIPE ROW'!$A$4:$BK$107,MATCH($AN$3,'[2]RECIPE ROW'!$B$4:$B$107,0))*D258</f>
        <v>0</v>
      </c>
      <c r="AO258" s="20">
        <f>HLOOKUP(B258,'[2]RECIPE ROW'!$A$4:$BK$107,MATCH($AO$3,'[2]RECIPE ROW'!$B$4:$B$107,0))*D258</f>
        <v>0</v>
      </c>
      <c r="AP258" s="20">
        <f>HLOOKUP(B258,'[2]RECIPE ROW'!$A$4:$BK$107,MATCH($AP$3,'[2]RECIPE ROW'!$B$4:$B$107,0))*D258</f>
        <v>0</v>
      </c>
      <c r="AQ258" s="20">
        <f>HLOOKUP(B258,'[2]RECIPE ROW'!$A$4:$BK$107,MATCH($AQ$3,'[2]RECIPE ROW'!$B$4:$B$107,0))*D258</f>
        <v>0</v>
      </c>
      <c r="AR258" s="20">
        <f>HLOOKUP(B258,'[2]RECIPE ROW'!$A$4:$BK$107,MATCH($AR$3,'[2]RECIPE ROW'!$B$4:$B$107,0))*D258</f>
        <v>0</v>
      </c>
      <c r="AS258" s="20">
        <f>HLOOKUP(B258,'[2]RECIPE ROW'!$A$4:$BK$107,MATCH($AS$3,'[2]RECIPE ROW'!$B$4:$B$107,0))*D258</f>
        <v>0</v>
      </c>
      <c r="AT258" s="20">
        <f>HLOOKUP(B258,'[2]RECIPE ROW'!$A$4:$BK$107,MATCH($AT$3,'[2]RECIPE ROW'!$B$4:$B$107,0))*D258</f>
        <v>0</v>
      </c>
      <c r="AU258" s="20">
        <f>HLOOKUP(B258,'[2]RECIPE ROW'!$A$4:$BK$107,MATCH($AU$3,'[2]RECIPE ROW'!$B$4:$B$107,0))*D258</f>
        <v>0</v>
      </c>
      <c r="AV258" s="20">
        <f>HLOOKUP(B258,'[2]RECIPE ROW'!$A$4:$BK$107,MATCH($AV$3,'[2]RECIPE ROW'!$B$4:$B$107,0))*D258</f>
        <v>0</v>
      </c>
      <c r="AW258" s="20">
        <f>HLOOKUP(B258,'[2]RECIPE ROW'!$A$4:$BK$107,MATCH($AW$3,'[2]RECIPE ROW'!$B$4:$B$107,0))*D258</f>
        <v>0</v>
      </c>
      <c r="AX258" s="20">
        <f>HLOOKUP(B258,'[2]RECIPE ROW'!$A$4:$BK$107,MATCH($AX$3,'[2]RECIPE ROW'!$B$4:$B$107,0))*D258</f>
        <v>0</v>
      </c>
      <c r="AY258" s="20">
        <f>HLOOKUP(B258,'[2]RECIPE ROW'!$A$4:$BK$107,MATCH($AY$3,'[2]RECIPE ROW'!$B$4:$B$107,0))*D258</f>
        <v>0</v>
      </c>
      <c r="AZ258" s="20">
        <f>HLOOKUP(B258,'[2]RECIPE ROW'!$A$4:$BK$107,MATCH($AZ$3,'[2]RECIPE ROW'!$B$4:$B$107,0))*D258</f>
        <v>0</v>
      </c>
      <c r="BA258" s="20">
        <f>HLOOKUP(B258,'[2]RECIPE ROW'!$A$4:$BK$107,MATCH($BA$3,'[2]RECIPE ROW'!$B$4:$B$107,0))*D258</f>
        <v>0</v>
      </c>
      <c r="BB258" s="20">
        <f>HLOOKUP(B258,'[2]RECIPE ROW'!$A$4:$BK$107,MATCH($BB$3,'[2]RECIPE ROW'!$B$4:$B$107,0))*D258</f>
        <v>0</v>
      </c>
      <c r="BC258" s="20">
        <f>HLOOKUP(B258,'[2]RECIPE ROW'!$A$4:$BK$107,MATCH($BC$3,'[2]RECIPE ROW'!$B$4:$B$107,0))*D258</f>
        <v>0</v>
      </c>
      <c r="BD258" s="20">
        <f>HLOOKUP(B258,'[2]RECIPE ROW'!$A$4:$BK$107,MATCH($BD$3,'[2]RECIPE ROW'!$B$4:$B$107,0))*D258</f>
        <v>0</v>
      </c>
      <c r="BE258" s="20">
        <f>HLOOKUP(B258,'[2]RECIPE ROW'!$A$4:$BK$107,MATCH($BE$3,'[2]RECIPE ROW'!$B$4:$B$107,0))*D258</f>
        <v>0</v>
      </c>
      <c r="BF258" s="20">
        <f>HLOOKUP(B258,'[2]RECIPE ROW'!$A$4:$BK$107,MATCH($BF$3,'[2]RECIPE ROW'!$B$4:$B$107,0))*D258</f>
        <v>0</v>
      </c>
      <c r="BG258" s="20">
        <f>HLOOKUP(B258,'[2]RECIPE ROW'!$A$4:$BK$107,MATCH($BG$3,'[2]RECIPE ROW'!$B$4:$B$107,0))*D258</f>
        <v>0</v>
      </c>
      <c r="BH258" s="20">
        <f>HLOOKUP(B258,'[2]RECIPE ROW'!$A$4:$BK$107,MATCH($BH$3,'[2]RECIPE ROW'!$B$4:$B$107,0))*D258</f>
        <v>0</v>
      </c>
    </row>
    <row r="259" spans="1:60" ht="17.25" customHeight="1">
      <c r="A259" s="12">
        <f t="shared" si="1"/>
        <v>450</v>
      </c>
      <c r="B259" s="12">
        <v>5</v>
      </c>
      <c r="C259" s="10" t="str">
        <f>VLOOKUP(A259,'[1]موازنه المبيعات '!$B$5:$R$1200,2,0)</f>
        <v>VIVA COW 45 X 100 GM   MP4</v>
      </c>
      <c r="D259" s="11">
        <f>VLOOKUP(A259,'[1]SALES FORCAST'!$B$4:$O$338,3,0)</f>
        <v>0</v>
      </c>
      <c r="E259" s="20">
        <f>HLOOKUP(B259,'[2]RECIPE ROW'!$A$4:$BK$107,MATCH($E$3,'[2]RECIPE ROW'!$B$4:$B$107,0))*D259</f>
        <v>0</v>
      </c>
      <c r="F259" s="20">
        <f>HLOOKUP(B259,[2]!recipe,MATCH($F$3,'[2]RECIPE ROW'!$B$4:$B$107,0))*D259</f>
        <v>0</v>
      </c>
      <c r="G259" s="20">
        <f>HLOOKUP(B259,'[2]RECIPE ROW'!$A$4:$BK$107,MATCH($G$3,'[2]RECIPE ROW'!$B$4:$B$107,0))*D259</f>
        <v>0</v>
      </c>
      <c r="H259" s="20">
        <f>HLOOKUP(B259,'[2]RECIPE ROW'!$A$4:$BK$107,MATCH($H$3,'[2]RECIPE ROW'!$B$4:$B$107,0))*D259</f>
        <v>0</v>
      </c>
      <c r="I259" s="20">
        <f>HLOOKUP(B259,'[2]RECIPE ROW'!$A$4:$BK$107,MATCH($I$3,'[2]RECIPE ROW'!$B$4:$B$107,0))*D259</f>
        <v>0</v>
      </c>
      <c r="J259" s="20">
        <f>HLOOKUP(B259,'[2]RECIPE ROW'!$A$4:$BK$107,MATCH($J$3,'[2]RECIPE ROW'!$B$4:$B$107,0))*D259</f>
        <v>0</v>
      </c>
      <c r="K259" s="20">
        <f>HLOOKUP(B259,'[2]RECIPE ROW'!$A$4:$BK$107,MATCH($K$3,'[2]RECIPE ROW'!$B$4:$B$107,0))*D259</f>
        <v>0</v>
      </c>
      <c r="L259" s="20">
        <f>HLOOKUP(B259,'[2]RECIPE ROW'!$A$4:$BK$107,MATCH($L$3,'[2]RECIPE ROW'!$B$4:$B$107,0))*D259</f>
        <v>0</v>
      </c>
      <c r="M259" s="20">
        <f>HLOOKUP(B259,'[2]RECIPE ROW'!$A$4:$BK$107,MATCH($M$3,'[2]RECIPE ROW'!$B$4:$B$107,0))*D259</f>
        <v>0</v>
      </c>
      <c r="N259" s="20">
        <f>HLOOKUP(B259,'[2]RECIPE ROW'!$A$4:$BK$107,MATCH($N$3,'[2]RECIPE ROW'!$B$4:$B$107,0))*D259</f>
        <v>0</v>
      </c>
      <c r="O259" s="20">
        <f>HLOOKUP(B259,'[2]RECIPE ROW'!$A$4:$BK$107,MATCH($O$3,'[2]RECIPE ROW'!$B$4:$B$107,0))*D259</f>
        <v>0</v>
      </c>
      <c r="P259" s="20">
        <f>HLOOKUP(B259,'[2]RECIPE ROW'!$A$4:$BK$107,MATCH($P$3,'[2]RECIPE ROW'!$B$4:$B$107,0))*D259</f>
        <v>0</v>
      </c>
      <c r="Q259" s="20">
        <f>HLOOKUP(B259,'[2]RECIPE ROW'!$A$4:$BK$107,MATCH($Q$3,'[2]RECIPE ROW'!$B$4:$B$107,0))*D259</f>
        <v>0</v>
      </c>
      <c r="R259" s="20">
        <f>HLOOKUP(B259,'[2]RECIPE ROW'!$A$4:$BK$107,MATCH($R$3,'[2]RECIPE ROW'!$B$4:$B$107,0))*D259</f>
        <v>0</v>
      </c>
      <c r="S259" s="20">
        <f>HLOOKUP(B259,'[2]RECIPE ROW'!$A$4:$BK$107,MATCH($S$3,'[2]RECIPE ROW'!$B$4:$B$107,0))*D259</f>
        <v>0</v>
      </c>
      <c r="T259" s="20">
        <f>HLOOKUP(B259,'[2]RECIPE ROW'!$A$4:$BK$107,MATCH($T$3,'[2]RECIPE ROW'!$B$4:$B$107,0))*D259</f>
        <v>0</v>
      </c>
      <c r="U259" s="20">
        <f>HLOOKUP(B259,'[2]RECIPE ROW'!$A$4:$BK$107,MATCH($U$3,'[2]RECIPE ROW'!$B$4:$B$107,0))*D259</f>
        <v>0</v>
      </c>
      <c r="V259" s="20">
        <f>HLOOKUP(B259,'[2]RECIPE ROW'!$A$4:$BK$107,MATCH($V$3,'[2]RECIPE ROW'!$B$4:$B$107,0))*D259</f>
        <v>0</v>
      </c>
      <c r="W259" s="20">
        <f>HLOOKUP(B259,'[2]RECIPE ROW'!$A$4:$BK$107,MATCH($W$3,'[2]RECIPE ROW'!$B$4:$B$107,0))*D259</f>
        <v>0</v>
      </c>
      <c r="X259" s="20">
        <f>HLOOKUP(B259,'[2]RECIPE ROW'!$A$4:$BK$107,MATCH($X$3,'[2]RECIPE ROW'!$B$4:$B$107,0))*D259</f>
        <v>0</v>
      </c>
      <c r="Y259" s="20">
        <f>HLOOKUP(B259,'[2]RECIPE ROW'!$A$4:$BK$107,MATCH($Y$3,'[2]RECIPE ROW'!$B$4:$B$107,0))*D259</f>
        <v>0</v>
      </c>
      <c r="Z259" s="20">
        <f>HLOOKUP(B259,'[2]RECIPE ROW'!$A$4:$BK$107,MATCH($Z$3,'[2]RECIPE ROW'!$B$4:$B$107,0))*D259</f>
        <v>0</v>
      </c>
      <c r="AA259" s="20">
        <f>HLOOKUP(B259,'[2]RECIPE ROW'!$A$4:$BK$107,MATCH($AA$3,'[2]RECIPE ROW'!$B$4:$B$107,0))*D259</f>
        <v>0</v>
      </c>
      <c r="AB259" s="20">
        <f>HLOOKUP(B259,'[2]RECIPE ROW'!$A$4:$BK$107,MATCH($AB$3,'[2]RECIPE ROW'!$B$4:$B$107,0))*D259</f>
        <v>0</v>
      </c>
      <c r="AC259" s="20">
        <f>HLOOKUP(B259,'[2]RECIPE ROW'!$A$4:$BK$107,MATCH($AC$3,'[2]RECIPE ROW'!$B$4:$B$107,0))*D259</f>
        <v>0</v>
      </c>
      <c r="AD259" s="20">
        <f>HLOOKUP(B259,'[2]RECIPE ROW'!$A$4:$BK$107,MATCH($AD$3,'[2]RECIPE ROW'!$B$4:$B$107,0))*D259</f>
        <v>0</v>
      </c>
      <c r="AE259" s="20">
        <f>HLOOKUP(B259,'[2]RECIPE ROW'!$A$4:$BK$107,MATCH($AE$3,'[2]RECIPE ROW'!$B$4:$B$107,0))*D259</f>
        <v>0</v>
      </c>
      <c r="AF259" s="20">
        <f>HLOOKUP(B259,'[2]RECIPE ROW'!$A$4:$BK$107,MATCH($AF$3,'[2]RECIPE ROW'!$B$4:$B$107,0))*D259</f>
        <v>0</v>
      </c>
      <c r="AG259" s="20">
        <f>HLOOKUP(B259,'[2]RECIPE ROW'!$A$4:$BK$107,MATCH($AG$3,'[2]RECIPE ROW'!$B$4:$B$107,0))*D259</f>
        <v>0</v>
      </c>
      <c r="AH259" s="20">
        <f>HLOOKUP(B259,'[2]RECIPE ROW'!$A$4:$BK$107,MATCH($AH$3,'[2]RECIPE ROW'!$B$4:$B$107,0))*D259</f>
        <v>0</v>
      </c>
      <c r="AI259" s="20">
        <f>HLOOKUP(B259,'[2]RECIPE ROW'!$A$4:$BK$107,MATCH($AI$3,'[2]RECIPE ROW'!$B$4:$B$107,0))*D259</f>
        <v>0</v>
      </c>
      <c r="AJ259" s="20">
        <f>HLOOKUP(B259,'[2]RECIPE ROW'!$A$4:$BK$107,MATCH($AJ$3,'[2]RECIPE ROW'!$B$4:$B$107,0))*D259</f>
        <v>0</v>
      </c>
      <c r="AK259" s="20">
        <f>HLOOKUP(B259,'[2]RECIPE ROW'!$A$4:$BK$107,MATCH($AK$3,'[2]RECIPE ROW'!$B$4:$B$107,0))*D259</f>
        <v>0</v>
      </c>
      <c r="AL259" s="20">
        <f>HLOOKUP(B259,'[2]RECIPE ROW'!$A$4:$BK$107,MATCH($AL$3,'[2]RECIPE ROW'!$B$4:$B$107,0))*D259</f>
        <v>0</v>
      </c>
      <c r="AM259" s="20">
        <f>HLOOKUP(B259,'[2]RECIPE ROW'!$A$4:$BK$107,MATCH($AM$3,'[2]RECIPE ROW'!$B$4:$B$107,0))*D259</f>
        <v>0</v>
      </c>
      <c r="AN259" s="20">
        <f>HLOOKUP(B259,'[2]RECIPE ROW'!$A$4:$BK$107,MATCH($AN$3,'[2]RECIPE ROW'!$B$4:$B$107,0))*D259</f>
        <v>0</v>
      </c>
      <c r="AO259" s="20">
        <f>HLOOKUP(B259,'[2]RECIPE ROW'!$A$4:$BK$107,MATCH($AO$3,'[2]RECIPE ROW'!$B$4:$B$107,0))*D259</f>
        <v>0</v>
      </c>
      <c r="AP259" s="20">
        <f>HLOOKUP(B259,'[2]RECIPE ROW'!$A$4:$BK$107,MATCH($AP$3,'[2]RECIPE ROW'!$B$4:$B$107,0))*D259</f>
        <v>0</v>
      </c>
      <c r="AQ259" s="20">
        <f>HLOOKUP(B259,'[2]RECIPE ROW'!$A$4:$BK$107,MATCH($AQ$3,'[2]RECIPE ROW'!$B$4:$B$107,0))*D259</f>
        <v>0</v>
      </c>
      <c r="AR259" s="20">
        <f>HLOOKUP(B259,'[2]RECIPE ROW'!$A$4:$BK$107,MATCH($AR$3,'[2]RECIPE ROW'!$B$4:$B$107,0))*D259</f>
        <v>0</v>
      </c>
      <c r="AS259" s="20">
        <f>HLOOKUP(B259,'[2]RECIPE ROW'!$A$4:$BK$107,MATCH($AS$3,'[2]RECIPE ROW'!$B$4:$B$107,0))*D259</f>
        <v>0</v>
      </c>
      <c r="AT259" s="20">
        <f>HLOOKUP(B259,'[2]RECIPE ROW'!$A$4:$BK$107,MATCH($AT$3,'[2]RECIPE ROW'!$B$4:$B$107,0))*D259</f>
        <v>0</v>
      </c>
      <c r="AU259" s="20">
        <f>HLOOKUP(B259,'[2]RECIPE ROW'!$A$4:$BK$107,MATCH($AU$3,'[2]RECIPE ROW'!$B$4:$B$107,0))*D259</f>
        <v>0</v>
      </c>
      <c r="AV259" s="20">
        <f>HLOOKUP(B259,'[2]RECIPE ROW'!$A$4:$BK$107,MATCH($AV$3,'[2]RECIPE ROW'!$B$4:$B$107,0))*D259</f>
        <v>0</v>
      </c>
      <c r="AW259" s="20">
        <f>HLOOKUP(B259,'[2]RECIPE ROW'!$A$4:$BK$107,MATCH($AW$3,'[2]RECIPE ROW'!$B$4:$B$107,0))*D259</f>
        <v>0</v>
      </c>
      <c r="AX259" s="20">
        <f>HLOOKUP(B259,'[2]RECIPE ROW'!$A$4:$BK$107,MATCH($AX$3,'[2]RECIPE ROW'!$B$4:$B$107,0))*D259</f>
        <v>0</v>
      </c>
      <c r="AY259" s="20">
        <f>HLOOKUP(B259,'[2]RECIPE ROW'!$A$4:$BK$107,MATCH($AY$3,'[2]RECIPE ROW'!$B$4:$B$107,0))*D259</f>
        <v>0</v>
      </c>
      <c r="AZ259" s="20">
        <f>HLOOKUP(B259,'[2]RECIPE ROW'!$A$4:$BK$107,MATCH($AZ$3,'[2]RECIPE ROW'!$B$4:$B$107,0))*D259</f>
        <v>0</v>
      </c>
      <c r="BA259" s="20">
        <f>HLOOKUP(B259,'[2]RECIPE ROW'!$A$4:$BK$107,MATCH($BA$3,'[2]RECIPE ROW'!$B$4:$B$107,0))*D259</f>
        <v>0</v>
      </c>
      <c r="BB259" s="20">
        <f>HLOOKUP(B259,'[2]RECIPE ROW'!$A$4:$BK$107,MATCH($BB$3,'[2]RECIPE ROW'!$B$4:$B$107,0))*D259</f>
        <v>0</v>
      </c>
      <c r="BC259" s="20">
        <f>HLOOKUP(B259,'[2]RECIPE ROW'!$A$4:$BK$107,MATCH($BC$3,'[2]RECIPE ROW'!$B$4:$B$107,0))*D259</f>
        <v>0</v>
      </c>
      <c r="BD259" s="20">
        <f>HLOOKUP(B259,'[2]RECIPE ROW'!$A$4:$BK$107,MATCH($BD$3,'[2]RECIPE ROW'!$B$4:$B$107,0))*D259</f>
        <v>0</v>
      </c>
      <c r="BE259" s="20">
        <f>HLOOKUP(B259,'[2]RECIPE ROW'!$A$4:$BK$107,MATCH($BE$3,'[2]RECIPE ROW'!$B$4:$B$107,0))*D259</f>
        <v>0</v>
      </c>
      <c r="BF259" s="20">
        <f>HLOOKUP(B259,'[2]RECIPE ROW'!$A$4:$BK$107,MATCH($BF$3,'[2]RECIPE ROW'!$B$4:$B$107,0))*D259</f>
        <v>0</v>
      </c>
      <c r="BG259" s="20">
        <f>HLOOKUP(B259,'[2]RECIPE ROW'!$A$4:$BK$107,MATCH($BG$3,'[2]RECIPE ROW'!$B$4:$B$107,0))*D259</f>
        <v>0</v>
      </c>
      <c r="BH259" s="20">
        <f>HLOOKUP(B259,'[2]RECIPE ROW'!$A$4:$BK$107,MATCH($BH$3,'[2]RECIPE ROW'!$B$4:$B$107,0))*D259</f>
        <v>0</v>
      </c>
    </row>
    <row r="260" spans="1:60" ht="17.25" customHeight="1">
      <c r="A260" s="12">
        <f t="shared" si="1"/>
        <v>451</v>
      </c>
      <c r="B260" s="12">
        <v>2</v>
      </c>
      <c r="C260" s="10" t="str">
        <f>VLOOKUP(A260,'[1]موازنه المبيعات '!$B$5:$R$1200,2,0)</f>
        <v>REINATTA 24 x 108 GM  55 %</v>
      </c>
      <c r="D260" s="11">
        <f>VLOOKUP(A260,'[1]SALES FORCAST'!$B$4:$O$338,3,0)</f>
        <v>0</v>
      </c>
      <c r="E260" s="20">
        <f>HLOOKUP(B260,'[2]RECIPE ROW'!$A$4:$BK$107,MATCH($E$3,'[2]RECIPE ROW'!$B$4:$B$107,0))*D260</f>
        <v>0</v>
      </c>
      <c r="F260" s="20">
        <f>HLOOKUP(B260,[2]!recipe,MATCH($F$3,'[2]RECIPE ROW'!$B$4:$B$107,0))*D260</f>
        <v>0</v>
      </c>
      <c r="G260" s="20">
        <f>HLOOKUP(B260,'[2]RECIPE ROW'!$A$4:$BK$107,MATCH($G$3,'[2]RECIPE ROW'!$B$4:$B$107,0))*D260</f>
        <v>0</v>
      </c>
      <c r="H260" s="20">
        <f>HLOOKUP(B260,'[2]RECIPE ROW'!$A$4:$BK$107,MATCH($H$3,'[2]RECIPE ROW'!$B$4:$B$107,0))*D260</f>
        <v>0</v>
      </c>
      <c r="I260" s="20">
        <f>HLOOKUP(B260,'[2]RECIPE ROW'!$A$4:$BK$107,MATCH($I$3,'[2]RECIPE ROW'!$B$4:$B$107,0))*D260</f>
        <v>0</v>
      </c>
      <c r="J260" s="20">
        <f>HLOOKUP(B260,'[2]RECIPE ROW'!$A$4:$BK$107,MATCH($J$3,'[2]RECIPE ROW'!$B$4:$B$107,0))*D260</f>
        <v>0</v>
      </c>
      <c r="K260" s="20">
        <f>HLOOKUP(B260,'[2]RECIPE ROW'!$A$4:$BK$107,MATCH($K$3,'[2]RECIPE ROW'!$B$4:$B$107,0))*D260</f>
        <v>0</v>
      </c>
      <c r="L260" s="20">
        <f>HLOOKUP(B260,'[2]RECIPE ROW'!$A$4:$BK$107,MATCH($L$3,'[2]RECIPE ROW'!$B$4:$B$107,0))*D260</f>
        <v>0</v>
      </c>
      <c r="M260" s="20">
        <f>HLOOKUP(B260,'[2]RECIPE ROW'!$A$4:$BK$107,MATCH($M$3,'[2]RECIPE ROW'!$B$4:$B$107,0))*D260</f>
        <v>0</v>
      </c>
      <c r="N260" s="20">
        <f>HLOOKUP(B260,'[2]RECIPE ROW'!$A$4:$BK$107,MATCH($N$3,'[2]RECIPE ROW'!$B$4:$B$107,0))*D260</f>
        <v>0</v>
      </c>
      <c r="O260" s="20">
        <f>HLOOKUP(B260,'[2]RECIPE ROW'!$A$4:$BK$107,MATCH($O$3,'[2]RECIPE ROW'!$B$4:$B$107,0))*D260</f>
        <v>0</v>
      </c>
      <c r="P260" s="20">
        <f>HLOOKUP(B260,'[2]RECIPE ROW'!$A$4:$BK$107,MATCH($P$3,'[2]RECIPE ROW'!$B$4:$B$107,0))*D260</f>
        <v>0</v>
      </c>
      <c r="Q260" s="20">
        <f>HLOOKUP(B260,'[2]RECIPE ROW'!$A$4:$BK$107,MATCH($Q$3,'[2]RECIPE ROW'!$B$4:$B$107,0))*D260</f>
        <v>0</v>
      </c>
      <c r="R260" s="20">
        <f>HLOOKUP(B260,'[2]RECIPE ROW'!$A$4:$BK$107,MATCH($R$3,'[2]RECIPE ROW'!$B$4:$B$107,0))*D260</f>
        <v>0</v>
      </c>
      <c r="S260" s="20">
        <f>HLOOKUP(B260,'[2]RECIPE ROW'!$A$4:$BK$107,MATCH($S$3,'[2]RECIPE ROW'!$B$4:$B$107,0))*D260</f>
        <v>0</v>
      </c>
      <c r="T260" s="20">
        <f>HLOOKUP(B260,'[2]RECIPE ROW'!$A$4:$BK$107,MATCH($T$3,'[2]RECIPE ROW'!$B$4:$B$107,0))*D260</f>
        <v>0</v>
      </c>
      <c r="U260" s="20">
        <f>HLOOKUP(B260,'[2]RECIPE ROW'!$A$4:$BK$107,MATCH($U$3,'[2]RECIPE ROW'!$B$4:$B$107,0))*D260</f>
        <v>0</v>
      </c>
      <c r="V260" s="20">
        <f>HLOOKUP(B260,'[2]RECIPE ROW'!$A$4:$BK$107,MATCH($V$3,'[2]RECIPE ROW'!$B$4:$B$107,0))*D260</f>
        <v>0</v>
      </c>
      <c r="W260" s="20">
        <f>HLOOKUP(B260,'[2]RECIPE ROW'!$A$4:$BK$107,MATCH($W$3,'[2]RECIPE ROW'!$B$4:$B$107,0))*D260</f>
        <v>0</v>
      </c>
      <c r="X260" s="20">
        <f>HLOOKUP(B260,'[2]RECIPE ROW'!$A$4:$BK$107,MATCH($X$3,'[2]RECIPE ROW'!$B$4:$B$107,0))*D260</f>
        <v>0</v>
      </c>
      <c r="Y260" s="20">
        <f>HLOOKUP(B260,'[2]RECIPE ROW'!$A$4:$BK$107,MATCH($Y$3,'[2]RECIPE ROW'!$B$4:$B$107,0))*D260</f>
        <v>0</v>
      </c>
      <c r="Z260" s="20">
        <f>HLOOKUP(B260,'[2]RECIPE ROW'!$A$4:$BK$107,MATCH($Z$3,'[2]RECIPE ROW'!$B$4:$B$107,0))*D260</f>
        <v>0</v>
      </c>
      <c r="AA260" s="20">
        <f>HLOOKUP(B260,'[2]RECIPE ROW'!$A$4:$BK$107,MATCH($AA$3,'[2]RECIPE ROW'!$B$4:$B$107,0))*D260</f>
        <v>0</v>
      </c>
      <c r="AB260" s="20">
        <f>HLOOKUP(B260,'[2]RECIPE ROW'!$A$4:$BK$107,MATCH($AB$3,'[2]RECIPE ROW'!$B$4:$B$107,0))*D260</f>
        <v>0</v>
      </c>
      <c r="AC260" s="20">
        <f>HLOOKUP(B260,'[2]RECIPE ROW'!$A$4:$BK$107,MATCH($AC$3,'[2]RECIPE ROW'!$B$4:$B$107,0))*D260</f>
        <v>0</v>
      </c>
      <c r="AD260" s="20">
        <f>HLOOKUP(B260,'[2]RECIPE ROW'!$A$4:$BK$107,MATCH($AD$3,'[2]RECIPE ROW'!$B$4:$B$107,0))*D260</f>
        <v>0</v>
      </c>
      <c r="AE260" s="20">
        <f>HLOOKUP(B260,'[2]RECIPE ROW'!$A$4:$BK$107,MATCH($AE$3,'[2]RECIPE ROW'!$B$4:$B$107,0))*D260</f>
        <v>0</v>
      </c>
      <c r="AF260" s="20">
        <f>HLOOKUP(B260,'[2]RECIPE ROW'!$A$4:$BK$107,MATCH($AF$3,'[2]RECIPE ROW'!$B$4:$B$107,0))*D260</f>
        <v>0</v>
      </c>
      <c r="AG260" s="20">
        <f>HLOOKUP(B260,'[2]RECIPE ROW'!$A$4:$BK$107,MATCH($AG$3,'[2]RECIPE ROW'!$B$4:$B$107,0))*D260</f>
        <v>0</v>
      </c>
      <c r="AH260" s="20">
        <f>HLOOKUP(B260,'[2]RECIPE ROW'!$A$4:$BK$107,MATCH($AH$3,'[2]RECIPE ROW'!$B$4:$B$107,0))*D260</f>
        <v>0</v>
      </c>
      <c r="AI260" s="20">
        <f>HLOOKUP(B260,'[2]RECIPE ROW'!$A$4:$BK$107,MATCH($AI$3,'[2]RECIPE ROW'!$B$4:$B$107,0))*D260</f>
        <v>0</v>
      </c>
      <c r="AJ260" s="20">
        <f>HLOOKUP(B260,'[2]RECIPE ROW'!$A$4:$BK$107,MATCH($AJ$3,'[2]RECIPE ROW'!$B$4:$B$107,0))*D260</f>
        <v>0</v>
      </c>
      <c r="AK260" s="20">
        <f>HLOOKUP(B260,'[2]RECIPE ROW'!$A$4:$BK$107,MATCH($AK$3,'[2]RECIPE ROW'!$B$4:$B$107,0))*D260</f>
        <v>0</v>
      </c>
      <c r="AL260" s="20">
        <f>HLOOKUP(B260,'[2]RECIPE ROW'!$A$4:$BK$107,MATCH($AL$3,'[2]RECIPE ROW'!$B$4:$B$107,0))*D260</f>
        <v>0</v>
      </c>
      <c r="AM260" s="20">
        <f>HLOOKUP(B260,'[2]RECIPE ROW'!$A$4:$BK$107,MATCH($AM$3,'[2]RECIPE ROW'!$B$4:$B$107,0))*D260</f>
        <v>0</v>
      </c>
      <c r="AN260" s="20">
        <f>HLOOKUP(B260,'[2]RECIPE ROW'!$A$4:$BK$107,MATCH($AN$3,'[2]RECIPE ROW'!$B$4:$B$107,0))*D260</f>
        <v>0</v>
      </c>
      <c r="AO260" s="20">
        <f>HLOOKUP(B260,'[2]RECIPE ROW'!$A$4:$BK$107,MATCH($AO$3,'[2]RECIPE ROW'!$B$4:$B$107,0))*D260</f>
        <v>0</v>
      </c>
      <c r="AP260" s="20">
        <f>HLOOKUP(B260,'[2]RECIPE ROW'!$A$4:$BK$107,MATCH($AP$3,'[2]RECIPE ROW'!$B$4:$B$107,0))*D260</f>
        <v>0</v>
      </c>
      <c r="AQ260" s="20">
        <f>HLOOKUP(B260,'[2]RECIPE ROW'!$A$4:$BK$107,MATCH($AQ$3,'[2]RECIPE ROW'!$B$4:$B$107,0))*D260</f>
        <v>0</v>
      </c>
      <c r="AR260" s="20">
        <f>HLOOKUP(B260,'[2]RECIPE ROW'!$A$4:$BK$107,MATCH($AR$3,'[2]RECIPE ROW'!$B$4:$B$107,0))*D260</f>
        <v>0</v>
      </c>
      <c r="AS260" s="20">
        <f>HLOOKUP(B260,'[2]RECIPE ROW'!$A$4:$BK$107,MATCH($AS$3,'[2]RECIPE ROW'!$B$4:$B$107,0))*D260</f>
        <v>0</v>
      </c>
      <c r="AT260" s="20">
        <f>HLOOKUP(B260,'[2]RECIPE ROW'!$A$4:$BK$107,MATCH($AT$3,'[2]RECIPE ROW'!$B$4:$B$107,0))*D260</f>
        <v>0</v>
      </c>
      <c r="AU260" s="20">
        <f>HLOOKUP(B260,'[2]RECIPE ROW'!$A$4:$BK$107,MATCH($AU$3,'[2]RECIPE ROW'!$B$4:$B$107,0))*D260</f>
        <v>0</v>
      </c>
      <c r="AV260" s="20">
        <f>HLOOKUP(B260,'[2]RECIPE ROW'!$A$4:$BK$107,MATCH($AV$3,'[2]RECIPE ROW'!$B$4:$B$107,0))*D260</f>
        <v>0</v>
      </c>
      <c r="AW260" s="20">
        <f>HLOOKUP(B260,'[2]RECIPE ROW'!$A$4:$BK$107,MATCH($AW$3,'[2]RECIPE ROW'!$B$4:$B$107,0))*D260</f>
        <v>0</v>
      </c>
      <c r="AX260" s="20">
        <f>HLOOKUP(B260,'[2]RECIPE ROW'!$A$4:$BK$107,MATCH($AX$3,'[2]RECIPE ROW'!$B$4:$B$107,0))*D260</f>
        <v>0</v>
      </c>
      <c r="AY260" s="20">
        <f>HLOOKUP(B260,'[2]RECIPE ROW'!$A$4:$BK$107,MATCH($AY$3,'[2]RECIPE ROW'!$B$4:$B$107,0))*D260</f>
        <v>0</v>
      </c>
      <c r="AZ260" s="20">
        <f>HLOOKUP(B260,'[2]RECIPE ROW'!$A$4:$BK$107,MATCH($AZ$3,'[2]RECIPE ROW'!$B$4:$B$107,0))*D260</f>
        <v>0</v>
      </c>
      <c r="BA260" s="20">
        <f>HLOOKUP(B260,'[2]RECIPE ROW'!$A$4:$BK$107,MATCH($BA$3,'[2]RECIPE ROW'!$B$4:$B$107,0))*D260</f>
        <v>0</v>
      </c>
      <c r="BB260" s="20">
        <f>HLOOKUP(B260,'[2]RECIPE ROW'!$A$4:$BK$107,MATCH($BB$3,'[2]RECIPE ROW'!$B$4:$B$107,0))*D260</f>
        <v>0</v>
      </c>
      <c r="BC260" s="20">
        <f>HLOOKUP(B260,'[2]RECIPE ROW'!$A$4:$BK$107,MATCH($BC$3,'[2]RECIPE ROW'!$B$4:$B$107,0))*D260</f>
        <v>0</v>
      </c>
      <c r="BD260" s="20">
        <f>HLOOKUP(B260,'[2]RECIPE ROW'!$A$4:$BK$107,MATCH($BD$3,'[2]RECIPE ROW'!$B$4:$B$107,0))*D260</f>
        <v>0</v>
      </c>
      <c r="BE260" s="20">
        <f>HLOOKUP(B260,'[2]RECIPE ROW'!$A$4:$BK$107,MATCH($BE$3,'[2]RECIPE ROW'!$B$4:$B$107,0))*D260</f>
        <v>0</v>
      </c>
      <c r="BF260" s="20">
        <f>HLOOKUP(B260,'[2]RECIPE ROW'!$A$4:$BK$107,MATCH($BF$3,'[2]RECIPE ROW'!$B$4:$B$107,0))*D260</f>
        <v>0</v>
      </c>
      <c r="BG260" s="20">
        <f>HLOOKUP(B260,'[2]RECIPE ROW'!$A$4:$BK$107,MATCH($BG$3,'[2]RECIPE ROW'!$B$4:$B$107,0))*D260</f>
        <v>0</v>
      </c>
      <c r="BH260" s="20">
        <f>HLOOKUP(B260,'[2]RECIPE ROW'!$A$4:$BK$107,MATCH($BH$3,'[2]RECIPE ROW'!$B$4:$B$107,0))*D260</f>
        <v>0</v>
      </c>
    </row>
    <row r="261" spans="1:60" ht="17.25" customHeight="1">
      <c r="A261" s="12">
        <f t="shared" si="1"/>
        <v>452</v>
      </c>
      <c r="B261" s="12">
        <v>5</v>
      </c>
      <c r="C261" s="10" t="str">
        <f>VLOOKUP(A261,'[1]موازنه المبيعات '!$B$5:$R$1200,2,0)</f>
        <v>DAIRY 24 x 324 gm ( MP3 )</v>
      </c>
      <c r="D261" s="11">
        <f>VLOOKUP(A261,'[1]SALES FORCAST'!$B$4:$O$338,3,0)</f>
        <v>0</v>
      </c>
      <c r="E261" s="20">
        <f>HLOOKUP(B261,'[2]RECIPE ROW'!$A$4:$BK$107,MATCH($E$3,'[2]RECIPE ROW'!$B$4:$B$107,0))*D261</f>
        <v>0</v>
      </c>
      <c r="F261" s="20">
        <f>HLOOKUP(B261,[2]!recipe,MATCH($F$3,'[2]RECIPE ROW'!$B$4:$B$107,0))*D261</f>
        <v>0</v>
      </c>
      <c r="G261" s="20">
        <f>HLOOKUP(B261,'[2]RECIPE ROW'!$A$4:$BK$107,MATCH($G$3,'[2]RECIPE ROW'!$B$4:$B$107,0))*D261</f>
        <v>0</v>
      </c>
      <c r="H261" s="20">
        <f>HLOOKUP(B261,'[2]RECIPE ROW'!$A$4:$BK$107,MATCH($H$3,'[2]RECIPE ROW'!$B$4:$B$107,0))*D261</f>
        <v>0</v>
      </c>
      <c r="I261" s="20">
        <f>HLOOKUP(B261,'[2]RECIPE ROW'!$A$4:$BK$107,MATCH($I$3,'[2]RECIPE ROW'!$B$4:$B$107,0))*D261</f>
        <v>0</v>
      </c>
      <c r="J261" s="20">
        <f>HLOOKUP(B261,'[2]RECIPE ROW'!$A$4:$BK$107,MATCH($J$3,'[2]RECIPE ROW'!$B$4:$B$107,0))*D261</f>
        <v>0</v>
      </c>
      <c r="K261" s="20">
        <f>HLOOKUP(B261,'[2]RECIPE ROW'!$A$4:$BK$107,MATCH($K$3,'[2]RECIPE ROW'!$B$4:$B$107,0))*D261</f>
        <v>0</v>
      </c>
      <c r="L261" s="20">
        <f>HLOOKUP(B261,'[2]RECIPE ROW'!$A$4:$BK$107,MATCH($L$3,'[2]RECIPE ROW'!$B$4:$B$107,0))*D261</f>
        <v>0</v>
      </c>
      <c r="M261" s="20">
        <f>HLOOKUP(B261,'[2]RECIPE ROW'!$A$4:$BK$107,MATCH($M$3,'[2]RECIPE ROW'!$B$4:$B$107,0))*D261</f>
        <v>0</v>
      </c>
      <c r="N261" s="20">
        <f>HLOOKUP(B261,'[2]RECIPE ROW'!$A$4:$BK$107,MATCH($N$3,'[2]RECIPE ROW'!$B$4:$B$107,0))*D261</f>
        <v>0</v>
      </c>
      <c r="O261" s="20">
        <f>HLOOKUP(B261,'[2]RECIPE ROW'!$A$4:$BK$107,MATCH($O$3,'[2]RECIPE ROW'!$B$4:$B$107,0))*D261</f>
        <v>0</v>
      </c>
      <c r="P261" s="20">
        <f>HLOOKUP(B261,'[2]RECIPE ROW'!$A$4:$BK$107,MATCH($P$3,'[2]RECIPE ROW'!$B$4:$B$107,0))*D261</f>
        <v>0</v>
      </c>
      <c r="Q261" s="20">
        <f>HLOOKUP(B261,'[2]RECIPE ROW'!$A$4:$BK$107,MATCH($Q$3,'[2]RECIPE ROW'!$B$4:$B$107,0))*D261</f>
        <v>0</v>
      </c>
      <c r="R261" s="20">
        <f>HLOOKUP(B261,'[2]RECIPE ROW'!$A$4:$BK$107,MATCH($R$3,'[2]RECIPE ROW'!$B$4:$B$107,0))*D261</f>
        <v>0</v>
      </c>
      <c r="S261" s="20">
        <f>HLOOKUP(B261,'[2]RECIPE ROW'!$A$4:$BK$107,MATCH($S$3,'[2]RECIPE ROW'!$B$4:$B$107,0))*D261</f>
        <v>0</v>
      </c>
      <c r="T261" s="20">
        <f>HLOOKUP(B261,'[2]RECIPE ROW'!$A$4:$BK$107,MATCH($T$3,'[2]RECIPE ROW'!$B$4:$B$107,0))*D261</f>
        <v>0</v>
      </c>
      <c r="U261" s="20">
        <f>HLOOKUP(B261,'[2]RECIPE ROW'!$A$4:$BK$107,MATCH($U$3,'[2]RECIPE ROW'!$B$4:$B$107,0))*D261</f>
        <v>0</v>
      </c>
      <c r="V261" s="20">
        <f>HLOOKUP(B261,'[2]RECIPE ROW'!$A$4:$BK$107,MATCH($V$3,'[2]RECIPE ROW'!$B$4:$B$107,0))*D261</f>
        <v>0</v>
      </c>
      <c r="W261" s="20">
        <f>HLOOKUP(B261,'[2]RECIPE ROW'!$A$4:$BK$107,MATCH($W$3,'[2]RECIPE ROW'!$B$4:$B$107,0))*D261</f>
        <v>0</v>
      </c>
      <c r="X261" s="20">
        <f>HLOOKUP(B261,'[2]RECIPE ROW'!$A$4:$BK$107,MATCH($X$3,'[2]RECIPE ROW'!$B$4:$B$107,0))*D261</f>
        <v>0</v>
      </c>
      <c r="Y261" s="20">
        <f>HLOOKUP(B261,'[2]RECIPE ROW'!$A$4:$BK$107,MATCH($Y$3,'[2]RECIPE ROW'!$B$4:$B$107,0))*D261</f>
        <v>0</v>
      </c>
      <c r="Z261" s="20">
        <f>HLOOKUP(B261,'[2]RECIPE ROW'!$A$4:$BK$107,MATCH($Z$3,'[2]RECIPE ROW'!$B$4:$B$107,0))*D261</f>
        <v>0</v>
      </c>
      <c r="AA261" s="20">
        <f>HLOOKUP(B261,'[2]RECIPE ROW'!$A$4:$BK$107,MATCH($AA$3,'[2]RECIPE ROW'!$B$4:$B$107,0))*D261</f>
        <v>0</v>
      </c>
      <c r="AB261" s="20">
        <f>HLOOKUP(B261,'[2]RECIPE ROW'!$A$4:$BK$107,MATCH($AB$3,'[2]RECIPE ROW'!$B$4:$B$107,0))*D261</f>
        <v>0</v>
      </c>
      <c r="AC261" s="20">
        <f>HLOOKUP(B261,'[2]RECIPE ROW'!$A$4:$BK$107,MATCH($AC$3,'[2]RECIPE ROW'!$B$4:$B$107,0))*D261</f>
        <v>0</v>
      </c>
      <c r="AD261" s="20">
        <f>HLOOKUP(B261,'[2]RECIPE ROW'!$A$4:$BK$107,MATCH($AD$3,'[2]RECIPE ROW'!$B$4:$B$107,0))*D261</f>
        <v>0</v>
      </c>
      <c r="AE261" s="20">
        <f>HLOOKUP(B261,'[2]RECIPE ROW'!$A$4:$BK$107,MATCH($AE$3,'[2]RECIPE ROW'!$B$4:$B$107,0))*D261</f>
        <v>0</v>
      </c>
      <c r="AF261" s="20">
        <f>HLOOKUP(B261,'[2]RECIPE ROW'!$A$4:$BK$107,MATCH($AF$3,'[2]RECIPE ROW'!$B$4:$B$107,0))*D261</f>
        <v>0</v>
      </c>
      <c r="AG261" s="20">
        <f>HLOOKUP(B261,'[2]RECIPE ROW'!$A$4:$BK$107,MATCH($AG$3,'[2]RECIPE ROW'!$B$4:$B$107,0))*D261</f>
        <v>0</v>
      </c>
      <c r="AH261" s="20">
        <f>HLOOKUP(B261,'[2]RECIPE ROW'!$A$4:$BK$107,MATCH($AH$3,'[2]RECIPE ROW'!$B$4:$B$107,0))*D261</f>
        <v>0</v>
      </c>
      <c r="AI261" s="20">
        <f>HLOOKUP(B261,'[2]RECIPE ROW'!$A$4:$BK$107,MATCH($AI$3,'[2]RECIPE ROW'!$B$4:$B$107,0))*D261</f>
        <v>0</v>
      </c>
      <c r="AJ261" s="20">
        <f>HLOOKUP(B261,'[2]RECIPE ROW'!$A$4:$BK$107,MATCH($AJ$3,'[2]RECIPE ROW'!$B$4:$B$107,0))*D261</f>
        <v>0</v>
      </c>
      <c r="AK261" s="20">
        <f>HLOOKUP(B261,'[2]RECIPE ROW'!$A$4:$BK$107,MATCH($AK$3,'[2]RECIPE ROW'!$B$4:$B$107,0))*D261</f>
        <v>0</v>
      </c>
      <c r="AL261" s="20">
        <f>HLOOKUP(B261,'[2]RECIPE ROW'!$A$4:$BK$107,MATCH($AL$3,'[2]RECIPE ROW'!$B$4:$B$107,0))*D261</f>
        <v>0</v>
      </c>
      <c r="AM261" s="20">
        <f>HLOOKUP(B261,'[2]RECIPE ROW'!$A$4:$BK$107,MATCH($AM$3,'[2]RECIPE ROW'!$B$4:$B$107,0))*D261</f>
        <v>0</v>
      </c>
      <c r="AN261" s="20">
        <f>HLOOKUP(B261,'[2]RECIPE ROW'!$A$4:$BK$107,MATCH($AN$3,'[2]RECIPE ROW'!$B$4:$B$107,0))*D261</f>
        <v>0</v>
      </c>
      <c r="AO261" s="20">
        <f>HLOOKUP(B261,'[2]RECIPE ROW'!$A$4:$BK$107,MATCH($AO$3,'[2]RECIPE ROW'!$B$4:$B$107,0))*D261</f>
        <v>0</v>
      </c>
      <c r="AP261" s="20">
        <f>HLOOKUP(B261,'[2]RECIPE ROW'!$A$4:$BK$107,MATCH($AP$3,'[2]RECIPE ROW'!$B$4:$B$107,0))*D261</f>
        <v>0</v>
      </c>
      <c r="AQ261" s="20">
        <f>HLOOKUP(B261,'[2]RECIPE ROW'!$A$4:$BK$107,MATCH($AQ$3,'[2]RECIPE ROW'!$B$4:$B$107,0))*D261</f>
        <v>0</v>
      </c>
      <c r="AR261" s="20">
        <f>HLOOKUP(B261,'[2]RECIPE ROW'!$A$4:$BK$107,MATCH($AR$3,'[2]RECIPE ROW'!$B$4:$B$107,0))*D261</f>
        <v>0</v>
      </c>
      <c r="AS261" s="20">
        <f>HLOOKUP(B261,'[2]RECIPE ROW'!$A$4:$BK$107,MATCH($AS$3,'[2]RECIPE ROW'!$B$4:$B$107,0))*D261</f>
        <v>0</v>
      </c>
      <c r="AT261" s="20">
        <f>HLOOKUP(B261,'[2]RECIPE ROW'!$A$4:$BK$107,MATCH($AT$3,'[2]RECIPE ROW'!$B$4:$B$107,0))*D261</f>
        <v>0</v>
      </c>
      <c r="AU261" s="20">
        <f>HLOOKUP(B261,'[2]RECIPE ROW'!$A$4:$BK$107,MATCH($AU$3,'[2]RECIPE ROW'!$B$4:$B$107,0))*D261</f>
        <v>0</v>
      </c>
      <c r="AV261" s="20">
        <f>HLOOKUP(B261,'[2]RECIPE ROW'!$A$4:$BK$107,MATCH($AV$3,'[2]RECIPE ROW'!$B$4:$B$107,0))*D261</f>
        <v>0</v>
      </c>
      <c r="AW261" s="20">
        <f>HLOOKUP(B261,'[2]RECIPE ROW'!$A$4:$BK$107,MATCH($AW$3,'[2]RECIPE ROW'!$B$4:$B$107,0))*D261</f>
        <v>0</v>
      </c>
      <c r="AX261" s="20">
        <f>HLOOKUP(B261,'[2]RECIPE ROW'!$A$4:$BK$107,MATCH($AX$3,'[2]RECIPE ROW'!$B$4:$B$107,0))*D261</f>
        <v>0</v>
      </c>
      <c r="AY261" s="20">
        <f>HLOOKUP(B261,'[2]RECIPE ROW'!$A$4:$BK$107,MATCH($AY$3,'[2]RECIPE ROW'!$B$4:$B$107,0))*D261</f>
        <v>0</v>
      </c>
      <c r="AZ261" s="20">
        <f>HLOOKUP(B261,'[2]RECIPE ROW'!$A$4:$BK$107,MATCH($AZ$3,'[2]RECIPE ROW'!$B$4:$B$107,0))*D261</f>
        <v>0</v>
      </c>
      <c r="BA261" s="20">
        <f>HLOOKUP(B261,'[2]RECIPE ROW'!$A$4:$BK$107,MATCH($BA$3,'[2]RECIPE ROW'!$B$4:$B$107,0))*D261</f>
        <v>0</v>
      </c>
      <c r="BB261" s="20">
        <f>HLOOKUP(B261,'[2]RECIPE ROW'!$A$4:$BK$107,MATCH($BB$3,'[2]RECIPE ROW'!$B$4:$B$107,0))*D261</f>
        <v>0</v>
      </c>
      <c r="BC261" s="20">
        <f>HLOOKUP(B261,'[2]RECIPE ROW'!$A$4:$BK$107,MATCH($BC$3,'[2]RECIPE ROW'!$B$4:$B$107,0))*D261</f>
        <v>0</v>
      </c>
      <c r="BD261" s="20">
        <f>HLOOKUP(B261,'[2]RECIPE ROW'!$A$4:$BK$107,MATCH($BD$3,'[2]RECIPE ROW'!$B$4:$B$107,0))*D261</f>
        <v>0</v>
      </c>
      <c r="BE261" s="20">
        <f>HLOOKUP(B261,'[2]RECIPE ROW'!$A$4:$BK$107,MATCH($BE$3,'[2]RECIPE ROW'!$B$4:$B$107,0))*D261</f>
        <v>0</v>
      </c>
      <c r="BF261" s="20">
        <f>HLOOKUP(B261,'[2]RECIPE ROW'!$A$4:$BK$107,MATCH($BF$3,'[2]RECIPE ROW'!$B$4:$B$107,0))*D261</f>
        <v>0</v>
      </c>
      <c r="BG261" s="20">
        <f>HLOOKUP(B261,'[2]RECIPE ROW'!$A$4:$BK$107,MATCH($BG$3,'[2]RECIPE ROW'!$B$4:$B$107,0))*D261</f>
        <v>0</v>
      </c>
      <c r="BH261" s="20">
        <f>HLOOKUP(B261,'[2]RECIPE ROW'!$A$4:$BK$107,MATCH($BH$3,'[2]RECIPE ROW'!$B$4:$B$107,0))*D261</f>
        <v>0</v>
      </c>
    </row>
    <row r="262" spans="1:60" ht="17.25" customHeight="1">
      <c r="A262" s="12">
        <f t="shared" si="1"/>
        <v>453</v>
      </c>
      <c r="B262" s="12">
        <v>6</v>
      </c>
      <c r="C262" s="10" t="str">
        <f>VLOOKUP(A262,'[1]موازنه المبيعات '!$B$5:$R$1200,2,0)</f>
        <v>DAIRY 36x 108  gm ( MP4)</v>
      </c>
      <c r="D262" s="11">
        <f>VLOOKUP(A262,'[1]SALES FORCAST'!$B$4:$O$338,3,0)</f>
        <v>0</v>
      </c>
      <c r="E262" s="20">
        <f>HLOOKUP(B262,'[2]RECIPE ROW'!$A$4:$BK$107,MATCH($E$3,'[2]RECIPE ROW'!$B$4:$B$107,0))*D262</f>
        <v>0</v>
      </c>
      <c r="F262" s="20">
        <f>HLOOKUP(B262,[2]!recipe,MATCH($F$3,'[2]RECIPE ROW'!$B$4:$B$107,0))*D262</f>
        <v>0</v>
      </c>
      <c r="G262" s="20">
        <f>HLOOKUP(B262,'[2]RECIPE ROW'!$A$4:$BK$107,MATCH($G$3,'[2]RECIPE ROW'!$B$4:$B$107,0))*D262</f>
        <v>0</v>
      </c>
      <c r="H262" s="20">
        <f>HLOOKUP(B262,'[2]RECIPE ROW'!$A$4:$BK$107,MATCH($H$3,'[2]RECIPE ROW'!$B$4:$B$107,0))*D262</f>
        <v>0</v>
      </c>
      <c r="I262" s="20">
        <f>HLOOKUP(B262,'[2]RECIPE ROW'!$A$4:$BK$107,MATCH($I$3,'[2]RECIPE ROW'!$B$4:$B$107,0))*D262</f>
        <v>0</v>
      </c>
      <c r="J262" s="20">
        <f>HLOOKUP(B262,'[2]RECIPE ROW'!$A$4:$BK$107,MATCH($J$3,'[2]RECIPE ROW'!$B$4:$B$107,0))*D262</f>
        <v>0</v>
      </c>
      <c r="K262" s="20">
        <f>HLOOKUP(B262,'[2]RECIPE ROW'!$A$4:$BK$107,MATCH($K$3,'[2]RECIPE ROW'!$B$4:$B$107,0))*D262</f>
        <v>0</v>
      </c>
      <c r="L262" s="20">
        <f>HLOOKUP(B262,'[2]RECIPE ROW'!$A$4:$BK$107,MATCH($L$3,'[2]RECIPE ROW'!$B$4:$B$107,0))*D262</f>
        <v>0</v>
      </c>
      <c r="M262" s="20">
        <f>HLOOKUP(B262,'[2]RECIPE ROW'!$A$4:$BK$107,MATCH($M$3,'[2]RECIPE ROW'!$B$4:$B$107,0))*D262</f>
        <v>0</v>
      </c>
      <c r="N262" s="20">
        <f>HLOOKUP(B262,'[2]RECIPE ROW'!$A$4:$BK$107,MATCH($N$3,'[2]RECIPE ROW'!$B$4:$B$107,0))*D262</f>
        <v>0</v>
      </c>
      <c r="O262" s="20">
        <f>HLOOKUP(B262,'[2]RECIPE ROW'!$A$4:$BK$107,MATCH($O$3,'[2]RECIPE ROW'!$B$4:$B$107,0))*D262</f>
        <v>0</v>
      </c>
      <c r="P262" s="20">
        <f>HLOOKUP(B262,'[2]RECIPE ROW'!$A$4:$BK$107,MATCH($P$3,'[2]RECIPE ROW'!$B$4:$B$107,0))*D262</f>
        <v>0</v>
      </c>
      <c r="Q262" s="20">
        <f>HLOOKUP(B262,'[2]RECIPE ROW'!$A$4:$BK$107,MATCH($Q$3,'[2]RECIPE ROW'!$B$4:$B$107,0))*D262</f>
        <v>0</v>
      </c>
      <c r="R262" s="20">
        <f>HLOOKUP(B262,'[2]RECIPE ROW'!$A$4:$BK$107,MATCH($R$3,'[2]RECIPE ROW'!$B$4:$B$107,0))*D262</f>
        <v>0</v>
      </c>
      <c r="S262" s="20">
        <f>HLOOKUP(B262,'[2]RECIPE ROW'!$A$4:$BK$107,MATCH($S$3,'[2]RECIPE ROW'!$B$4:$B$107,0))*D262</f>
        <v>0</v>
      </c>
      <c r="T262" s="20">
        <f>HLOOKUP(B262,'[2]RECIPE ROW'!$A$4:$BK$107,MATCH($T$3,'[2]RECIPE ROW'!$B$4:$B$107,0))*D262</f>
        <v>0</v>
      </c>
      <c r="U262" s="20">
        <f>HLOOKUP(B262,'[2]RECIPE ROW'!$A$4:$BK$107,MATCH($U$3,'[2]RECIPE ROW'!$B$4:$B$107,0))*D262</f>
        <v>0</v>
      </c>
      <c r="V262" s="20">
        <f>HLOOKUP(B262,'[2]RECIPE ROW'!$A$4:$BK$107,MATCH($V$3,'[2]RECIPE ROW'!$B$4:$B$107,0))*D262</f>
        <v>0</v>
      </c>
      <c r="W262" s="20">
        <f>HLOOKUP(B262,'[2]RECIPE ROW'!$A$4:$BK$107,MATCH($W$3,'[2]RECIPE ROW'!$B$4:$B$107,0))*D262</f>
        <v>0</v>
      </c>
      <c r="X262" s="20">
        <f>HLOOKUP(B262,'[2]RECIPE ROW'!$A$4:$BK$107,MATCH($X$3,'[2]RECIPE ROW'!$B$4:$B$107,0))*D262</f>
        <v>0</v>
      </c>
      <c r="Y262" s="20">
        <f>HLOOKUP(B262,'[2]RECIPE ROW'!$A$4:$BK$107,MATCH($Y$3,'[2]RECIPE ROW'!$B$4:$B$107,0))*D262</f>
        <v>0</v>
      </c>
      <c r="Z262" s="20">
        <f>HLOOKUP(B262,'[2]RECIPE ROW'!$A$4:$BK$107,MATCH($Z$3,'[2]RECIPE ROW'!$B$4:$B$107,0))*D262</f>
        <v>0</v>
      </c>
      <c r="AA262" s="20">
        <f>HLOOKUP(B262,'[2]RECIPE ROW'!$A$4:$BK$107,MATCH($AA$3,'[2]RECIPE ROW'!$B$4:$B$107,0))*D262</f>
        <v>0</v>
      </c>
      <c r="AB262" s="20">
        <f>HLOOKUP(B262,'[2]RECIPE ROW'!$A$4:$BK$107,MATCH($AB$3,'[2]RECIPE ROW'!$B$4:$B$107,0))*D262</f>
        <v>0</v>
      </c>
      <c r="AC262" s="20">
        <f>HLOOKUP(B262,'[2]RECIPE ROW'!$A$4:$BK$107,MATCH($AC$3,'[2]RECIPE ROW'!$B$4:$B$107,0))*D262</f>
        <v>0</v>
      </c>
      <c r="AD262" s="20">
        <f>HLOOKUP(B262,'[2]RECIPE ROW'!$A$4:$BK$107,MATCH($AD$3,'[2]RECIPE ROW'!$B$4:$B$107,0))*D262</f>
        <v>0</v>
      </c>
      <c r="AE262" s="20">
        <f>HLOOKUP(B262,'[2]RECIPE ROW'!$A$4:$BK$107,MATCH($AE$3,'[2]RECIPE ROW'!$B$4:$B$107,0))*D262</f>
        <v>0</v>
      </c>
      <c r="AF262" s="20">
        <f>HLOOKUP(B262,'[2]RECIPE ROW'!$A$4:$BK$107,MATCH($AF$3,'[2]RECIPE ROW'!$B$4:$B$107,0))*D262</f>
        <v>0</v>
      </c>
      <c r="AG262" s="20">
        <f>HLOOKUP(B262,'[2]RECIPE ROW'!$A$4:$BK$107,MATCH($AG$3,'[2]RECIPE ROW'!$B$4:$B$107,0))*D262</f>
        <v>0</v>
      </c>
      <c r="AH262" s="20">
        <f>HLOOKUP(B262,'[2]RECIPE ROW'!$A$4:$BK$107,MATCH($AH$3,'[2]RECIPE ROW'!$B$4:$B$107,0))*D262</f>
        <v>0</v>
      </c>
      <c r="AI262" s="20">
        <f>HLOOKUP(B262,'[2]RECIPE ROW'!$A$4:$BK$107,MATCH($AI$3,'[2]RECIPE ROW'!$B$4:$B$107,0))*D262</f>
        <v>0</v>
      </c>
      <c r="AJ262" s="20">
        <f>HLOOKUP(B262,'[2]RECIPE ROW'!$A$4:$BK$107,MATCH($AJ$3,'[2]RECIPE ROW'!$B$4:$B$107,0))*D262</f>
        <v>0</v>
      </c>
      <c r="AK262" s="20">
        <f>HLOOKUP(B262,'[2]RECIPE ROW'!$A$4:$BK$107,MATCH($AK$3,'[2]RECIPE ROW'!$B$4:$B$107,0))*D262</f>
        <v>0</v>
      </c>
      <c r="AL262" s="20">
        <f>HLOOKUP(B262,'[2]RECIPE ROW'!$A$4:$BK$107,MATCH($AL$3,'[2]RECIPE ROW'!$B$4:$B$107,0))*D262</f>
        <v>0</v>
      </c>
      <c r="AM262" s="20">
        <f>HLOOKUP(B262,'[2]RECIPE ROW'!$A$4:$BK$107,MATCH($AM$3,'[2]RECIPE ROW'!$B$4:$B$107,0))*D262</f>
        <v>0</v>
      </c>
      <c r="AN262" s="20">
        <f>HLOOKUP(B262,'[2]RECIPE ROW'!$A$4:$BK$107,MATCH($AN$3,'[2]RECIPE ROW'!$B$4:$B$107,0))*D262</f>
        <v>0</v>
      </c>
      <c r="AO262" s="20">
        <f>HLOOKUP(B262,'[2]RECIPE ROW'!$A$4:$BK$107,MATCH($AO$3,'[2]RECIPE ROW'!$B$4:$B$107,0))*D262</f>
        <v>0</v>
      </c>
      <c r="AP262" s="20">
        <f>HLOOKUP(B262,'[2]RECIPE ROW'!$A$4:$BK$107,MATCH($AP$3,'[2]RECIPE ROW'!$B$4:$B$107,0))*D262</f>
        <v>0</v>
      </c>
      <c r="AQ262" s="20">
        <f>HLOOKUP(B262,'[2]RECIPE ROW'!$A$4:$BK$107,MATCH($AQ$3,'[2]RECIPE ROW'!$B$4:$B$107,0))*D262</f>
        <v>0</v>
      </c>
      <c r="AR262" s="20">
        <f>HLOOKUP(B262,'[2]RECIPE ROW'!$A$4:$BK$107,MATCH($AR$3,'[2]RECIPE ROW'!$B$4:$B$107,0))*D262</f>
        <v>0</v>
      </c>
      <c r="AS262" s="20">
        <f>HLOOKUP(B262,'[2]RECIPE ROW'!$A$4:$BK$107,MATCH($AS$3,'[2]RECIPE ROW'!$B$4:$B$107,0))*D262</f>
        <v>0</v>
      </c>
      <c r="AT262" s="20">
        <f>HLOOKUP(B262,'[2]RECIPE ROW'!$A$4:$BK$107,MATCH($AT$3,'[2]RECIPE ROW'!$B$4:$B$107,0))*D262</f>
        <v>0</v>
      </c>
      <c r="AU262" s="20">
        <f>HLOOKUP(B262,'[2]RECIPE ROW'!$A$4:$BK$107,MATCH($AU$3,'[2]RECIPE ROW'!$B$4:$B$107,0))*D262</f>
        <v>0</v>
      </c>
      <c r="AV262" s="20">
        <f>HLOOKUP(B262,'[2]RECIPE ROW'!$A$4:$BK$107,MATCH($AV$3,'[2]RECIPE ROW'!$B$4:$B$107,0))*D262</f>
        <v>0</v>
      </c>
      <c r="AW262" s="20">
        <f>HLOOKUP(B262,'[2]RECIPE ROW'!$A$4:$BK$107,MATCH($AW$3,'[2]RECIPE ROW'!$B$4:$B$107,0))*D262</f>
        <v>0</v>
      </c>
      <c r="AX262" s="20">
        <f>HLOOKUP(B262,'[2]RECIPE ROW'!$A$4:$BK$107,MATCH($AX$3,'[2]RECIPE ROW'!$B$4:$B$107,0))*D262</f>
        <v>0</v>
      </c>
      <c r="AY262" s="20">
        <f>HLOOKUP(B262,'[2]RECIPE ROW'!$A$4:$BK$107,MATCH($AY$3,'[2]RECIPE ROW'!$B$4:$B$107,0))*D262</f>
        <v>0</v>
      </c>
      <c r="AZ262" s="20">
        <f>HLOOKUP(B262,'[2]RECIPE ROW'!$A$4:$BK$107,MATCH($AZ$3,'[2]RECIPE ROW'!$B$4:$B$107,0))*D262</f>
        <v>0</v>
      </c>
      <c r="BA262" s="20">
        <f>HLOOKUP(B262,'[2]RECIPE ROW'!$A$4:$BK$107,MATCH($BA$3,'[2]RECIPE ROW'!$B$4:$B$107,0))*D262</f>
        <v>0</v>
      </c>
      <c r="BB262" s="20">
        <f>HLOOKUP(B262,'[2]RECIPE ROW'!$A$4:$BK$107,MATCH($BB$3,'[2]RECIPE ROW'!$B$4:$B$107,0))*D262</f>
        <v>0</v>
      </c>
      <c r="BC262" s="20">
        <f>HLOOKUP(B262,'[2]RECIPE ROW'!$A$4:$BK$107,MATCH($BC$3,'[2]RECIPE ROW'!$B$4:$B$107,0))*D262</f>
        <v>0</v>
      </c>
      <c r="BD262" s="20">
        <f>HLOOKUP(B262,'[2]RECIPE ROW'!$A$4:$BK$107,MATCH($BD$3,'[2]RECIPE ROW'!$B$4:$B$107,0))*D262</f>
        <v>0</v>
      </c>
      <c r="BE262" s="20">
        <f>HLOOKUP(B262,'[2]RECIPE ROW'!$A$4:$BK$107,MATCH($BE$3,'[2]RECIPE ROW'!$B$4:$B$107,0))*D262</f>
        <v>0</v>
      </c>
      <c r="BF262" s="20">
        <f>HLOOKUP(B262,'[2]RECIPE ROW'!$A$4:$BK$107,MATCH($BF$3,'[2]RECIPE ROW'!$B$4:$B$107,0))*D262</f>
        <v>0</v>
      </c>
      <c r="BG262" s="20">
        <f>HLOOKUP(B262,'[2]RECIPE ROW'!$A$4:$BK$107,MATCH($BG$3,'[2]RECIPE ROW'!$B$4:$B$107,0))*D262</f>
        <v>0</v>
      </c>
      <c r="BH262" s="20">
        <f>HLOOKUP(B262,'[2]RECIPE ROW'!$A$4:$BK$107,MATCH($BH$3,'[2]RECIPE ROW'!$B$4:$B$107,0))*D262</f>
        <v>0</v>
      </c>
    </row>
    <row r="263" spans="1:60" ht="17.25" customHeight="1">
      <c r="A263" s="12">
        <f t="shared" si="1"/>
        <v>454</v>
      </c>
      <c r="B263" s="12">
        <v>2</v>
      </c>
      <c r="C263" s="10" t="str">
        <f>VLOOKUP(A263,'[1]موازنه المبيعات '!$B$5:$R$1200,2,0)</f>
        <v>PENGUIN 24 X 108 GM  55%</v>
      </c>
      <c r="D263" s="11">
        <f>VLOOKUP(A263,'[1]SALES FORCAST'!$B$4:$O$338,3,0)</f>
        <v>0</v>
      </c>
      <c r="E263" s="20">
        <f>HLOOKUP(B263,'[2]RECIPE ROW'!$A$4:$BK$107,MATCH($E$3,'[2]RECIPE ROW'!$B$4:$B$107,0))*D263</f>
        <v>0</v>
      </c>
      <c r="F263" s="20">
        <f>HLOOKUP(B263,[2]!recipe,MATCH($F$3,'[2]RECIPE ROW'!$B$4:$B$107,0))*D263</f>
        <v>0</v>
      </c>
      <c r="G263" s="20">
        <f>HLOOKUP(B263,'[2]RECIPE ROW'!$A$4:$BK$107,MATCH($G$3,'[2]RECIPE ROW'!$B$4:$B$107,0))*D263</f>
        <v>0</v>
      </c>
      <c r="H263" s="20">
        <f>HLOOKUP(B263,'[2]RECIPE ROW'!$A$4:$BK$107,MATCH($H$3,'[2]RECIPE ROW'!$B$4:$B$107,0))*D263</f>
        <v>0</v>
      </c>
      <c r="I263" s="20">
        <f>HLOOKUP(B263,'[2]RECIPE ROW'!$A$4:$BK$107,MATCH($I$3,'[2]RECIPE ROW'!$B$4:$B$107,0))*D263</f>
        <v>0</v>
      </c>
      <c r="J263" s="20">
        <f>HLOOKUP(B263,'[2]RECIPE ROW'!$A$4:$BK$107,MATCH($J$3,'[2]RECIPE ROW'!$B$4:$B$107,0))*D263</f>
        <v>0</v>
      </c>
      <c r="K263" s="20">
        <f>HLOOKUP(B263,'[2]RECIPE ROW'!$A$4:$BK$107,MATCH($K$3,'[2]RECIPE ROW'!$B$4:$B$107,0))*D263</f>
        <v>0</v>
      </c>
      <c r="L263" s="20">
        <f>HLOOKUP(B263,'[2]RECIPE ROW'!$A$4:$BK$107,MATCH($L$3,'[2]RECIPE ROW'!$B$4:$B$107,0))*D263</f>
        <v>0</v>
      </c>
      <c r="M263" s="20">
        <f>HLOOKUP(B263,'[2]RECIPE ROW'!$A$4:$BK$107,MATCH($M$3,'[2]RECIPE ROW'!$B$4:$B$107,0))*D263</f>
        <v>0</v>
      </c>
      <c r="N263" s="20">
        <f>HLOOKUP(B263,'[2]RECIPE ROW'!$A$4:$BK$107,MATCH($N$3,'[2]RECIPE ROW'!$B$4:$B$107,0))*D263</f>
        <v>0</v>
      </c>
      <c r="O263" s="20">
        <f>HLOOKUP(B263,'[2]RECIPE ROW'!$A$4:$BK$107,MATCH($O$3,'[2]RECIPE ROW'!$B$4:$B$107,0))*D263</f>
        <v>0</v>
      </c>
      <c r="P263" s="20">
        <f>HLOOKUP(B263,'[2]RECIPE ROW'!$A$4:$BK$107,MATCH($P$3,'[2]RECIPE ROW'!$B$4:$B$107,0))*D263</f>
        <v>0</v>
      </c>
      <c r="Q263" s="20">
        <f>HLOOKUP(B263,'[2]RECIPE ROW'!$A$4:$BK$107,MATCH($Q$3,'[2]RECIPE ROW'!$B$4:$B$107,0))*D263</f>
        <v>0</v>
      </c>
      <c r="R263" s="20">
        <f>HLOOKUP(B263,'[2]RECIPE ROW'!$A$4:$BK$107,MATCH($R$3,'[2]RECIPE ROW'!$B$4:$B$107,0))*D263</f>
        <v>0</v>
      </c>
      <c r="S263" s="20">
        <f>HLOOKUP(B263,'[2]RECIPE ROW'!$A$4:$BK$107,MATCH($S$3,'[2]RECIPE ROW'!$B$4:$B$107,0))*D263</f>
        <v>0</v>
      </c>
      <c r="T263" s="20">
        <f>HLOOKUP(B263,'[2]RECIPE ROW'!$A$4:$BK$107,MATCH($T$3,'[2]RECIPE ROW'!$B$4:$B$107,0))*D263</f>
        <v>0</v>
      </c>
      <c r="U263" s="20">
        <f>HLOOKUP(B263,'[2]RECIPE ROW'!$A$4:$BK$107,MATCH($U$3,'[2]RECIPE ROW'!$B$4:$B$107,0))*D263</f>
        <v>0</v>
      </c>
      <c r="V263" s="20">
        <f>HLOOKUP(B263,'[2]RECIPE ROW'!$A$4:$BK$107,MATCH($V$3,'[2]RECIPE ROW'!$B$4:$B$107,0))*D263</f>
        <v>0</v>
      </c>
      <c r="W263" s="20">
        <f>HLOOKUP(B263,'[2]RECIPE ROW'!$A$4:$BK$107,MATCH($W$3,'[2]RECIPE ROW'!$B$4:$B$107,0))*D263</f>
        <v>0</v>
      </c>
      <c r="X263" s="20">
        <f>HLOOKUP(B263,'[2]RECIPE ROW'!$A$4:$BK$107,MATCH($X$3,'[2]RECIPE ROW'!$B$4:$B$107,0))*D263</f>
        <v>0</v>
      </c>
      <c r="Y263" s="20">
        <f>HLOOKUP(B263,'[2]RECIPE ROW'!$A$4:$BK$107,MATCH($Y$3,'[2]RECIPE ROW'!$B$4:$B$107,0))*D263</f>
        <v>0</v>
      </c>
      <c r="Z263" s="20">
        <f>HLOOKUP(B263,'[2]RECIPE ROW'!$A$4:$BK$107,MATCH($Z$3,'[2]RECIPE ROW'!$B$4:$B$107,0))*D263</f>
        <v>0</v>
      </c>
      <c r="AA263" s="20">
        <f>HLOOKUP(B263,'[2]RECIPE ROW'!$A$4:$BK$107,MATCH($AA$3,'[2]RECIPE ROW'!$B$4:$B$107,0))*D263</f>
        <v>0</v>
      </c>
      <c r="AB263" s="20">
        <f>HLOOKUP(B263,'[2]RECIPE ROW'!$A$4:$BK$107,MATCH($AB$3,'[2]RECIPE ROW'!$B$4:$B$107,0))*D263</f>
        <v>0</v>
      </c>
      <c r="AC263" s="20">
        <f>HLOOKUP(B263,'[2]RECIPE ROW'!$A$4:$BK$107,MATCH($AC$3,'[2]RECIPE ROW'!$B$4:$B$107,0))*D263</f>
        <v>0</v>
      </c>
      <c r="AD263" s="20">
        <f>HLOOKUP(B263,'[2]RECIPE ROW'!$A$4:$BK$107,MATCH($AD$3,'[2]RECIPE ROW'!$B$4:$B$107,0))*D263</f>
        <v>0</v>
      </c>
      <c r="AE263" s="20">
        <f>HLOOKUP(B263,'[2]RECIPE ROW'!$A$4:$BK$107,MATCH($AE$3,'[2]RECIPE ROW'!$B$4:$B$107,0))*D263</f>
        <v>0</v>
      </c>
      <c r="AF263" s="20">
        <f>HLOOKUP(B263,'[2]RECIPE ROW'!$A$4:$BK$107,MATCH($AF$3,'[2]RECIPE ROW'!$B$4:$B$107,0))*D263</f>
        <v>0</v>
      </c>
      <c r="AG263" s="20">
        <f>HLOOKUP(B263,'[2]RECIPE ROW'!$A$4:$BK$107,MATCH($AG$3,'[2]RECIPE ROW'!$B$4:$B$107,0))*D263</f>
        <v>0</v>
      </c>
      <c r="AH263" s="20">
        <f>HLOOKUP(B263,'[2]RECIPE ROW'!$A$4:$BK$107,MATCH($AH$3,'[2]RECIPE ROW'!$B$4:$B$107,0))*D263</f>
        <v>0</v>
      </c>
      <c r="AI263" s="20">
        <f>HLOOKUP(B263,'[2]RECIPE ROW'!$A$4:$BK$107,MATCH($AI$3,'[2]RECIPE ROW'!$B$4:$B$107,0))*D263</f>
        <v>0</v>
      </c>
      <c r="AJ263" s="20">
        <f>HLOOKUP(B263,'[2]RECIPE ROW'!$A$4:$BK$107,MATCH($AJ$3,'[2]RECIPE ROW'!$B$4:$B$107,0))*D263</f>
        <v>0</v>
      </c>
      <c r="AK263" s="20">
        <f>HLOOKUP(B263,'[2]RECIPE ROW'!$A$4:$BK$107,MATCH($AK$3,'[2]RECIPE ROW'!$B$4:$B$107,0))*D263</f>
        <v>0</v>
      </c>
      <c r="AL263" s="20">
        <f>HLOOKUP(B263,'[2]RECIPE ROW'!$A$4:$BK$107,MATCH($AL$3,'[2]RECIPE ROW'!$B$4:$B$107,0))*D263</f>
        <v>0</v>
      </c>
      <c r="AM263" s="20">
        <f>HLOOKUP(B263,'[2]RECIPE ROW'!$A$4:$BK$107,MATCH($AM$3,'[2]RECIPE ROW'!$B$4:$B$107,0))*D263</f>
        <v>0</v>
      </c>
      <c r="AN263" s="20">
        <f>HLOOKUP(B263,'[2]RECIPE ROW'!$A$4:$BK$107,MATCH($AN$3,'[2]RECIPE ROW'!$B$4:$B$107,0))*D263</f>
        <v>0</v>
      </c>
      <c r="AO263" s="20">
        <f>HLOOKUP(B263,'[2]RECIPE ROW'!$A$4:$BK$107,MATCH($AO$3,'[2]RECIPE ROW'!$B$4:$B$107,0))*D263</f>
        <v>0</v>
      </c>
      <c r="AP263" s="20">
        <f>HLOOKUP(B263,'[2]RECIPE ROW'!$A$4:$BK$107,MATCH($AP$3,'[2]RECIPE ROW'!$B$4:$B$107,0))*D263</f>
        <v>0</v>
      </c>
      <c r="AQ263" s="20">
        <f>HLOOKUP(B263,'[2]RECIPE ROW'!$A$4:$BK$107,MATCH($AQ$3,'[2]RECIPE ROW'!$B$4:$B$107,0))*D263</f>
        <v>0</v>
      </c>
      <c r="AR263" s="20">
        <f>HLOOKUP(B263,'[2]RECIPE ROW'!$A$4:$BK$107,MATCH($AR$3,'[2]RECIPE ROW'!$B$4:$B$107,0))*D263</f>
        <v>0</v>
      </c>
      <c r="AS263" s="20">
        <f>HLOOKUP(B263,'[2]RECIPE ROW'!$A$4:$BK$107,MATCH($AS$3,'[2]RECIPE ROW'!$B$4:$B$107,0))*D263</f>
        <v>0</v>
      </c>
      <c r="AT263" s="20">
        <f>HLOOKUP(B263,'[2]RECIPE ROW'!$A$4:$BK$107,MATCH($AT$3,'[2]RECIPE ROW'!$B$4:$B$107,0))*D263</f>
        <v>0</v>
      </c>
      <c r="AU263" s="20">
        <f>HLOOKUP(B263,'[2]RECIPE ROW'!$A$4:$BK$107,MATCH($AU$3,'[2]RECIPE ROW'!$B$4:$B$107,0))*D263</f>
        <v>0</v>
      </c>
      <c r="AV263" s="20">
        <f>HLOOKUP(B263,'[2]RECIPE ROW'!$A$4:$BK$107,MATCH($AV$3,'[2]RECIPE ROW'!$B$4:$B$107,0))*D263</f>
        <v>0</v>
      </c>
      <c r="AW263" s="20">
        <f>HLOOKUP(B263,'[2]RECIPE ROW'!$A$4:$BK$107,MATCH($AW$3,'[2]RECIPE ROW'!$B$4:$B$107,0))*D263</f>
        <v>0</v>
      </c>
      <c r="AX263" s="20">
        <f>HLOOKUP(B263,'[2]RECIPE ROW'!$A$4:$BK$107,MATCH($AX$3,'[2]RECIPE ROW'!$B$4:$B$107,0))*D263</f>
        <v>0</v>
      </c>
      <c r="AY263" s="20">
        <f>HLOOKUP(B263,'[2]RECIPE ROW'!$A$4:$BK$107,MATCH($AY$3,'[2]RECIPE ROW'!$B$4:$B$107,0))*D263</f>
        <v>0</v>
      </c>
      <c r="AZ263" s="20">
        <f>HLOOKUP(B263,'[2]RECIPE ROW'!$A$4:$BK$107,MATCH($AZ$3,'[2]RECIPE ROW'!$B$4:$B$107,0))*D263</f>
        <v>0</v>
      </c>
      <c r="BA263" s="20">
        <f>HLOOKUP(B263,'[2]RECIPE ROW'!$A$4:$BK$107,MATCH($BA$3,'[2]RECIPE ROW'!$B$4:$B$107,0))*D263</f>
        <v>0</v>
      </c>
      <c r="BB263" s="20">
        <f>HLOOKUP(B263,'[2]RECIPE ROW'!$A$4:$BK$107,MATCH($BB$3,'[2]RECIPE ROW'!$B$4:$B$107,0))*D263</f>
        <v>0</v>
      </c>
      <c r="BC263" s="20">
        <f>HLOOKUP(B263,'[2]RECIPE ROW'!$A$4:$BK$107,MATCH($BC$3,'[2]RECIPE ROW'!$B$4:$B$107,0))*D263</f>
        <v>0</v>
      </c>
      <c r="BD263" s="20">
        <f>HLOOKUP(B263,'[2]RECIPE ROW'!$A$4:$BK$107,MATCH($BD$3,'[2]RECIPE ROW'!$B$4:$B$107,0))*D263</f>
        <v>0</v>
      </c>
      <c r="BE263" s="20">
        <f>HLOOKUP(B263,'[2]RECIPE ROW'!$A$4:$BK$107,MATCH($BE$3,'[2]RECIPE ROW'!$B$4:$B$107,0))*D263</f>
        <v>0</v>
      </c>
      <c r="BF263" s="20">
        <f>HLOOKUP(B263,'[2]RECIPE ROW'!$A$4:$BK$107,MATCH($BF$3,'[2]RECIPE ROW'!$B$4:$B$107,0))*D263</f>
        <v>0</v>
      </c>
      <c r="BG263" s="20">
        <f>HLOOKUP(B263,'[2]RECIPE ROW'!$A$4:$BK$107,MATCH($BG$3,'[2]RECIPE ROW'!$B$4:$B$107,0))*D263</f>
        <v>0</v>
      </c>
      <c r="BH263" s="20">
        <f>HLOOKUP(B263,'[2]RECIPE ROW'!$A$4:$BK$107,MATCH($BH$3,'[2]RECIPE ROW'!$B$4:$B$107,0))*D263</f>
        <v>0</v>
      </c>
    </row>
    <row r="264" spans="1:60" ht="17.25" customHeight="1">
      <c r="A264" s="12">
        <f t="shared" si="1"/>
        <v>455</v>
      </c>
      <c r="B264" s="12">
        <f>+'[2]RECIPE ROW'!E4</f>
        <v>3</v>
      </c>
      <c r="C264" s="10" t="str">
        <f>VLOOKUP(A264,'[1]موازنه المبيعات '!$B$5:$R$1200,2,0)</f>
        <v>PANDA 45 x 100 gm   MP 1</v>
      </c>
      <c r="D264" s="11">
        <f>VLOOKUP(A264,'[1]SALES FORCAST'!$B$4:$O$338,3,0)</f>
        <v>19350</v>
      </c>
      <c r="E264" s="20">
        <f>HLOOKUP(B264,'[2]RECIPE ROW'!$A$4:$BK$107,MATCH($E$3,'[2]RECIPE ROW'!$B$4:$B$107,0))*D264</f>
        <v>1548</v>
      </c>
      <c r="F264" s="20">
        <f>HLOOKUP(B264,[2]!recipe,MATCH($F$3,'[2]RECIPE ROW'!$B$4:$B$107,0))*D264</f>
        <v>3773.25</v>
      </c>
      <c r="G264" s="20">
        <f>HLOOKUP(B264,'[2]RECIPE ROW'!$A$4:$BK$107,MATCH($G$3,'[2]RECIPE ROW'!$B$4:$B$107,0))*D264</f>
        <v>2128.5</v>
      </c>
      <c r="H264" s="20">
        <f>HLOOKUP(B264,'[2]RECIPE ROW'!$A$4:$BK$107,MATCH($H$3,'[2]RECIPE ROW'!$B$4:$B$107,0))*D264</f>
        <v>58.050000000000004</v>
      </c>
      <c r="I264" s="20">
        <f>HLOOKUP(B264,'[2]RECIPE ROW'!$A$4:$BK$107,MATCH($I$3,'[2]RECIPE ROW'!$B$4:$B$107,0))*D264</f>
        <v>135.44999999999999</v>
      </c>
      <c r="J264" s="20">
        <f>HLOOKUP(B264,'[2]RECIPE ROW'!$A$4:$BK$107,MATCH($J$3,'[2]RECIPE ROW'!$B$4:$B$107,0))*D264</f>
        <v>0</v>
      </c>
      <c r="K264" s="20">
        <f>HLOOKUP(B264,'[2]RECIPE ROW'!$A$4:$BK$107,MATCH($K$3,'[2]RECIPE ROW'!$B$4:$B$107,0))*D264</f>
        <v>0</v>
      </c>
      <c r="L264" s="20">
        <f>HLOOKUP(B264,'[2]RECIPE ROW'!$A$4:$BK$107,MATCH($L$3,'[2]RECIPE ROW'!$B$4:$B$107,0))*D264</f>
        <v>0</v>
      </c>
      <c r="M264" s="20">
        <f>HLOOKUP(B264,'[2]RECIPE ROW'!$A$4:$BK$107,MATCH($M$3,'[2]RECIPE ROW'!$B$4:$B$107,0))*D264</f>
        <v>0</v>
      </c>
      <c r="N264" s="20">
        <f>HLOOKUP(B264,'[2]RECIPE ROW'!$A$4:$BK$107,MATCH($N$3,'[2]RECIPE ROW'!$B$4:$B$107,0))*D264</f>
        <v>0</v>
      </c>
      <c r="O264" s="20">
        <f>HLOOKUP(B264,'[2]RECIPE ROW'!$A$4:$BK$107,MATCH($O$3,'[2]RECIPE ROW'!$B$4:$B$107,0))*D264</f>
        <v>0</v>
      </c>
      <c r="P264" s="20">
        <f>HLOOKUP(B264,'[2]RECIPE ROW'!$A$4:$BK$107,MATCH($P$3,'[2]RECIPE ROW'!$B$4:$B$107,0))*D264</f>
        <v>0</v>
      </c>
      <c r="Q264" s="20">
        <f>HLOOKUP(B264,'[2]RECIPE ROW'!$A$4:$BK$107,MATCH($Q$3,'[2]RECIPE ROW'!$B$4:$B$107,0))*D264</f>
        <v>0</v>
      </c>
      <c r="R264" s="20">
        <f>HLOOKUP(B264,'[2]RECIPE ROW'!$A$4:$BK$107,MATCH($R$3,'[2]RECIPE ROW'!$B$4:$B$107,0))*D264</f>
        <v>0</v>
      </c>
      <c r="S264" s="20">
        <f>HLOOKUP(B264,'[2]RECIPE ROW'!$A$4:$BK$107,MATCH($S$3,'[2]RECIPE ROW'!$B$4:$B$107,0))*D264</f>
        <v>0</v>
      </c>
      <c r="T264" s="20">
        <f>HLOOKUP(B264,'[2]RECIPE ROW'!$A$4:$BK$107,MATCH($T$3,'[2]RECIPE ROW'!$B$4:$B$107,0))*D264</f>
        <v>0</v>
      </c>
      <c r="U264" s="20">
        <f>HLOOKUP(B264,'[2]RECIPE ROW'!$A$4:$BK$107,MATCH($U$3,'[2]RECIPE ROW'!$B$4:$B$107,0))*D264</f>
        <v>0</v>
      </c>
      <c r="V264" s="20">
        <f>HLOOKUP(B264,'[2]RECIPE ROW'!$A$4:$BK$107,MATCH($V$3,'[2]RECIPE ROW'!$B$4:$B$107,0))*D264</f>
        <v>0</v>
      </c>
      <c r="W264" s="20">
        <f>HLOOKUP(B264,'[2]RECIPE ROW'!$A$4:$BK$107,MATCH($W$3,'[2]RECIPE ROW'!$B$4:$B$107,0))*D264</f>
        <v>0</v>
      </c>
      <c r="X264" s="20">
        <f>HLOOKUP(B264,'[2]RECIPE ROW'!$A$4:$BK$107,MATCH($X$3,'[2]RECIPE ROW'!$B$4:$B$107,0))*D264</f>
        <v>0</v>
      </c>
      <c r="Y264" s="20">
        <f>HLOOKUP(B264,'[2]RECIPE ROW'!$A$4:$BK$107,MATCH($Y$3,'[2]RECIPE ROW'!$B$4:$B$107,0))*D264</f>
        <v>0</v>
      </c>
      <c r="Z264" s="20">
        <f>HLOOKUP(B264,'[2]RECIPE ROW'!$A$4:$BK$107,MATCH($Z$3,'[2]RECIPE ROW'!$B$4:$B$107,0))*D264</f>
        <v>0</v>
      </c>
      <c r="AA264" s="20">
        <f>HLOOKUP(B264,'[2]RECIPE ROW'!$A$4:$BK$107,MATCH($AA$3,'[2]RECIPE ROW'!$B$4:$B$107,0))*D264</f>
        <v>0</v>
      </c>
      <c r="AB264" s="20">
        <f>HLOOKUP(B264,'[2]RECIPE ROW'!$A$4:$BK$107,MATCH($AB$3,'[2]RECIPE ROW'!$B$4:$B$107,0))*D264</f>
        <v>0</v>
      </c>
      <c r="AC264" s="20">
        <f>HLOOKUP(B264,'[2]RECIPE ROW'!$A$4:$BK$107,MATCH($AC$3,'[2]RECIPE ROW'!$B$4:$B$107,0))*D264</f>
        <v>0</v>
      </c>
      <c r="AD264" s="20">
        <f>HLOOKUP(B264,'[2]RECIPE ROW'!$A$4:$BK$107,MATCH($AD$3,'[2]RECIPE ROW'!$B$4:$B$107,0))*D264</f>
        <v>0</v>
      </c>
      <c r="AE264" s="20">
        <f>HLOOKUP(B264,'[2]RECIPE ROW'!$A$4:$BK$107,MATCH($AE$3,'[2]RECIPE ROW'!$B$4:$B$107,0))*D264</f>
        <v>677.25000000000011</v>
      </c>
      <c r="AF264" s="20">
        <f>HLOOKUP(B264,'[2]RECIPE ROW'!$A$4:$BK$107,MATCH($AF$3,'[2]RECIPE ROW'!$B$4:$B$107,0))*D264</f>
        <v>0</v>
      </c>
      <c r="AG264" s="20">
        <f>HLOOKUP(B264,'[2]RECIPE ROW'!$A$4:$BK$107,MATCH($AG$3,'[2]RECIPE ROW'!$B$4:$B$107,0))*D264</f>
        <v>38.700000000000003</v>
      </c>
      <c r="AH264" s="20">
        <f>HLOOKUP(B264,'[2]RECIPE ROW'!$A$4:$BK$107,MATCH($AH$3,'[2]RECIPE ROW'!$B$4:$B$107,0))*D264</f>
        <v>0</v>
      </c>
      <c r="AI264" s="20">
        <f>HLOOKUP(B264,'[2]RECIPE ROW'!$A$4:$BK$107,MATCH($AI$3,'[2]RECIPE ROW'!$B$4:$B$107,0))*D264</f>
        <v>0</v>
      </c>
      <c r="AJ264" s="20">
        <f>HLOOKUP(B264,'[2]RECIPE ROW'!$A$4:$BK$107,MATCH($AJ$3,'[2]RECIPE ROW'!$B$4:$B$107,0))*D264</f>
        <v>0</v>
      </c>
      <c r="AK264" s="20">
        <f>HLOOKUP(B264,'[2]RECIPE ROW'!$A$4:$BK$107,MATCH($AK$3,'[2]RECIPE ROW'!$B$4:$B$107,0))*D264</f>
        <v>0</v>
      </c>
      <c r="AL264" s="20">
        <f>HLOOKUP(B264,'[2]RECIPE ROW'!$A$4:$BK$107,MATCH($AL$3,'[2]RECIPE ROW'!$B$4:$B$107,0))*D264</f>
        <v>0</v>
      </c>
      <c r="AM264" s="20">
        <f>HLOOKUP(B264,'[2]RECIPE ROW'!$A$4:$BK$107,MATCH($AM$3,'[2]RECIPE ROW'!$B$4:$B$107,0))*D264</f>
        <v>0</v>
      </c>
      <c r="AN264" s="20">
        <f>HLOOKUP(B264,'[2]RECIPE ROW'!$A$4:$BK$107,MATCH($AN$3,'[2]RECIPE ROW'!$B$4:$B$107,0))*D264</f>
        <v>193.5</v>
      </c>
      <c r="AO264" s="20">
        <f>HLOOKUP(B264,'[2]RECIPE ROW'!$A$4:$BK$107,MATCH($AO$3,'[2]RECIPE ROW'!$B$4:$B$107,0))*D264</f>
        <v>9.6750000000000007</v>
      </c>
      <c r="AP264" s="20">
        <f>HLOOKUP(B264,'[2]RECIPE ROW'!$A$4:$BK$107,MATCH($AP$3,'[2]RECIPE ROW'!$B$4:$B$107,0))*D264</f>
        <v>0</v>
      </c>
      <c r="AQ264" s="20">
        <f>HLOOKUP(B264,'[2]RECIPE ROW'!$A$4:$BK$107,MATCH($AQ$3,'[2]RECIPE ROW'!$B$4:$B$107,0))*D264</f>
        <v>38.700000000000003</v>
      </c>
      <c r="AR264" s="20">
        <f>HLOOKUP(B264,'[2]RECIPE ROW'!$A$4:$BK$107,MATCH($AR$3,'[2]RECIPE ROW'!$B$4:$B$107,0))*D264</f>
        <v>193.5</v>
      </c>
      <c r="AS264" s="20">
        <f>HLOOKUP(B264,'[2]RECIPE ROW'!$A$4:$BK$107,MATCH($AS$3,'[2]RECIPE ROW'!$B$4:$B$107,0))*D264</f>
        <v>0</v>
      </c>
      <c r="AT264" s="20">
        <f>HLOOKUP(B264,'[2]RECIPE ROW'!$A$4:$BK$107,MATCH($AT$3,'[2]RECIPE ROW'!$B$4:$B$107,0))*D264</f>
        <v>0</v>
      </c>
      <c r="AU264" s="20">
        <f>HLOOKUP(B264,'[2]RECIPE ROW'!$A$4:$BK$107,MATCH($AU$3,'[2]RECIPE ROW'!$B$4:$B$107,0))*D264</f>
        <v>0</v>
      </c>
      <c r="AV264" s="20">
        <f>HLOOKUP(B264,'[2]RECIPE ROW'!$A$4:$BK$107,MATCH($AV$3,'[2]RECIPE ROW'!$B$4:$B$107,0))*D264</f>
        <v>0</v>
      </c>
      <c r="AW264" s="20">
        <f>HLOOKUP(B264,'[2]RECIPE ROW'!$A$4:$BK$107,MATCH($AW$3,'[2]RECIPE ROW'!$B$4:$B$107,0))*D264</f>
        <v>0</v>
      </c>
      <c r="AX264" s="20">
        <f>HLOOKUP(B264,'[2]RECIPE ROW'!$A$4:$BK$107,MATCH($AX$3,'[2]RECIPE ROW'!$B$4:$B$107,0))*D264</f>
        <v>0</v>
      </c>
      <c r="AY264" s="20">
        <f>HLOOKUP(B264,'[2]RECIPE ROW'!$A$4:$BK$107,MATCH($AY$3,'[2]RECIPE ROW'!$B$4:$B$107,0))*D264</f>
        <v>0</v>
      </c>
      <c r="AZ264" s="20">
        <f>HLOOKUP(B264,'[2]RECIPE ROW'!$A$4:$BK$107,MATCH($AZ$3,'[2]RECIPE ROW'!$B$4:$B$107,0))*D264</f>
        <v>0</v>
      </c>
      <c r="BA264" s="20">
        <f>HLOOKUP(B264,'[2]RECIPE ROW'!$A$4:$BK$107,MATCH($BA$3,'[2]RECIPE ROW'!$B$4:$B$107,0))*D264</f>
        <v>19.350000000000001</v>
      </c>
      <c r="BB264" s="20">
        <f>HLOOKUP(B264,'[2]RECIPE ROW'!$A$4:$BK$107,MATCH($BB$3,'[2]RECIPE ROW'!$B$4:$B$107,0))*D264</f>
        <v>0</v>
      </c>
      <c r="BC264" s="20">
        <f>HLOOKUP(B264,'[2]RECIPE ROW'!$A$4:$BK$107,MATCH($BC$3,'[2]RECIPE ROW'!$B$4:$B$107,0))*D264</f>
        <v>290.25</v>
      </c>
      <c r="BD264" s="20">
        <f>HLOOKUP(B264,'[2]RECIPE ROW'!$A$4:$BK$107,MATCH($BD$3,'[2]RECIPE ROW'!$B$4:$B$107,0))*D264</f>
        <v>9.6750000000000007</v>
      </c>
      <c r="BE264" s="20">
        <f>HLOOKUP(B264,'[2]RECIPE ROW'!$A$4:$BK$107,MATCH($BE$3,'[2]RECIPE ROW'!$B$4:$B$107,0))*D264</f>
        <v>0</v>
      </c>
      <c r="BF264" s="20">
        <f>HLOOKUP(B264,'[2]RECIPE ROW'!$A$4:$BK$107,MATCH($BF$3,'[2]RECIPE ROW'!$B$4:$B$107,0))*D264</f>
        <v>0</v>
      </c>
      <c r="BG264" s="20">
        <f>HLOOKUP(B264,'[2]RECIPE ROW'!$A$4:$BK$107,MATCH($BG$3,'[2]RECIPE ROW'!$B$4:$B$107,0))*D264</f>
        <v>0</v>
      </c>
      <c r="BH264" s="20">
        <f>HLOOKUP(B264,'[2]RECIPE ROW'!$A$4:$BK$107,MATCH($BH$3,'[2]RECIPE ROW'!$B$4:$B$107,0))*D264</f>
        <v>0</v>
      </c>
    </row>
    <row r="265" spans="1:60" ht="17.25" customHeight="1">
      <c r="A265" s="12">
        <f t="shared" si="1"/>
        <v>456</v>
      </c>
      <c r="B265" s="12">
        <v>2</v>
      </c>
      <c r="C265" s="10" t="str">
        <f>VLOOKUP(A265,'[1]موازنه المبيعات '!$B$5:$R$1200,2,0)</f>
        <v xml:space="preserve">LAYALINA 36 x 116 GM  55% </v>
      </c>
      <c r="D265" s="11">
        <f>VLOOKUP(A265,'[1]SALES FORCAST'!$B$4:$O$338,3,0)</f>
        <v>0</v>
      </c>
      <c r="E265" s="20">
        <f>HLOOKUP(B265,'[2]RECIPE ROW'!$A$4:$BK$107,MATCH($E$3,'[2]RECIPE ROW'!$B$4:$B$107,0))*D265</f>
        <v>0</v>
      </c>
      <c r="F265" s="20">
        <f>HLOOKUP(B265,[2]!recipe,MATCH($F$3,'[2]RECIPE ROW'!$B$4:$B$107,0))*D265</f>
        <v>0</v>
      </c>
      <c r="G265" s="20">
        <f>HLOOKUP(B265,'[2]RECIPE ROW'!$A$4:$BK$107,MATCH($G$3,'[2]RECIPE ROW'!$B$4:$B$107,0))*D265</f>
        <v>0</v>
      </c>
      <c r="H265" s="20">
        <f>HLOOKUP(B265,'[2]RECIPE ROW'!$A$4:$BK$107,MATCH($H$3,'[2]RECIPE ROW'!$B$4:$B$107,0))*D265</f>
        <v>0</v>
      </c>
      <c r="I265" s="20">
        <f>HLOOKUP(B265,'[2]RECIPE ROW'!$A$4:$BK$107,MATCH($I$3,'[2]RECIPE ROW'!$B$4:$B$107,0))*D265</f>
        <v>0</v>
      </c>
      <c r="J265" s="20">
        <f>HLOOKUP(B265,'[2]RECIPE ROW'!$A$4:$BK$107,MATCH($J$3,'[2]RECIPE ROW'!$B$4:$B$107,0))*D265</f>
        <v>0</v>
      </c>
      <c r="K265" s="20">
        <f>HLOOKUP(B265,'[2]RECIPE ROW'!$A$4:$BK$107,MATCH($K$3,'[2]RECIPE ROW'!$B$4:$B$107,0))*D265</f>
        <v>0</v>
      </c>
      <c r="L265" s="20">
        <f>HLOOKUP(B265,'[2]RECIPE ROW'!$A$4:$BK$107,MATCH($L$3,'[2]RECIPE ROW'!$B$4:$B$107,0))*D265</f>
        <v>0</v>
      </c>
      <c r="M265" s="20">
        <f>HLOOKUP(B265,'[2]RECIPE ROW'!$A$4:$BK$107,MATCH($M$3,'[2]RECIPE ROW'!$B$4:$B$107,0))*D265</f>
        <v>0</v>
      </c>
      <c r="N265" s="20">
        <f>HLOOKUP(B265,'[2]RECIPE ROW'!$A$4:$BK$107,MATCH($N$3,'[2]RECIPE ROW'!$B$4:$B$107,0))*D265</f>
        <v>0</v>
      </c>
      <c r="O265" s="20">
        <f>HLOOKUP(B265,'[2]RECIPE ROW'!$A$4:$BK$107,MATCH($O$3,'[2]RECIPE ROW'!$B$4:$B$107,0))*D265</f>
        <v>0</v>
      </c>
      <c r="P265" s="20">
        <f>HLOOKUP(B265,'[2]RECIPE ROW'!$A$4:$BK$107,MATCH($P$3,'[2]RECIPE ROW'!$B$4:$B$107,0))*D265</f>
        <v>0</v>
      </c>
      <c r="Q265" s="20">
        <f>HLOOKUP(B265,'[2]RECIPE ROW'!$A$4:$BK$107,MATCH($Q$3,'[2]RECIPE ROW'!$B$4:$B$107,0))*D265</f>
        <v>0</v>
      </c>
      <c r="R265" s="20">
        <f>HLOOKUP(B265,'[2]RECIPE ROW'!$A$4:$BK$107,MATCH($R$3,'[2]RECIPE ROW'!$B$4:$B$107,0))*D265</f>
        <v>0</v>
      </c>
      <c r="S265" s="20">
        <f>HLOOKUP(B265,'[2]RECIPE ROW'!$A$4:$BK$107,MATCH($S$3,'[2]RECIPE ROW'!$B$4:$B$107,0))*D265</f>
        <v>0</v>
      </c>
      <c r="T265" s="20">
        <f>HLOOKUP(B265,'[2]RECIPE ROW'!$A$4:$BK$107,MATCH($T$3,'[2]RECIPE ROW'!$B$4:$B$107,0))*D265</f>
        <v>0</v>
      </c>
      <c r="U265" s="20">
        <f>HLOOKUP(B265,'[2]RECIPE ROW'!$A$4:$BK$107,MATCH($U$3,'[2]RECIPE ROW'!$B$4:$B$107,0))*D265</f>
        <v>0</v>
      </c>
      <c r="V265" s="20">
        <f>HLOOKUP(B265,'[2]RECIPE ROW'!$A$4:$BK$107,MATCH($V$3,'[2]RECIPE ROW'!$B$4:$B$107,0))*D265</f>
        <v>0</v>
      </c>
      <c r="W265" s="20">
        <f>HLOOKUP(B265,'[2]RECIPE ROW'!$A$4:$BK$107,MATCH($W$3,'[2]RECIPE ROW'!$B$4:$B$107,0))*D265</f>
        <v>0</v>
      </c>
      <c r="X265" s="20">
        <f>HLOOKUP(B265,'[2]RECIPE ROW'!$A$4:$BK$107,MATCH($X$3,'[2]RECIPE ROW'!$B$4:$B$107,0))*D265</f>
        <v>0</v>
      </c>
      <c r="Y265" s="20">
        <f>HLOOKUP(B265,'[2]RECIPE ROW'!$A$4:$BK$107,MATCH($Y$3,'[2]RECIPE ROW'!$B$4:$B$107,0))*D265</f>
        <v>0</v>
      </c>
      <c r="Z265" s="20">
        <f>HLOOKUP(B265,'[2]RECIPE ROW'!$A$4:$BK$107,MATCH($Z$3,'[2]RECIPE ROW'!$B$4:$B$107,0))*D265</f>
        <v>0</v>
      </c>
      <c r="AA265" s="20">
        <f>HLOOKUP(B265,'[2]RECIPE ROW'!$A$4:$BK$107,MATCH($AA$3,'[2]RECIPE ROW'!$B$4:$B$107,0))*D265</f>
        <v>0</v>
      </c>
      <c r="AB265" s="20">
        <f>HLOOKUP(B265,'[2]RECIPE ROW'!$A$4:$BK$107,MATCH($AB$3,'[2]RECIPE ROW'!$B$4:$B$107,0))*D265</f>
        <v>0</v>
      </c>
      <c r="AC265" s="20">
        <f>HLOOKUP(B265,'[2]RECIPE ROW'!$A$4:$BK$107,MATCH($AC$3,'[2]RECIPE ROW'!$B$4:$B$107,0))*D265</f>
        <v>0</v>
      </c>
      <c r="AD265" s="20">
        <f>HLOOKUP(B265,'[2]RECIPE ROW'!$A$4:$BK$107,MATCH($AD$3,'[2]RECIPE ROW'!$B$4:$B$107,0))*D265</f>
        <v>0</v>
      </c>
      <c r="AE265" s="20">
        <f>HLOOKUP(B265,'[2]RECIPE ROW'!$A$4:$BK$107,MATCH($AE$3,'[2]RECIPE ROW'!$B$4:$B$107,0))*D265</f>
        <v>0</v>
      </c>
      <c r="AF265" s="20">
        <f>HLOOKUP(B265,'[2]RECIPE ROW'!$A$4:$BK$107,MATCH($AF$3,'[2]RECIPE ROW'!$B$4:$B$107,0))*D265</f>
        <v>0</v>
      </c>
      <c r="AG265" s="20">
        <f>HLOOKUP(B265,'[2]RECIPE ROW'!$A$4:$BK$107,MATCH($AG$3,'[2]RECIPE ROW'!$B$4:$B$107,0))*D265</f>
        <v>0</v>
      </c>
      <c r="AH265" s="20">
        <f>HLOOKUP(B265,'[2]RECIPE ROW'!$A$4:$BK$107,MATCH($AH$3,'[2]RECIPE ROW'!$B$4:$B$107,0))*D265</f>
        <v>0</v>
      </c>
      <c r="AI265" s="20">
        <f>HLOOKUP(B265,'[2]RECIPE ROW'!$A$4:$BK$107,MATCH($AI$3,'[2]RECIPE ROW'!$B$4:$B$107,0))*D265</f>
        <v>0</v>
      </c>
      <c r="AJ265" s="20">
        <f>HLOOKUP(B265,'[2]RECIPE ROW'!$A$4:$BK$107,MATCH($AJ$3,'[2]RECIPE ROW'!$B$4:$B$107,0))*D265</f>
        <v>0</v>
      </c>
      <c r="AK265" s="20">
        <f>HLOOKUP(B265,'[2]RECIPE ROW'!$A$4:$BK$107,MATCH($AK$3,'[2]RECIPE ROW'!$B$4:$B$107,0))*D265</f>
        <v>0</v>
      </c>
      <c r="AL265" s="20">
        <f>HLOOKUP(B265,'[2]RECIPE ROW'!$A$4:$BK$107,MATCH($AL$3,'[2]RECIPE ROW'!$B$4:$B$107,0))*D265</f>
        <v>0</v>
      </c>
      <c r="AM265" s="20">
        <f>HLOOKUP(B265,'[2]RECIPE ROW'!$A$4:$BK$107,MATCH($AM$3,'[2]RECIPE ROW'!$B$4:$B$107,0))*D265</f>
        <v>0</v>
      </c>
      <c r="AN265" s="20">
        <f>HLOOKUP(B265,'[2]RECIPE ROW'!$A$4:$BK$107,MATCH($AN$3,'[2]RECIPE ROW'!$B$4:$B$107,0))*D265</f>
        <v>0</v>
      </c>
      <c r="AO265" s="20">
        <f>HLOOKUP(B265,'[2]RECIPE ROW'!$A$4:$BK$107,MATCH($AO$3,'[2]RECIPE ROW'!$B$4:$B$107,0))*D265</f>
        <v>0</v>
      </c>
      <c r="AP265" s="20">
        <f>HLOOKUP(B265,'[2]RECIPE ROW'!$A$4:$BK$107,MATCH($AP$3,'[2]RECIPE ROW'!$B$4:$B$107,0))*D265</f>
        <v>0</v>
      </c>
      <c r="AQ265" s="20">
        <f>HLOOKUP(B265,'[2]RECIPE ROW'!$A$4:$BK$107,MATCH($AQ$3,'[2]RECIPE ROW'!$B$4:$B$107,0))*D265</f>
        <v>0</v>
      </c>
      <c r="AR265" s="20">
        <f>HLOOKUP(B265,'[2]RECIPE ROW'!$A$4:$BK$107,MATCH($AR$3,'[2]RECIPE ROW'!$B$4:$B$107,0))*D265</f>
        <v>0</v>
      </c>
      <c r="AS265" s="20">
        <f>HLOOKUP(B265,'[2]RECIPE ROW'!$A$4:$BK$107,MATCH($AS$3,'[2]RECIPE ROW'!$B$4:$B$107,0))*D265</f>
        <v>0</v>
      </c>
      <c r="AT265" s="20">
        <f>HLOOKUP(B265,'[2]RECIPE ROW'!$A$4:$BK$107,MATCH($AT$3,'[2]RECIPE ROW'!$B$4:$B$107,0))*D265</f>
        <v>0</v>
      </c>
      <c r="AU265" s="20">
        <f>HLOOKUP(B265,'[2]RECIPE ROW'!$A$4:$BK$107,MATCH($AU$3,'[2]RECIPE ROW'!$B$4:$B$107,0))*D265</f>
        <v>0</v>
      </c>
      <c r="AV265" s="20">
        <f>HLOOKUP(B265,'[2]RECIPE ROW'!$A$4:$BK$107,MATCH($AV$3,'[2]RECIPE ROW'!$B$4:$B$107,0))*D265</f>
        <v>0</v>
      </c>
      <c r="AW265" s="20">
        <f>HLOOKUP(B265,'[2]RECIPE ROW'!$A$4:$BK$107,MATCH($AW$3,'[2]RECIPE ROW'!$B$4:$B$107,0))*D265</f>
        <v>0</v>
      </c>
      <c r="AX265" s="20">
        <f>HLOOKUP(B265,'[2]RECIPE ROW'!$A$4:$BK$107,MATCH($AX$3,'[2]RECIPE ROW'!$B$4:$B$107,0))*D265</f>
        <v>0</v>
      </c>
      <c r="AY265" s="20">
        <f>HLOOKUP(B265,'[2]RECIPE ROW'!$A$4:$BK$107,MATCH($AY$3,'[2]RECIPE ROW'!$B$4:$B$107,0))*D265</f>
        <v>0</v>
      </c>
      <c r="AZ265" s="20">
        <f>HLOOKUP(B265,'[2]RECIPE ROW'!$A$4:$BK$107,MATCH($AZ$3,'[2]RECIPE ROW'!$B$4:$B$107,0))*D265</f>
        <v>0</v>
      </c>
      <c r="BA265" s="20">
        <f>HLOOKUP(B265,'[2]RECIPE ROW'!$A$4:$BK$107,MATCH($BA$3,'[2]RECIPE ROW'!$B$4:$B$107,0))*D265</f>
        <v>0</v>
      </c>
      <c r="BB265" s="20">
        <f>HLOOKUP(B265,'[2]RECIPE ROW'!$A$4:$BK$107,MATCH($BB$3,'[2]RECIPE ROW'!$B$4:$B$107,0))*D265</f>
        <v>0</v>
      </c>
      <c r="BC265" s="20">
        <f>HLOOKUP(B265,'[2]RECIPE ROW'!$A$4:$BK$107,MATCH($BC$3,'[2]RECIPE ROW'!$B$4:$B$107,0))*D265</f>
        <v>0</v>
      </c>
      <c r="BD265" s="20">
        <f>HLOOKUP(B265,'[2]RECIPE ROW'!$A$4:$BK$107,MATCH($BD$3,'[2]RECIPE ROW'!$B$4:$B$107,0))*D265</f>
        <v>0</v>
      </c>
      <c r="BE265" s="20">
        <f>HLOOKUP(B265,'[2]RECIPE ROW'!$A$4:$BK$107,MATCH($BE$3,'[2]RECIPE ROW'!$B$4:$B$107,0))*D265</f>
        <v>0</v>
      </c>
      <c r="BF265" s="20">
        <f>HLOOKUP(B265,'[2]RECIPE ROW'!$A$4:$BK$107,MATCH($BF$3,'[2]RECIPE ROW'!$B$4:$B$107,0))*D265</f>
        <v>0</v>
      </c>
      <c r="BG265" s="20">
        <f>HLOOKUP(B265,'[2]RECIPE ROW'!$A$4:$BK$107,MATCH($BG$3,'[2]RECIPE ROW'!$B$4:$B$107,0))*D265</f>
        <v>0</v>
      </c>
      <c r="BH265" s="20">
        <f>HLOOKUP(B265,'[2]RECIPE ROW'!$A$4:$BK$107,MATCH($BH$3,'[2]RECIPE ROW'!$B$4:$B$107,0))*D265</f>
        <v>0</v>
      </c>
    </row>
    <row r="266" spans="1:60" ht="17.25" customHeight="1">
      <c r="A266" s="12">
        <f t="shared" si="1"/>
        <v>457</v>
      </c>
      <c r="B266" s="12">
        <v>5</v>
      </c>
      <c r="C266" s="10" t="str">
        <f>VLOOKUP(A266,'[1]موازنه المبيعات '!$B$5:$R$1200,2,0)</f>
        <v xml:space="preserve">PANDA 24 x 240 GM ( MP3 ) </v>
      </c>
      <c r="D266" s="11">
        <f>VLOOKUP(A266,'[1]SALES FORCAST'!$B$4:$O$338,3,0)</f>
        <v>0</v>
      </c>
      <c r="E266" s="20">
        <f>HLOOKUP(B266,'[2]RECIPE ROW'!$A$4:$BK$107,MATCH($E$3,'[2]RECIPE ROW'!$B$4:$B$107,0))*D266</f>
        <v>0</v>
      </c>
      <c r="F266" s="20">
        <f>HLOOKUP(B266,[2]!recipe,MATCH($F$3,'[2]RECIPE ROW'!$B$4:$B$107,0))*D266</f>
        <v>0</v>
      </c>
      <c r="G266" s="20">
        <f>HLOOKUP(B266,'[2]RECIPE ROW'!$A$4:$BK$107,MATCH($G$3,'[2]RECIPE ROW'!$B$4:$B$107,0))*D266</f>
        <v>0</v>
      </c>
      <c r="H266" s="20">
        <f>HLOOKUP(B266,'[2]RECIPE ROW'!$A$4:$BK$107,MATCH($H$3,'[2]RECIPE ROW'!$B$4:$B$107,0))*D266</f>
        <v>0</v>
      </c>
      <c r="I266" s="20">
        <f>HLOOKUP(B266,'[2]RECIPE ROW'!$A$4:$BK$107,MATCH($I$3,'[2]RECIPE ROW'!$B$4:$B$107,0))*D266</f>
        <v>0</v>
      </c>
      <c r="J266" s="20">
        <f>HLOOKUP(B266,'[2]RECIPE ROW'!$A$4:$BK$107,MATCH($J$3,'[2]RECIPE ROW'!$B$4:$B$107,0))*D266</f>
        <v>0</v>
      </c>
      <c r="K266" s="20">
        <f>HLOOKUP(B266,'[2]RECIPE ROW'!$A$4:$BK$107,MATCH($K$3,'[2]RECIPE ROW'!$B$4:$B$107,0))*D266</f>
        <v>0</v>
      </c>
      <c r="L266" s="20">
        <f>HLOOKUP(B266,'[2]RECIPE ROW'!$A$4:$BK$107,MATCH($L$3,'[2]RECIPE ROW'!$B$4:$B$107,0))*D266</f>
        <v>0</v>
      </c>
      <c r="M266" s="20">
        <f>HLOOKUP(B266,'[2]RECIPE ROW'!$A$4:$BK$107,MATCH($M$3,'[2]RECIPE ROW'!$B$4:$B$107,0))*D266</f>
        <v>0</v>
      </c>
      <c r="N266" s="20">
        <f>HLOOKUP(B266,'[2]RECIPE ROW'!$A$4:$BK$107,MATCH($N$3,'[2]RECIPE ROW'!$B$4:$B$107,0))*D266</f>
        <v>0</v>
      </c>
      <c r="O266" s="20">
        <f>HLOOKUP(B266,'[2]RECIPE ROW'!$A$4:$BK$107,MATCH($O$3,'[2]RECIPE ROW'!$B$4:$B$107,0))*D266</f>
        <v>0</v>
      </c>
      <c r="P266" s="20">
        <f>HLOOKUP(B266,'[2]RECIPE ROW'!$A$4:$BK$107,MATCH($P$3,'[2]RECIPE ROW'!$B$4:$B$107,0))*D266</f>
        <v>0</v>
      </c>
      <c r="Q266" s="20">
        <f>HLOOKUP(B266,'[2]RECIPE ROW'!$A$4:$BK$107,MATCH($Q$3,'[2]RECIPE ROW'!$B$4:$B$107,0))*D266</f>
        <v>0</v>
      </c>
      <c r="R266" s="20">
        <f>HLOOKUP(B266,'[2]RECIPE ROW'!$A$4:$BK$107,MATCH($R$3,'[2]RECIPE ROW'!$B$4:$B$107,0))*D266</f>
        <v>0</v>
      </c>
      <c r="S266" s="20">
        <f>HLOOKUP(B266,'[2]RECIPE ROW'!$A$4:$BK$107,MATCH($S$3,'[2]RECIPE ROW'!$B$4:$B$107,0))*D266</f>
        <v>0</v>
      </c>
      <c r="T266" s="20">
        <f>HLOOKUP(B266,'[2]RECIPE ROW'!$A$4:$BK$107,MATCH($T$3,'[2]RECIPE ROW'!$B$4:$B$107,0))*D266</f>
        <v>0</v>
      </c>
      <c r="U266" s="20">
        <f>HLOOKUP(B266,'[2]RECIPE ROW'!$A$4:$BK$107,MATCH($U$3,'[2]RECIPE ROW'!$B$4:$B$107,0))*D266</f>
        <v>0</v>
      </c>
      <c r="V266" s="20">
        <f>HLOOKUP(B266,'[2]RECIPE ROW'!$A$4:$BK$107,MATCH($V$3,'[2]RECIPE ROW'!$B$4:$B$107,0))*D266</f>
        <v>0</v>
      </c>
      <c r="W266" s="20">
        <f>HLOOKUP(B266,'[2]RECIPE ROW'!$A$4:$BK$107,MATCH($W$3,'[2]RECIPE ROW'!$B$4:$B$107,0))*D266</f>
        <v>0</v>
      </c>
      <c r="X266" s="20">
        <f>HLOOKUP(B266,'[2]RECIPE ROW'!$A$4:$BK$107,MATCH($X$3,'[2]RECIPE ROW'!$B$4:$B$107,0))*D266</f>
        <v>0</v>
      </c>
      <c r="Y266" s="20">
        <f>HLOOKUP(B266,'[2]RECIPE ROW'!$A$4:$BK$107,MATCH($Y$3,'[2]RECIPE ROW'!$B$4:$B$107,0))*D266</f>
        <v>0</v>
      </c>
      <c r="Z266" s="20">
        <f>HLOOKUP(B266,'[2]RECIPE ROW'!$A$4:$BK$107,MATCH($Z$3,'[2]RECIPE ROW'!$B$4:$B$107,0))*D266</f>
        <v>0</v>
      </c>
      <c r="AA266" s="20">
        <f>HLOOKUP(B266,'[2]RECIPE ROW'!$A$4:$BK$107,MATCH($AA$3,'[2]RECIPE ROW'!$B$4:$B$107,0))*D266</f>
        <v>0</v>
      </c>
      <c r="AB266" s="20">
        <f>HLOOKUP(B266,'[2]RECIPE ROW'!$A$4:$BK$107,MATCH($AB$3,'[2]RECIPE ROW'!$B$4:$B$107,0))*D266</f>
        <v>0</v>
      </c>
      <c r="AC266" s="20">
        <f>HLOOKUP(B266,'[2]RECIPE ROW'!$A$4:$BK$107,MATCH($AC$3,'[2]RECIPE ROW'!$B$4:$B$107,0))*D266</f>
        <v>0</v>
      </c>
      <c r="AD266" s="20">
        <f>HLOOKUP(B266,'[2]RECIPE ROW'!$A$4:$BK$107,MATCH($AD$3,'[2]RECIPE ROW'!$B$4:$B$107,0))*D266</f>
        <v>0</v>
      </c>
      <c r="AE266" s="20">
        <f>HLOOKUP(B266,'[2]RECIPE ROW'!$A$4:$BK$107,MATCH($AE$3,'[2]RECIPE ROW'!$B$4:$B$107,0))*D266</f>
        <v>0</v>
      </c>
      <c r="AF266" s="20">
        <f>HLOOKUP(B266,'[2]RECIPE ROW'!$A$4:$BK$107,MATCH($AF$3,'[2]RECIPE ROW'!$B$4:$B$107,0))*D266</f>
        <v>0</v>
      </c>
      <c r="AG266" s="20">
        <f>HLOOKUP(B266,'[2]RECIPE ROW'!$A$4:$BK$107,MATCH($AG$3,'[2]RECIPE ROW'!$B$4:$B$107,0))*D266</f>
        <v>0</v>
      </c>
      <c r="AH266" s="20">
        <f>HLOOKUP(B266,'[2]RECIPE ROW'!$A$4:$BK$107,MATCH($AH$3,'[2]RECIPE ROW'!$B$4:$B$107,0))*D266</f>
        <v>0</v>
      </c>
      <c r="AI266" s="20">
        <f>HLOOKUP(B266,'[2]RECIPE ROW'!$A$4:$BK$107,MATCH($AI$3,'[2]RECIPE ROW'!$B$4:$B$107,0))*D266</f>
        <v>0</v>
      </c>
      <c r="AJ266" s="20">
        <f>HLOOKUP(B266,'[2]RECIPE ROW'!$A$4:$BK$107,MATCH($AJ$3,'[2]RECIPE ROW'!$B$4:$B$107,0))*D266</f>
        <v>0</v>
      </c>
      <c r="AK266" s="20">
        <f>HLOOKUP(B266,'[2]RECIPE ROW'!$A$4:$BK$107,MATCH($AK$3,'[2]RECIPE ROW'!$B$4:$B$107,0))*D266</f>
        <v>0</v>
      </c>
      <c r="AL266" s="20">
        <f>HLOOKUP(B266,'[2]RECIPE ROW'!$A$4:$BK$107,MATCH($AL$3,'[2]RECIPE ROW'!$B$4:$B$107,0))*D266</f>
        <v>0</v>
      </c>
      <c r="AM266" s="20">
        <f>HLOOKUP(B266,'[2]RECIPE ROW'!$A$4:$BK$107,MATCH($AM$3,'[2]RECIPE ROW'!$B$4:$B$107,0))*D266</f>
        <v>0</v>
      </c>
      <c r="AN266" s="20">
        <f>HLOOKUP(B266,'[2]RECIPE ROW'!$A$4:$BK$107,MATCH($AN$3,'[2]RECIPE ROW'!$B$4:$B$107,0))*D266</f>
        <v>0</v>
      </c>
      <c r="AO266" s="20">
        <f>HLOOKUP(B266,'[2]RECIPE ROW'!$A$4:$BK$107,MATCH($AO$3,'[2]RECIPE ROW'!$B$4:$B$107,0))*D266</f>
        <v>0</v>
      </c>
      <c r="AP266" s="20">
        <f>HLOOKUP(B266,'[2]RECIPE ROW'!$A$4:$BK$107,MATCH($AP$3,'[2]RECIPE ROW'!$B$4:$B$107,0))*D266</f>
        <v>0</v>
      </c>
      <c r="AQ266" s="20">
        <f>HLOOKUP(B266,'[2]RECIPE ROW'!$A$4:$BK$107,MATCH($AQ$3,'[2]RECIPE ROW'!$B$4:$B$107,0))*D266</f>
        <v>0</v>
      </c>
      <c r="AR266" s="20">
        <f>HLOOKUP(B266,'[2]RECIPE ROW'!$A$4:$BK$107,MATCH($AR$3,'[2]RECIPE ROW'!$B$4:$B$107,0))*D266</f>
        <v>0</v>
      </c>
      <c r="AS266" s="20">
        <f>HLOOKUP(B266,'[2]RECIPE ROW'!$A$4:$BK$107,MATCH($AS$3,'[2]RECIPE ROW'!$B$4:$B$107,0))*D266</f>
        <v>0</v>
      </c>
      <c r="AT266" s="20">
        <f>HLOOKUP(B266,'[2]RECIPE ROW'!$A$4:$BK$107,MATCH($AT$3,'[2]RECIPE ROW'!$B$4:$B$107,0))*D266</f>
        <v>0</v>
      </c>
      <c r="AU266" s="20">
        <f>HLOOKUP(B266,'[2]RECIPE ROW'!$A$4:$BK$107,MATCH($AU$3,'[2]RECIPE ROW'!$B$4:$B$107,0))*D266</f>
        <v>0</v>
      </c>
      <c r="AV266" s="20">
        <f>HLOOKUP(B266,'[2]RECIPE ROW'!$A$4:$BK$107,MATCH($AV$3,'[2]RECIPE ROW'!$B$4:$B$107,0))*D266</f>
        <v>0</v>
      </c>
      <c r="AW266" s="20">
        <f>HLOOKUP(B266,'[2]RECIPE ROW'!$A$4:$BK$107,MATCH($AW$3,'[2]RECIPE ROW'!$B$4:$B$107,0))*D266</f>
        <v>0</v>
      </c>
      <c r="AX266" s="20">
        <f>HLOOKUP(B266,'[2]RECIPE ROW'!$A$4:$BK$107,MATCH($AX$3,'[2]RECIPE ROW'!$B$4:$B$107,0))*D266</f>
        <v>0</v>
      </c>
      <c r="AY266" s="20">
        <f>HLOOKUP(B266,'[2]RECIPE ROW'!$A$4:$BK$107,MATCH($AY$3,'[2]RECIPE ROW'!$B$4:$B$107,0))*D266</f>
        <v>0</v>
      </c>
      <c r="AZ266" s="20">
        <f>HLOOKUP(B266,'[2]RECIPE ROW'!$A$4:$BK$107,MATCH($AZ$3,'[2]RECIPE ROW'!$B$4:$B$107,0))*D266</f>
        <v>0</v>
      </c>
      <c r="BA266" s="20">
        <f>HLOOKUP(B266,'[2]RECIPE ROW'!$A$4:$BK$107,MATCH($BA$3,'[2]RECIPE ROW'!$B$4:$B$107,0))*D266</f>
        <v>0</v>
      </c>
      <c r="BB266" s="20">
        <f>HLOOKUP(B266,'[2]RECIPE ROW'!$A$4:$BK$107,MATCH($BB$3,'[2]RECIPE ROW'!$B$4:$B$107,0))*D266</f>
        <v>0</v>
      </c>
      <c r="BC266" s="20">
        <f>HLOOKUP(B266,'[2]RECIPE ROW'!$A$4:$BK$107,MATCH($BC$3,'[2]RECIPE ROW'!$B$4:$B$107,0))*D266</f>
        <v>0</v>
      </c>
      <c r="BD266" s="20">
        <f>HLOOKUP(B266,'[2]RECIPE ROW'!$A$4:$BK$107,MATCH($BD$3,'[2]RECIPE ROW'!$B$4:$B$107,0))*D266</f>
        <v>0</v>
      </c>
      <c r="BE266" s="20">
        <f>HLOOKUP(B266,'[2]RECIPE ROW'!$A$4:$BK$107,MATCH($BE$3,'[2]RECIPE ROW'!$B$4:$B$107,0))*D266</f>
        <v>0</v>
      </c>
      <c r="BF266" s="20">
        <f>HLOOKUP(B266,'[2]RECIPE ROW'!$A$4:$BK$107,MATCH($BF$3,'[2]RECIPE ROW'!$B$4:$B$107,0))*D266</f>
        <v>0</v>
      </c>
      <c r="BG266" s="20">
        <f>HLOOKUP(B266,'[2]RECIPE ROW'!$A$4:$BK$107,MATCH($BG$3,'[2]RECIPE ROW'!$B$4:$B$107,0))*D266</f>
        <v>0</v>
      </c>
      <c r="BH266" s="20">
        <f>HLOOKUP(B266,'[2]RECIPE ROW'!$A$4:$BK$107,MATCH($BH$3,'[2]RECIPE ROW'!$B$4:$B$107,0))*D266</f>
        <v>0</v>
      </c>
    </row>
    <row r="267" spans="1:60" ht="17.25" customHeight="1">
      <c r="A267" s="12">
        <f t="shared" si="1"/>
        <v>458</v>
      </c>
      <c r="B267" s="12">
        <v>6</v>
      </c>
      <c r="C267" s="10" t="str">
        <f>VLOOKUP(A267,'[1]موازنه المبيعات '!$B$5:$R$1200,2,0)</f>
        <v>HAPPY MORNING 45 x 100 gm ( MP4 )</v>
      </c>
      <c r="D267" s="11">
        <f>VLOOKUP(A267,'[1]SALES FORCAST'!$B$4:$O$338,3,0)</f>
        <v>0</v>
      </c>
      <c r="E267" s="20">
        <f>HLOOKUP(B267,'[2]RECIPE ROW'!$A$4:$BK$107,MATCH($E$3,'[2]RECIPE ROW'!$B$4:$B$107,0))*D267</f>
        <v>0</v>
      </c>
      <c r="F267" s="20">
        <f>HLOOKUP(B267,[2]!recipe,MATCH($F$3,'[2]RECIPE ROW'!$B$4:$B$107,0))*D267</f>
        <v>0</v>
      </c>
      <c r="G267" s="20">
        <f>HLOOKUP(B267,'[2]RECIPE ROW'!$A$4:$BK$107,MATCH($G$3,'[2]RECIPE ROW'!$B$4:$B$107,0))*D267</f>
        <v>0</v>
      </c>
      <c r="H267" s="20">
        <f>HLOOKUP(B267,'[2]RECIPE ROW'!$A$4:$BK$107,MATCH($H$3,'[2]RECIPE ROW'!$B$4:$B$107,0))*D267</f>
        <v>0</v>
      </c>
      <c r="I267" s="20">
        <f>HLOOKUP(B267,'[2]RECIPE ROW'!$A$4:$BK$107,MATCH($I$3,'[2]RECIPE ROW'!$B$4:$B$107,0))*D267</f>
        <v>0</v>
      </c>
      <c r="J267" s="20">
        <f>HLOOKUP(B267,'[2]RECIPE ROW'!$A$4:$BK$107,MATCH($J$3,'[2]RECIPE ROW'!$B$4:$B$107,0))*D267</f>
        <v>0</v>
      </c>
      <c r="K267" s="20">
        <f>HLOOKUP(B267,'[2]RECIPE ROW'!$A$4:$BK$107,MATCH($K$3,'[2]RECIPE ROW'!$B$4:$B$107,0))*D267</f>
        <v>0</v>
      </c>
      <c r="L267" s="20">
        <f>HLOOKUP(B267,'[2]RECIPE ROW'!$A$4:$BK$107,MATCH($L$3,'[2]RECIPE ROW'!$B$4:$B$107,0))*D267</f>
        <v>0</v>
      </c>
      <c r="M267" s="20">
        <f>HLOOKUP(B267,'[2]RECIPE ROW'!$A$4:$BK$107,MATCH($M$3,'[2]RECIPE ROW'!$B$4:$B$107,0))*D267</f>
        <v>0</v>
      </c>
      <c r="N267" s="20">
        <f>HLOOKUP(B267,'[2]RECIPE ROW'!$A$4:$BK$107,MATCH($N$3,'[2]RECIPE ROW'!$B$4:$B$107,0))*D267</f>
        <v>0</v>
      </c>
      <c r="O267" s="20">
        <f>HLOOKUP(B267,'[2]RECIPE ROW'!$A$4:$BK$107,MATCH($O$3,'[2]RECIPE ROW'!$B$4:$B$107,0))*D267</f>
        <v>0</v>
      </c>
      <c r="P267" s="20">
        <f>HLOOKUP(B267,'[2]RECIPE ROW'!$A$4:$BK$107,MATCH($P$3,'[2]RECIPE ROW'!$B$4:$B$107,0))*D267</f>
        <v>0</v>
      </c>
      <c r="Q267" s="20">
        <f>HLOOKUP(B267,'[2]RECIPE ROW'!$A$4:$BK$107,MATCH($Q$3,'[2]RECIPE ROW'!$B$4:$B$107,0))*D267</f>
        <v>0</v>
      </c>
      <c r="R267" s="20">
        <f>HLOOKUP(B267,'[2]RECIPE ROW'!$A$4:$BK$107,MATCH($R$3,'[2]RECIPE ROW'!$B$4:$B$107,0))*D267</f>
        <v>0</v>
      </c>
      <c r="S267" s="20">
        <f>HLOOKUP(B267,'[2]RECIPE ROW'!$A$4:$BK$107,MATCH($S$3,'[2]RECIPE ROW'!$B$4:$B$107,0))*D267</f>
        <v>0</v>
      </c>
      <c r="T267" s="20">
        <f>HLOOKUP(B267,'[2]RECIPE ROW'!$A$4:$BK$107,MATCH($T$3,'[2]RECIPE ROW'!$B$4:$B$107,0))*D267</f>
        <v>0</v>
      </c>
      <c r="U267" s="20">
        <f>HLOOKUP(B267,'[2]RECIPE ROW'!$A$4:$BK$107,MATCH($U$3,'[2]RECIPE ROW'!$B$4:$B$107,0))*D267</f>
        <v>0</v>
      </c>
      <c r="V267" s="20">
        <f>HLOOKUP(B267,'[2]RECIPE ROW'!$A$4:$BK$107,MATCH($V$3,'[2]RECIPE ROW'!$B$4:$B$107,0))*D267</f>
        <v>0</v>
      </c>
      <c r="W267" s="20">
        <f>HLOOKUP(B267,'[2]RECIPE ROW'!$A$4:$BK$107,MATCH($W$3,'[2]RECIPE ROW'!$B$4:$B$107,0))*D267</f>
        <v>0</v>
      </c>
      <c r="X267" s="20">
        <f>HLOOKUP(B267,'[2]RECIPE ROW'!$A$4:$BK$107,MATCH($X$3,'[2]RECIPE ROW'!$B$4:$B$107,0))*D267</f>
        <v>0</v>
      </c>
      <c r="Y267" s="20">
        <f>HLOOKUP(B267,'[2]RECIPE ROW'!$A$4:$BK$107,MATCH($Y$3,'[2]RECIPE ROW'!$B$4:$B$107,0))*D267</f>
        <v>0</v>
      </c>
      <c r="Z267" s="20">
        <f>HLOOKUP(B267,'[2]RECIPE ROW'!$A$4:$BK$107,MATCH($Z$3,'[2]RECIPE ROW'!$B$4:$B$107,0))*D267</f>
        <v>0</v>
      </c>
      <c r="AA267" s="20">
        <f>HLOOKUP(B267,'[2]RECIPE ROW'!$A$4:$BK$107,MATCH($AA$3,'[2]RECIPE ROW'!$B$4:$B$107,0))*D267</f>
        <v>0</v>
      </c>
      <c r="AB267" s="20">
        <f>HLOOKUP(B267,'[2]RECIPE ROW'!$A$4:$BK$107,MATCH($AB$3,'[2]RECIPE ROW'!$B$4:$B$107,0))*D267</f>
        <v>0</v>
      </c>
      <c r="AC267" s="20">
        <f>HLOOKUP(B267,'[2]RECIPE ROW'!$A$4:$BK$107,MATCH($AC$3,'[2]RECIPE ROW'!$B$4:$B$107,0))*D267</f>
        <v>0</v>
      </c>
      <c r="AD267" s="20">
        <f>HLOOKUP(B267,'[2]RECIPE ROW'!$A$4:$BK$107,MATCH($AD$3,'[2]RECIPE ROW'!$B$4:$B$107,0))*D267</f>
        <v>0</v>
      </c>
      <c r="AE267" s="20">
        <f>HLOOKUP(B267,'[2]RECIPE ROW'!$A$4:$BK$107,MATCH($AE$3,'[2]RECIPE ROW'!$B$4:$B$107,0))*D267</f>
        <v>0</v>
      </c>
      <c r="AF267" s="20">
        <f>HLOOKUP(B267,'[2]RECIPE ROW'!$A$4:$BK$107,MATCH($AF$3,'[2]RECIPE ROW'!$B$4:$B$107,0))*D267</f>
        <v>0</v>
      </c>
      <c r="AG267" s="20">
        <f>HLOOKUP(B267,'[2]RECIPE ROW'!$A$4:$BK$107,MATCH($AG$3,'[2]RECIPE ROW'!$B$4:$B$107,0))*D267</f>
        <v>0</v>
      </c>
      <c r="AH267" s="20">
        <f>HLOOKUP(B267,'[2]RECIPE ROW'!$A$4:$BK$107,MATCH($AH$3,'[2]RECIPE ROW'!$B$4:$B$107,0))*D267</f>
        <v>0</v>
      </c>
      <c r="AI267" s="20">
        <f>HLOOKUP(B267,'[2]RECIPE ROW'!$A$4:$BK$107,MATCH($AI$3,'[2]RECIPE ROW'!$B$4:$B$107,0))*D267</f>
        <v>0</v>
      </c>
      <c r="AJ267" s="20">
        <f>HLOOKUP(B267,'[2]RECIPE ROW'!$A$4:$BK$107,MATCH($AJ$3,'[2]RECIPE ROW'!$B$4:$B$107,0))*D267</f>
        <v>0</v>
      </c>
      <c r="AK267" s="20">
        <f>HLOOKUP(B267,'[2]RECIPE ROW'!$A$4:$BK$107,MATCH($AK$3,'[2]RECIPE ROW'!$B$4:$B$107,0))*D267</f>
        <v>0</v>
      </c>
      <c r="AL267" s="20">
        <f>HLOOKUP(B267,'[2]RECIPE ROW'!$A$4:$BK$107,MATCH($AL$3,'[2]RECIPE ROW'!$B$4:$B$107,0))*D267</f>
        <v>0</v>
      </c>
      <c r="AM267" s="20">
        <f>HLOOKUP(B267,'[2]RECIPE ROW'!$A$4:$BK$107,MATCH($AM$3,'[2]RECIPE ROW'!$B$4:$B$107,0))*D267</f>
        <v>0</v>
      </c>
      <c r="AN267" s="20">
        <f>HLOOKUP(B267,'[2]RECIPE ROW'!$A$4:$BK$107,MATCH($AN$3,'[2]RECIPE ROW'!$B$4:$B$107,0))*D267</f>
        <v>0</v>
      </c>
      <c r="AO267" s="20">
        <f>HLOOKUP(B267,'[2]RECIPE ROW'!$A$4:$BK$107,MATCH($AO$3,'[2]RECIPE ROW'!$B$4:$B$107,0))*D267</f>
        <v>0</v>
      </c>
      <c r="AP267" s="20">
        <f>HLOOKUP(B267,'[2]RECIPE ROW'!$A$4:$BK$107,MATCH($AP$3,'[2]RECIPE ROW'!$B$4:$B$107,0))*D267</f>
        <v>0</v>
      </c>
      <c r="AQ267" s="20">
        <f>HLOOKUP(B267,'[2]RECIPE ROW'!$A$4:$BK$107,MATCH($AQ$3,'[2]RECIPE ROW'!$B$4:$B$107,0))*D267</f>
        <v>0</v>
      </c>
      <c r="AR267" s="20">
        <f>HLOOKUP(B267,'[2]RECIPE ROW'!$A$4:$BK$107,MATCH($AR$3,'[2]RECIPE ROW'!$B$4:$B$107,0))*D267</f>
        <v>0</v>
      </c>
      <c r="AS267" s="20">
        <f>HLOOKUP(B267,'[2]RECIPE ROW'!$A$4:$BK$107,MATCH($AS$3,'[2]RECIPE ROW'!$B$4:$B$107,0))*D267</f>
        <v>0</v>
      </c>
      <c r="AT267" s="20">
        <f>HLOOKUP(B267,'[2]RECIPE ROW'!$A$4:$BK$107,MATCH($AT$3,'[2]RECIPE ROW'!$B$4:$B$107,0))*D267</f>
        <v>0</v>
      </c>
      <c r="AU267" s="20">
        <f>HLOOKUP(B267,'[2]RECIPE ROW'!$A$4:$BK$107,MATCH($AU$3,'[2]RECIPE ROW'!$B$4:$B$107,0))*D267</f>
        <v>0</v>
      </c>
      <c r="AV267" s="20">
        <f>HLOOKUP(B267,'[2]RECIPE ROW'!$A$4:$BK$107,MATCH($AV$3,'[2]RECIPE ROW'!$B$4:$B$107,0))*D267</f>
        <v>0</v>
      </c>
      <c r="AW267" s="20">
        <f>HLOOKUP(B267,'[2]RECIPE ROW'!$A$4:$BK$107,MATCH($AW$3,'[2]RECIPE ROW'!$B$4:$B$107,0))*D267</f>
        <v>0</v>
      </c>
      <c r="AX267" s="20">
        <f>HLOOKUP(B267,'[2]RECIPE ROW'!$A$4:$BK$107,MATCH($AX$3,'[2]RECIPE ROW'!$B$4:$B$107,0))*D267</f>
        <v>0</v>
      </c>
      <c r="AY267" s="20">
        <f>HLOOKUP(B267,'[2]RECIPE ROW'!$A$4:$BK$107,MATCH($AY$3,'[2]RECIPE ROW'!$B$4:$B$107,0))*D267</f>
        <v>0</v>
      </c>
      <c r="AZ267" s="20">
        <f>HLOOKUP(B267,'[2]RECIPE ROW'!$A$4:$BK$107,MATCH($AZ$3,'[2]RECIPE ROW'!$B$4:$B$107,0))*D267</f>
        <v>0</v>
      </c>
      <c r="BA267" s="20">
        <f>HLOOKUP(B267,'[2]RECIPE ROW'!$A$4:$BK$107,MATCH($BA$3,'[2]RECIPE ROW'!$B$4:$B$107,0))*D267</f>
        <v>0</v>
      </c>
      <c r="BB267" s="20">
        <f>HLOOKUP(B267,'[2]RECIPE ROW'!$A$4:$BK$107,MATCH($BB$3,'[2]RECIPE ROW'!$B$4:$B$107,0))*D267</f>
        <v>0</v>
      </c>
      <c r="BC267" s="20">
        <f>HLOOKUP(B267,'[2]RECIPE ROW'!$A$4:$BK$107,MATCH($BC$3,'[2]RECIPE ROW'!$B$4:$B$107,0))*D267</f>
        <v>0</v>
      </c>
      <c r="BD267" s="20">
        <f>HLOOKUP(B267,'[2]RECIPE ROW'!$A$4:$BK$107,MATCH($BD$3,'[2]RECIPE ROW'!$B$4:$B$107,0))*D267</f>
        <v>0</v>
      </c>
      <c r="BE267" s="20">
        <f>HLOOKUP(B267,'[2]RECIPE ROW'!$A$4:$BK$107,MATCH($BE$3,'[2]RECIPE ROW'!$B$4:$B$107,0))*D267</f>
        <v>0</v>
      </c>
      <c r="BF267" s="20">
        <f>HLOOKUP(B267,'[2]RECIPE ROW'!$A$4:$BK$107,MATCH($BF$3,'[2]RECIPE ROW'!$B$4:$B$107,0))*D267</f>
        <v>0</v>
      </c>
      <c r="BG267" s="20">
        <f>HLOOKUP(B267,'[2]RECIPE ROW'!$A$4:$BK$107,MATCH($BG$3,'[2]RECIPE ROW'!$B$4:$B$107,0))*D267</f>
        <v>0</v>
      </c>
      <c r="BH267" s="20">
        <f>HLOOKUP(B267,'[2]RECIPE ROW'!$A$4:$BK$107,MATCH($BH$3,'[2]RECIPE ROW'!$B$4:$B$107,0))*D267</f>
        <v>0</v>
      </c>
    </row>
    <row r="268" spans="1:60" ht="17.25" customHeight="1">
      <c r="A268" s="12">
        <f t="shared" si="1"/>
        <v>459</v>
      </c>
      <c r="B268" s="12">
        <f>+'[2]RECIPE ROW'!L4</f>
        <v>10</v>
      </c>
      <c r="C268" s="10" t="str">
        <f>VLOOKUP(A268,'[1]موازنه المبيعات '!$B$5:$R$1200,2,0)</f>
        <v xml:space="preserve">Triangles  36 x 120  gm "Mp6" </v>
      </c>
      <c r="D268" s="11">
        <f>VLOOKUP(A268,'[1]SALES FORCAST'!$B$4:$O$338,3,0)</f>
        <v>0</v>
      </c>
      <c r="E268" s="20">
        <f>HLOOKUP(B268,'[2]RECIPE ROW'!$A$4:$BK$107,MATCH($E$3,'[2]RECIPE ROW'!$B$4:$B$107,0))*D268</f>
        <v>0</v>
      </c>
      <c r="F268" s="20">
        <f>HLOOKUP(B268,[2]!recipe,MATCH($F$3,'[2]RECIPE ROW'!$B$4:$B$107,0))*D268</f>
        <v>0</v>
      </c>
      <c r="G268" s="20">
        <f>HLOOKUP(B268,'[2]RECIPE ROW'!$A$4:$BK$107,MATCH($G$3,'[2]RECIPE ROW'!$B$4:$B$107,0))*D268</f>
        <v>0</v>
      </c>
      <c r="H268" s="20">
        <f>HLOOKUP(B268,'[2]RECIPE ROW'!$A$4:$BK$107,MATCH($H$3,'[2]RECIPE ROW'!$B$4:$B$107,0))*D268</f>
        <v>0</v>
      </c>
      <c r="I268" s="20">
        <f>HLOOKUP(B268,'[2]RECIPE ROW'!$A$4:$BK$107,MATCH($I$3,'[2]RECIPE ROW'!$B$4:$B$107,0))*D268</f>
        <v>0</v>
      </c>
      <c r="J268" s="20">
        <f>HLOOKUP(B268,'[2]RECIPE ROW'!$A$4:$BK$107,MATCH($J$3,'[2]RECIPE ROW'!$B$4:$B$107,0))*D268</f>
        <v>0</v>
      </c>
      <c r="K268" s="20">
        <f>HLOOKUP(B268,'[2]RECIPE ROW'!$A$4:$BK$107,MATCH($K$3,'[2]RECIPE ROW'!$B$4:$B$107,0))*D268</f>
        <v>0</v>
      </c>
      <c r="L268" s="20">
        <f>HLOOKUP(B268,'[2]RECIPE ROW'!$A$4:$BK$107,MATCH($L$3,'[2]RECIPE ROW'!$B$4:$B$107,0))*D268</f>
        <v>0</v>
      </c>
      <c r="M268" s="20">
        <f>HLOOKUP(B268,'[2]RECIPE ROW'!$A$4:$BK$107,MATCH($M$3,'[2]RECIPE ROW'!$B$4:$B$107,0))*D268</f>
        <v>0</v>
      </c>
      <c r="N268" s="20">
        <f>HLOOKUP(B268,'[2]RECIPE ROW'!$A$4:$BK$107,MATCH($N$3,'[2]RECIPE ROW'!$B$4:$B$107,0))*D268</f>
        <v>0</v>
      </c>
      <c r="O268" s="20">
        <f>HLOOKUP(B268,'[2]RECIPE ROW'!$A$4:$BK$107,MATCH($O$3,'[2]RECIPE ROW'!$B$4:$B$107,0))*D268</f>
        <v>0</v>
      </c>
      <c r="P268" s="20">
        <f>HLOOKUP(B268,'[2]RECIPE ROW'!$A$4:$BK$107,MATCH($P$3,'[2]RECIPE ROW'!$B$4:$B$107,0))*D268</f>
        <v>0</v>
      </c>
      <c r="Q268" s="20">
        <f>HLOOKUP(B268,'[2]RECIPE ROW'!$A$4:$BK$107,MATCH($Q$3,'[2]RECIPE ROW'!$B$4:$B$107,0))*D268</f>
        <v>0</v>
      </c>
      <c r="R268" s="20">
        <f>HLOOKUP(B268,'[2]RECIPE ROW'!$A$4:$BK$107,MATCH($R$3,'[2]RECIPE ROW'!$B$4:$B$107,0))*D268</f>
        <v>0</v>
      </c>
      <c r="S268" s="20">
        <f>HLOOKUP(B268,'[2]RECIPE ROW'!$A$4:$BK$107,MATCH($S$3,'[2]RECIPE ROW'!$B$4:$B$107,0))*D268</f>
        <v>0</v>
      </c>
      <c r="T268" s="20">
        <f>HLOOKUP(B268,'[2]RECIPE ROW'!$A$4:$BK$107,MATCH($T$3,'[2]RECIPE ROW'!$B$4:$B$107,0))*D268</f>
        <v>0</v>
      </c>
      <c r="U268" s="20">
        <f>HLOOKUP(B268,'[2]RECIPE ROW'!$A$4:$BK$107,MATCH($U$3,'[2]RECIPE ROW'!$B$4:$B$107,0))*D268</f>
        <v>0</v>
      </c>
      <c r="V268" s="20">
        <f>HLOOKUP(B268,'[2]RECIPE ROW'!$A$4:$BK$107,MATCH($V$3,'[2]RECIPE ROW'!$B$4:$B$107,0))*D268</f>
        <v>0</v>
      </c>
      <c r="W268" s="20">
        <f>HLOOKUP(B268,'[2]RECIPE ROW'!$A$4:$BK$107,MATCH($W$3,'[2]RECIPE ROW'!$B$4:$B$107,0))*D268</f>
        <v>0</v>
      </c>
      <c r="X268" s="20">
        <f>HLOOKUP(B268,'[2]RECIPE ROW'!$A$4:$BK$107,MATCH($X$3,'[2]RECIPE ROW'!$B$4:$B$107,0))*D268</f>
        <v>0</v>
      </c>
      <c r="Y268" s="20">
        <f>HLOOKUP(B268,'[2]RECIPE ROW'!$A$4:$BK$107,MATCH($Y$3,'[2]RECIPE ROW'!$B$4:$B$107,0))*D268</f>
        <v>0</v>
      </c>
      <c r="Z268" s="20">
        <f>HLOOKUP(B268,'[2]RECIPE ROW'!$A$4:$BK$107,MATCH($Z$3,'[2]RECIPE ROW'!$B$4:$B$107,0))*D268</f>
        <v>0</v>
      </c>
      <c r="AA268" s="20">
        <f>HLOOKUP(B268,'[2]RECIPE ROW'!$A$4:$BK$107,MATCH($AA$3,'[2]RECIPE ROW'!$B$4:$B$107,0))*D268</f>
        <v>0</v>
      </c>
      <c r="AB268" s="20">
        <f>HLOOKUP(B268,'[2]RECIPE ROW'!$A$4:$BK$107,MATCH($AB$3,'[2]RECIPE ROW'!$B$4:$B$107,0))*D268</f>
        <v>0</v>
      </c>
      <c r="AC268" s="20">
        <f>HLOOKUP(B268,'[2]RECIPE ROW'!$A$4:$BK$107,MATCH($AC$3,'[2]RECIPE ROW'!$B$4:$B$107,0))*D268</f>
        <v>0</v>
      </c>
      <c r="AD268" s="20">
        <f>HLOOKUP(B268,'[2]RECIPE ROW'!$A$4:$BK$107,MATCH($AD$3,'[2]RECIPE ROW'!$B$4:$B$107,0))*D268</f>
        <v>0</v>
      </c>
      <c r="AE268" s="20">
        <f>HLOOKUP(B268,'[2]RECIPE ROW'!$A$4:$BK$107,MATCH($AE$3,'[2]RECIPE ROW'!$B$4:$B$107,0))*D268</f>
        <v>0</v>
      </c>
      <c r="AF268" s="20">
        <f>HLOOKUP(B268,'[2]RECIPE ROW'!$A$4:$BK$107,MATCH($AF$3,'[2]RECIPE ROW'!$B$4:$B$107,0))*D268</f>
        <v>0</v>
      </c>
      <c r="AG268" s="20">
        <f>HLOOKUP(B268,'[2]RECIPE ROW'!$A$4:$BK$107,MATCH($AG$3,'[2]RECIPE ROW'!$B$4:$B$107,0))*D268</f>
        <v>0</v>
      </c>
      <c r="AH268" s="20">
        <f>HLOOKUP(B268,'[2]RECIPE ROW'!$A$4:$BK$107,MATCH($AH$3,'[2]RECIPE ROW'!$B$4:$B$107,0))*D268</f>
        <v>0</v>
      </c>
      <c r="AI268" s="20">
        <f>HLOOKUP(B268,'[2]RECIPE ROW'!$A$4:$BK$107,MATCH($AI$3,'[2]RECIPE ROW'!$B$4:$B$107,0))*D268</f>
        <v>0</v>
      </c>
      <c r="AJ268" s="20">
        <f>HLOOKUP(B268,'[2]RECIPE ROW'!$A$4:$BK$107,MATCH($AJ$3,'[2]RECIPE ROW'!$B$4:$B$107,0))*D268</f>
        <v>0</v>
      </c>
      <c r="AK268" s="20">
        <f>HLOOKUP(B268,'[2]RECIPE ROW'!$A$4:$BK$107,MATCH($AK$3,'[2]RECIPE ROW'!$B$4:$B$107,0))*D268</f>
        <v>0</v>
      </c>
      <c r="AL268" s="20">
        <f>HLOOKUP(B268,'[2]RECIPE ROW'!$A$4:$BK$107,MATCH($AL$3,'[2]RECIPE ROW'!$B$4:$B$107,0))*D268</f>
        <v>0</v>
      </c>
      <c r="AM268" s="20">
        <f>HLOOKUP(B268,'[2]RECIPE ROW'!$A$4:$BK$107,MATCH($AM$3,'[2]RECIPE ROW'!$B$4:$B$107,0))*D268</f>
        <v>0</v>
      </c>
      <c r="AN268" s="20">
        <f>HLOOKUP(B268,'[2]RECIPE ROW'!$A$4:$BK$107,MATCH($AN$3,'[2]RECIPE ROW'!$B$4:$B$107,0))*D268</f>
        <v>0</v>
      </c>
      <c r="AO268" s="20">
        <f>HLOOKUP(B268,'[2]RECIPE ROW'!$A$4:$BK$107,MATCH($AO$3,'[2]RECIPE ROW'!$B$4:$B$107,0))*D268</f>
        <v>0</v>
      </c>
      <c r="AP268" s="20">
        <f>HLOOKUP(B268,'[2]RECIPE ROW'!$A$4:$BK$107,MATCH($AP$3,'[2]RECIPE ROW'!$B$4:$B$107,0))*D268</f>
        <v>0</v>
      </c>
      <c r="AQ268" s="20">
        <f>HLOOKUP(B268,'[2]RECIPE ROW'!$A$4:$BK$107,MATCH($AQ$3,'[2]RECIPE ROW'!$B$4:$B$107,0))*D268</f>
        <v>0</v>
      </c>
      <c r="AR268" s="20">
        <f>HLOOKUP(B268,'[2]RECIPE ROW'!$A$4:$BK$107,MATCH($AR$3,'[2]RECIPE ROW'!$B$4:$B$107,0))*D268</f>
        <v>0</v>
      </c>
      <c r="AS268" s="20">
        <f>HLOOKUP(B268,'[2]RECIPE ROW'!$A$4:$BK$107,MATCH($AS$3,'[2]RECIPE ROW'!$B$4:$B$107,0))*D268</f>
        <v>0</v>
      </c>
      <c r="AT268" s="20">
        <f>HLOOKUP(B268,'[2]RECIPE ROW'!$A$4:$BK$107,MATCH($AT$3,'[2]RECIPE ROW'!$B$4:$B$107,0))*D268</f>
        <v>0</v>
      </c>
      <c r="AU268" s="20">
        <f>HLOOKUP(B268,'[2]RECIPE ROW'!$A$4:$BK$107,MATCH($AU$3,'[2]RECIPE ROW'!$B$4:$B$107,0))*D268</f>
        <v>0</v>
      </c>
      <c r="AV268" s="20">
        <f>HLOOKUP(B268,'[2]RECIPE ROW'!$A$4:$BK$107,MATCH($AV$3,'[2]RECIPE ROW'!$B$4:$B$107,0))*D268</f>
        <v>0</v>
      </c>
      <c r="AW268" s="20">
        <f>HLOOKUP(B268,'[2]RECIPE ROW'!$A$4:$BK$107,MATCH($AW$3,'[2]RECIPE ROW'!$B$4:$B$107,0))*D268</f>
        <v>0</v>
      </c>
      <c r="AX268" s="20">
        <f>HLOOKUP(B268,'[2]RECIPE ROW'!$A$4:$BK$107,MATCH($AX$3,'[2]RECIPE ROW'!$B$4:$B$107,0))*D268</f>
        <v>0</v>
      </c>
      <c r="AY268" s="20">
        <f>HLOOKUP(B268,'[2]RECIPE ROW'!$A$4:$BK$107,MATCH($AY$3,'[2]RECIPE ROW'!$B$4:$B$107,0))*D268</f>
        <v>0</v>
      </c>
      <c r="AZ268" s="20">
        <f>HLOOKUP(B268,'[2]RECIPE ROW'!$A$4:$BK$107,MATCH($AZ$3,'[2]RECIPE ROW'!$B$4:$B$107,0))*D268</f>
        <v>0</v>
      </c>
      <c r="BA268" s="20">
        <f>HLOOKUP(B268,'[2]RECIPE ROW'!$A$4:$BK$107,MATCH($BA$3,'[2]RECIPE ROW'!$B$4:$B$107,0))*D268</f>
        <v>0</v>
      </c>
      <c r="BB268" s="20">
        <f>HLOOKUP(B268,'[2]RECIPE ROW'!$A$4:$BK$107,MATCH($BB$3,'[2]RECIPE ROW'!$B$4:$B$107,0))*D268</f>
        <v>0</v>
      </c>
      <c r="BC268" s="20">
        <f>HLOOKUP(B268,'[2]RECIPE ROW'!$A$4:$BK$107,MATCH($BC$3,'[2]RECIPE ROW'!$B$4:$B$107,0))*D268</f>
        <v>0</v>
      </c>
      <c r="BD268" s="20">
        <f>HLOOKUP(B268,'[2]RECIPE ROW'!$A$4:$BK$107,MATCH($BD$3,'[2]RECIPE ROW'!$B$4:$B$107,0))*D268</f>
        <v>0</v>
      </c>
      <c r="BE268" s="20">
        <f>HLOOKUP(B268,'[2]RECIPE ROW'!$A$4:$BK$107,MATCH($BE$3,'[2]RECIPE ROW'!$B$4:$B$107,0))*D268</f>
        <v>0</v>
      </c>
      <c r="BF268" s="20">
        <f>HLOOKUP(B268,'[2]RECIPE ROW'!$A$4:$BK$107,MATCH($BF$3,'[2]RECIPE ROW'!$B$4:$B$107,0))*D268</f>
        <v>0</v>
      </c>
      <c r="BG268" s="20">
        <f>HLOOKUP(B268,'[2]RECIPE ROW'!$A$4:$BK$107,MATCH($BG$3,'[2]RECIPE ROW'!$B$4:$B$107,0))*D268</f>
        <v>0</v>
      </c>
      <c r="BH268" s="20">
        <f>HLOOKUP(B268,'[2]RECIPE ROW'!$A$4:$BK$107,MATCH($BH$3,'[2]RECIPE ROW'!$B$4:$B$107,0))*D268</f>
        <v>0</v>
      </c>
    </row>
    <row r="269" spans="1:60" ht="17.25" customHeight="1">
      <c r="A269" s="12">
        <f t="shared" si="1"/>
        <v>460</v>
      </c>
      <c r="B269" s="12">
        <v>10</v>
      </c>
      <c r="C269" s="10" t="str">
        <f>VLOOKUP(A269,'[1]موازنه المبيعات '!$B$5:$R$1200,2,0)</f>
        <v xml:space="preserve">Triangles  24 x 108  gm "Mp6" </v>
      </c>
      <c r="D269" s="11">
        <f>VLOOKUP(A269,'[1]SALES FORCAST'!$B$4:$O$338,3,0)</f>
        <v>0</v>
      </c>
      <c r="E269" s="20">
        <f>HLOOKUP(B269,'[2]RECIPE ROW'!$A$4:$BK$107,MATCH($E$3,'[2]RECIPE ROW'!$B$4:$B$107,0))*D269</f>
        <v>0</v>
      </c>
      <c r="F269" s="20">
        <f>HLOOKUP(B269,[2]!recipe,MATCH($F$3,'[2]RECIPE ROW'!$B$4:$B$107,0))*D269</f>
        <v>0</v>
      </c>
      <c r="G269" s="20">
        <f>HLOOKUP(B269,'[2]RECIPE ROW'!$A$4:$BK$107,MATCH($G$3,'[2]RECIPE ROW'!$B$4:$B$107,0))*D269</f>
        <v>0</v>
      </c>
      <c r="H269" s="20">
        <f>HLOOKUP(B269,'[2]RECIPE ROW'!$A$4:$BK$107,MATCH($H$3,'[2]RECIPE ROW'!$B$4:$B$107,0))*D269</f>
        <v>0</v>
      </c>
      <c r="I269" s="20">
        <f>HLOOKUP(B269,'[2]RECIPE ROW'!$A$4:$BK$107,MATCH($I$3,'[2]RECIPE ROW'!$B$4:$B$107,0))*D269</f>
        <v>0</v>
      </c>
      <c r="J269" s="20">
        <f>HLOOKUP(B269,'[2]RECIPE ROW'!$A$4:$BK$107,MATCH($J$3,'[2]RECIPE ROW'!$B$4:$B$107,0))*D269</f>
        <v>0</v>
      </c>
      <c r="K269" s="20">
        <f>HLOOKUP(B269,'[2]RECIPE ROW'!$A$4:$BK$107,MATCH($K$3,'[2]RECIPE ROW'!$B$4:$B$107,0))*D269</f>
        <v>0</v>
      </c>
      <c r="L269" s="20">
        <f>HLOOKUP(B269,'[2]RECIPE ROW'!$A$4:$BK$107,MATCH($L$3,'[2]RECIPE ROW'!$B$4:$B$107,0))*D269</f>
        <v>0</v>
      </c>
      <c r="M269" s="20">
        <f>HLOOKUP(B269,'[2]RECIPE ROW'!$A$4:$BK$107,MATCH($M$3,'[2]RECIPE ROW'!$B$4:$B$107,0))*D269</f>
        <v>0</v>
      </c>
      <c r="N269" s="20">
        <f>HLOOKUP(B269,'[2]RECIPE ROW'!$A$4:$BK$107,MATCH($N$3,'[2]RECIPE ROW'!$B$4:$B$107,0))*D269</f>
        <v>0</v>
      </c>
      <c r="O269" s="20">
        <f>HLOOKUP(B269,'[2]RECIPE ROW'!$A$4:$BK$107,MATCH($O$3,'[2]RECIPE ROW'!$B$4:$B$107,0))*D269</f>
        <v>0</v>
      </c>
      <c r="P269" s="20">
        <f>HLOOKUP(B269,'[2]RECIPE ROW'!$A$4:$BK$107,MATCH($P$3,'[2]RECIPE ROW'!$B$4:$B$107,0))*D269</f>
        <v>0</v>
      </c>
      <c r="Q269" s="20">
        <f>HLOOKUP(B269,'[2]RECIPE ROW'!$A$4:$BK$107,MATCH($Q$3,'[2]RECIPE ROW'!$B$4:$B$107,0))*D269</f>
        <v>0</v>
      </c>
      <c r="R269" s="20">
        <f>HLOOKUP(B269,'[2]RECIPE ROW'!$A$4:$BK$107,MATCH($R$3,'[2]RECIPE ROW'!$B$4:$B$107,0))*D269</f>
        <v>0</v>
      </c>
      <c r="S269" s="20">
        <f>HLOOKUP(B269,'[2]RECIPE ROW'!$A$4:$BK$107,MATCH($S$3,'[2]RECIPE ROW'!$B$4:$B$107,0))*D269</f>
        <v>0</v>
      </c>
      <c r="T269" s="20">
        <f>HLOOKUP(B269,'[2]RECIPE ROW'!$A$4:$BK$107,MATCH($T$3,'[2]RECIPE ROW'!$B$4:$B$107,0))*D269</f>
        <v>0</v>
      </c>
      <c r="U269" s="20">
        <f>HLOOKUP(B269,'[2]RECIPE ROW'!$A$4:$BK$107,MATCH($U$3,'[2]RECIPE ROW'!$B$4:$B$107,0))*D269</f>
        <v>0</v>
      </c>
      <c r="V269" s="20">
        <f>HLOOKUP(B269,'[2]RECIPE ROW'!$A$4:$BK$107,MATCH($V$3,'[2]RECIPE ROW'!$B$4:$B$107,0))*D269</f>
        <v>0</v>
      </c>
      <c r="W269" s="20">
        <f>HLOOKUP(B269,'[2]RECIPE ROW'!$A$4:$BK$107,MATCH($W$3,'[2]RECIPE ROW'!$B$4:$B$107,0))*D269</f>
        <v>0</v>
      </c>
      <c r="X269" s="20">
        <f>HLOOKUP(B269,'[2]RECIPE ROW'!$A$4:$BK$107,MATCH($X$3,'[2]RECIPE ROW'!$B$4:$B$107,0))*D269</f>
        <v>0</v>
      </c>
      <c r="Y269" s="20">
        <f>HLOOKUP(B269,'[2]RECIPE ROW'!$A$4:$BK$107,MATCH($Y$3,'[2]RECIPE ROW'!$B$4:$B$107,0))*D269</f>
        <v>0</v>
      </c>
      <c r="Z269" s="20">
        <f>HLOOKUP(B269,'[2]RECIPE ROW'!$A$4:$BK$107,MATCH($Z$3,'[2]RECIPE ROW'!$B$4:$B$107,0))*D269</f>
        <v>0</v>
      </c>
      <c r="AA269" s="20">
        <f>HLOOKUP(B269,'[2]RECIPE ROW'!$A$4:$BK$107,MATCH($AA$3,'[2]RECIPE ROW'!$B$4:$B$107,0))*D269</f>
        <v>0</v>
      </c>
      <c r="AB269" s="20">
        <f>HLOOKUP(B269,'[2]RECIPE ROW'!$A$4:$BK$107,MATCH($AB$3,'[2]RECIPE ROW'!$B$4:$B$107,0))*D269</f>
        <v>0</v>
      </c>
      <c r="AC269" s="20">
        <f>HLOOKUP(B269,'[2]RECIPE ROW'!$A$4:$BK$107,MATCH($AC$3,'[2]RECIPE ROW'!$B$4:$B$107,0))*D269</f>
        <v>0</v>
      </c>
      <c r="AD269" s="20">
        <f>HLOOKUP(B269,'[2]RECIPE ROW'!$A$4:$BK$107,MATCH($AD$3,'[2]RECIPE ROW'!$B$4:$B$107,0))*D269</f>
        <v>0</v>
      </c>
      <c r="AE269" s="20">
        <f>HLOOKUP(B269,'[2]RECIPE ROW'!$A$4:$BK$107,MATCH($AE$3,'[2]RECIPE ROW'!$B$4:$B$107,0))*D269</f>
        <v>0</v>
      </c>
      <c r="AF269" s="20">
        <f>HLOOKUP(B269,'[2]RECIPE ROW'!$A$4:$BK$107,MATCH($AF$3,'[2]RECIPE ROW'!$B$4:$B$107,0))*D269</f>
        <v>0</v>
      </c>
      <c r="AG269" s="20">
        <f>HLOOKUP(B269,'[2]RECIPE ROW'!$A$4:$BK$107,MATCH($AG$3,'[2]RECIPE ROW'!$B$4:$B$107,0))*D269</f>
        <v>0</v>
      </c>
      <c r="AH269" s="20">
        <f>HLOOKUP(B269,'[2]RECIPE ROW'!$A$4:$BK$107,MATCH($AH$3,'[2]RECIPE ROW'!$B$4:$B$107,0))*D269</f>
        <v>0</v>
      </c>
      <c r="AI269" s="20">
        <f>HLOOKUP(B269,'[2]RECIPE ROW'!$A$4:$BK$107,MATCH($AI$3,'[2]RECIPE ROW'!$B$4:$B$107,0))*D269</f>
        <v>0</v>
      </c>
      <c r="AJ269" s="20">
        <f>HLOOKUP(B269,'[2]RECIPE ROW'!$A$4:$BK$107,MATCH($AJ$3,'[2]RECIPE ROW'!$B$4:$B$107,0))*D269</f>
        <v>0</v>
      </c>
      <c r="AK269" s="20">
        <f>HLOOKUP(B269,'[2]RECIPE ROW'!$A$4:$BK$107,MATCH($AK$3,'[2]RECIPE ROW'!$B$4:$B$107,0))*D269</f>
        <v>0</v>
      </c>
      <c r="AL269" s="20">
        <f>HLOOKUP(B269,'[2]RECIPE ROW'!$A$4:$BK$107,MATCH($AL$3,'[2]RECIPE ROW'!$B$4:$B$107,0))*D269</f>
        <v>0</v>
      </c>
      <c r="AM269" s="20">
        <f>HLOOKUP(B269,'[2]RECIPE ROW'!$A$4:$BK$107,MATCH($AM$3,'[2]RECIPE ROW'!$B$4:$B$107,0))*D269</f>
        <v>0</v>
      </c>
      <c r="AN269" s="20">
        <f>HLOOKUP(B269,'[2]RECIPE ROW'!$A$4:$BK$107,MATCH($AN$3,'[2]RECIPE ROW'!$B$4:$B$107,0))*D269</f>
        <v>0</v>
      </c>
      <c r="AO269" s="20">
        <f>HLOOKUP(B269,'[2]RECIPE ROW'!$A$4:$BK$107,MATCH($AO$3,'[2]RECIPE ROW'!$B$4:$B$107,0))*D269</f>
        <v>0</v>
      </c>
      <c r="AP269" s="20">
        <f>HLOOKUP(B269,'[2]RECIPE ROW'!$A$4:$BK$107,MATCH($AP$3,'[2]RECIPE ROW'!$B$4:$B$107,0))*D269</f>
        <v>0</v>
      </c>
      <c r="AQ269" s="20">
        <f>HLOOKUP(B269,'[2]RECIPE ROW'!$A$4:$BK$107,MATCH($AQ$3,'[2]RECIPE ROW'!$B$4:$B$107,0))*D269</f>
        <v>0</v>
      </c>
      <c r="AR269" s="20">
        <f>HLOOKUP(B269,'[2]RECIPE ROW'!$A$4:$BK$107,MATCH($AR$3,'[2]RECIPE ROW'!$B$4:$B$107,0))*D269</f>
        <v>0</v>
      </c>
      <c r="AS269" s="20">
        <f>HLOOKUP(B269,'[2]RECIPE ROW'!$A$4:$BK$107,MATCH($AS$3,'[2]RECIPE ROW'!$B$4:$B$107,0))*D269</f>
        <v>0</v>
      </c>
      <c r="AT269" s="20">
        <f>HLOOKUP(B269,'[2]RECIPE ROW'!$A$4:$BK$107,MATCH($AT$3,'[2]RECIPE ROW'!$B$4:$B$107,0))*D269</f>
        <v>0</v>
      </c>
      <c r="AU269" s="20">
        <f>HLOOKUP(B269,'[2]RECIPE ROW'!$A$4:$BK$107,MATCH($AU$3,'[2]RECIPE ROW'!$B$4:$B$107,0))*D269</f>
        <v>0</v>
      </c>
      <c r="AV269" s="20">
        <f>HLOOKUP(B269,'[2]RECIPE ROW'!$A$4:$BK$107,MATCH($AV$3,'[2]RECIPE ROW'!$B$4:$B$107,0))*D269</f>
        <v>0</v>
      </c>
      <c r="AW269" s="20">
        <f>HLOOKUP(B269,'[2]RECIPE ROW'!$A$4:$BK$107,MATCH($AW$3,'[2]RECIPE ROW'!$B$4:$B$107,0))*D269</f>
        <v>0</v>
      </c>
      <c r="AX269" s="20">
        <f>HLOOKUP(B269,'[2]RECIPE ROW'!$A$4:$BK$107,MATCH($AX$3,'[2]RECIPE ROW'!$B$4:$B$107,0))*D269</f>
        <v>0</v>
      </c>
      <c r="AY269" s="20">
        <f>HLOOKUP(B269,'[2]RECIPE ROW'!$A$4:$BK$107,MATCH($AY$3,'[2]RECIPE ROW'!$B$4:$B$107,0))*D269</f>
        <v>0</v>
      </c>
      <c r="AZ269" s="20">
        <f>HLOOKUP(B269,'[2]RECIPE ROW'!$A$4:$BK$107,MATCH($AZ$3,'[2]RECIPE ROW'!$B$4:$B$107,0))*D269</f>
        <v>0</v>
      </c>
      <c r="BA269" s="20">
        <f>HLOOKUP(B269,'[2]RECIPE ROW'!$A$4:$BK$107,MATCH($BA$3,'[2]RECIPE ROW'!$B$4:$B$107,0))*D269</f>
        <v>0</v>
      </c>
      <c r="BB269" s="20">
        <f>HLOOKUP(B269,'[2]RECIPE ROW'!$A$4:$BK$107,MATCH($BB$3,'[2]RECIPE ROW'!$B$4:$B$107,0))*D269</f>
        <v>0</v>
      </c>
      <c r="BC269" s="20">
        <f>HLOOKUP(B269,'[2]RECIPE ROW'!$A$4:$BK$107,MATCH($BC$3,'[2]RECIPE ROW'!$B$4:$B$107,0))*D269</f>
        <v>0</v>
      </c>
      <c r="BD269" s="20">
        <f>HLOOKUP(B269,'[2]RECIPE ROW'!$A$4:$BK$107,MATCH($BD$3,'[2]RECIPE ROW'!$B$4:$B$107,0))*D269</f>
        <v>0</v>
      </c>
      <c r="BE269" s="20">
        <f>HLOOKUP(B269,'[2]RECIPE ROW'!$A$4:$BK$107,MATCH($BE$3,'[2]RECIPE ROW'!$B$4:$B$107,0))*D269</f>
        <v>0</v>
      </c>
      <c r="BF269" s="20">
        <f>HLOOKUP(B269,'[2]RECIPE ROW'!$A$4:$BK$107,MATCH($BF$3,'[2]RECIPE ROW'!$B$4:$B$107,0))*D269</f>
        <v>0</v>
      </c>
      <c r="BG269" s="20">
        <f>HLOOKUP(B269,'[2]RECIPE ROW'!$A$4:$BK$107,MATCH($BG$3,'[2]RECIPE ROW'!$B$4:$B$107,0))*D269</f>
        <v>0</v>
      </c>
      <c r="BH269" s="20">
        <f>HLOOKUP(B269,'[2]RECIPE ROW'!$A$4:$BK$107,MATCH($BH$3,'[2]RECIPE ROW'!$B$4:$B$107,0))*D269</f>
        <v>0</v>
      </c>
    </row>
    <row r="270" spans="1:60" ht="17.25" customHeight="1">
      <c r="A270" s="12">
        <f t="shared" si="1"/>
        <v>461</v>
      </c>
      <c r="B270" s="12">
        <f>+'[2]RECIPE ROW'!G4</f>
        <v>5</v>
      </c>
      <c r="C270" s="10" t="str">
        <f>VLOOKUP(A270,'[1]موازنه المبيعات '!$B$5:$R$1200,2,0)</f>
        <v xml:space="preserve">BOY 42 X 108 GM  ( MP3 ) </v>
      </c>
      <c r="D270" s="11">
        <f>VLOOKUP(A270,'[1]SALES FORCAST'!$B$4:$O$338,3,0)</f>
        <v>19051.199999999997</v>
      </c>
      <c r="E270" s="20">
        <f>HLOOKUP(B270,'[2]RECIPE ROW'!$A$4:$BK$107,MATCH($E$3,'[2]RECIPE ROW'!$B$4:$B$107,0))*D270</f>
        <v>762.04799999999989</v>
      </c>
      <c r="F270" s="20">
        <f>HLOOKUP(B270,[2]!recipe,MATCH($F$3,'[2]RECIPE ROW'!$B$4:$B$107,0))*D270</f>
        <v>4000.751999999999</v>
      </c>
      <c r="G270" s="20">
        <f>HLOOKUP(B270,'[2]RECIPE ROW'!$A$4:$BK$107,MATCH($G$3,'[2]RECIPE ROW'!$B$4:$B$107,0))*D270</f>
        <v>2095.6319999999996</v>
      </c>
      <c r="H270" s="20">
        <f>HLOOKUP(B270,'[2]RECIPE ROW'!$A$4:$BK$107,MATCH($H$3,'[2]RECIPE ROW'!$B$4:$B$107,0))*D270</f>
        <v>57.15359999999999</v>
      </c>
      <c r="I270" s="20">
        <f>HLOOKUP(B270,'[2]RECIPE ROW'!$A$4:$BK$107,MATCH($I$3,'[2]RECIPE ROW'!$B$4:$B$107,0))*D270</f>
        <v>190.51199999999997</v>
      </c>
      <c r="J270" s="20">
        <f>HLOOKUP(B270,'[2]RECIPE ROW'!$A$4:$BK$107,MATCH($J$3,'[2]RECIPE ROW'!$B$4:$B$107,0))*D270</f>
        <v>0</v>
      </c>
      <c r="K270" s="20">
        <f>HLOOKUP(B270,'[2]RECIPE ROW'!$A$4:$BK$107,MATCH($K$3,'[2]RECIPE ROW'!$B$4:$B$107,0))*D270</f>
        <v>0</v>
      </c>
      <c r="L270" s="20">
        <f>HLOOKUP(B270,'[2]RECIPE ROW'!$A$4:$BK$107,MATCH($L$3,'[2]RECIPE ROW'!$B$4:$B$107,0))*D270</f>
        <v>0</v>
      </c>
      <c r="M270" s="20">
        <f>HLOOKUP(B270,'[2]RECIPE ROW'!$A$4:$BK$107,MATCH($M$3,'[2]RECIPE ROW'!$B$4:$B$107,0))*D270</f>
        <v>0</v>
      </c>
      <c r="N270" s="20">
        <f>HLOOKUP(B270,'[2]RECIPE ROW'!$A$4:$BK$107,MATCH($N$3,'[2]RECIPE ROW'!$B$4:$B$107,0))*D270</f>
        <v>0</v>
      </c>
      <c r="O270" s="20">
        <f>HLOOKUP(B270,'[2]RECIPE ROW'!$A$4:$BK$107,MATCH($O$3,'[2]RECIPE ROW'!$B$4:$B$107,0))*D270</f>
        <v>0</v>
      </c>
      <c r="P270" s="20">
        <f>HLOOKUP(B270,'[2]RECIPE ROW'!$A$4:$BK$107,MATCH($P$3,'[2]RECIPE ROW'!$B$4:$B$107,0))*D270</f>
        <v>0</v>
      </c>
      <c r="Q270" s="20">
        <f>HLOOKUP(B270,'[2]RECIPE ROW'!$A$4:$BK$107,MATCH($Q$3,'[2]RECIPE ROW'!$B$4:$B$107,0))*D270</f>
        <v>0</v>
      </c>
      <c r="R270" s="20">
        <f>HLOOKUP(B270,'[2]RECIPE ROW'!$A$4:$BK$107,MATCH($R$3,'[2]RECIPE ROW'!$B$4:$B$107,0))*D270</f>
        <v>0</v>
      </c>
      <c r="S270" s="20">
        <f>HLOOKUP(B270,'[2]RECIPE ROW'!$A$4:$BK$107,MATCH($S$3,'[2]RECIPE ROW'!$B$4:$B$107,0))*D270</f>
        <v>0</v>
      </c>
      <c r="T270" s="20">
        <f>HLOOKUP(B270,'[2]RECIPE ROW'!$A$4:$BK$107,MATCH($T$3,'[2]RECIPE ROW'!$B$4:$B$107,0))*D270</f>
        <v>0</v>
      </c>
      <c r="U270" s="20">
        <f>HLOOKUP(B270,'[2]RECIPE ROW'!$A$4:$BK$107,MATCH($U$3,'[2]RECIPE ROW'!$B$4:$B$107,0))*D270</f>
        <v>0</v>
      </c>
      <c r="V270" s="20">
        <f>HLOOKUP(B270,'[2]RECIPE ROW'!$A$4:$BK$107,MATCH($V$3,'[2]RECIPE ROW'!$B$4:$B$107,0))*D270</f>
        <v>0</v>
      </c>
      <c r="W270" s="20">
        <f>HLOOKUP(B270,'[2]RECIPE ROW'!$A$4:$BK$107,MATCH($W$3,'[2]RECIPE ROW'!$B$4:$B$107,0))*D270</f>
        <v>0</v>
      </c>
      <c r="X270" s="20">
        <f>HLOOKUP(B270,'[2]RECIPE ROW'!$A$4:$BK$107,MATCH($X$3,'[2]RECIPE ROW'!$B$4:$B$107,0))*D270</f>
        <v>0</v>
      </c>
      <c r="Y270" s="20">
        <f>HLOOKUP(B270,'[2]RECIPE ROW'!$A$4:$BK$107,MATCH($Y$3,'[2]RECIPE ROW'!$B$4:$B$107,0))*D270</f>
        <v>0</v>
      </c>
      <c r="Z270" s="20">
        <f>HLOOKUP(B270,'[2]RECIPE ROW'!$A$4:$BK$107,MATCH($Z$3,'[2]RECIPE ROW'!$B$4:$B$107,0))*D270</f>
        <v>0</v>
      </c>
      <c r="AA270" s="20">
        <f>HLOOKUP(B270,'[2]RECIPE ROW'!$A$4:$BK$107,MATCH($AA$3,'[2]RECIPE ROW'!$B$4:$B$107,0))*D270</f>
        <v>0</v>
      </c>
      <c r="AB270" s="20">
        <f>HLOOKUP(B270,'[2]RECIPE ROW'!$A$4:$BK$107,MATCH($AB$3,'[2]RECIPE ROW'!$B$4:$B$107,0))*D270</f>
        <v>0</v>
      </c>
      <c r="AC270" s="20">
        <f>HLOOKUP(B270,'[2]RECIPE ROW'!$A$4:$BK$107,MATCH($AC$3,'[2]RECIPE ROW'!$B$4:$B$107,0))*D270</f>
        <v>0</v>
      </c>
      <c r="AD270" s="20">
        <f>HLOOKUP(B270,'[2]RECIPE ROW'!$A$4:$BK$107,MATCH($AD$3,'[2]RECIPE ROW'!$B$4:$B$107,0))*D270</f>
        <v>0</v>
      </c>
      <c r="AE270" s="20">
        <f>HLOOKUP(B270,'[2]RECIPE ROW'!$A$4:$BK$107,MATCH($AE$3,'[2]RECIPE ROW'!$B$4:$B$107,0))*D270</f>
        <v>571.53599999999994</v>
      </c>
      <c r="AF270" s="20">
        <f>HLOOKUP(B270,'[2]RECIPE ROW'!$A$4:$BK$107,MATCH($AF$3,'[2]RECIPE ROW'!$B$4:$B$107,0))*D270</f>
        <v>0</v>
      </c>
      <c r="AG270" s="20">
        <f>HLOOKUP(B270,'[2]RECIPE ROW'!$A$4:$BK$107,MATCH($AG$3,'[2]RECIPE ROW'!$B$4:$B$107,0))*D270</f>
        <v>38.102399999999996</v>
      </c>
      <c r="AH270" s="20">
        <f>HLOOKUP(B270,'[2]RECIPE ROW'!$A$4:$BK$107,MATCH($AH$3,'[2]RECIPE ROW'!$B$4:$B$107,0))*D270</f>
        <v>0</v>
      </c>
      <c r="AI270" s="20">
        <f>HLOOKUP(B270,'[2]RECIPE ROW'!$A$4:$BK$107,MATCH($AI$3,'[2]RECIPE ROW'!$B$4:$B$107,0))*D270</f>
        <v>0</v>
      </c>
      <c r="AJ270" s="20">
        <f>HLOOKUP(B270,'[2]RECIPE ROW'!$A$4:$BK$107,MATCH($AJ$3,'[2]RECIPE ROW'!$B$4:$B$107,0))*D270</f>
        <v>0</v>
      </c>
      <c r="AK270" s="20">
        <f>HLOOKUP(B270,'[2]RECIPE ROW'!$A$4:$BK$107,MATCH($AK$3,'[2]RECIPE ROW'!$B$4:$B$107,0))*D270</f>
        <v>0</v>
      </c>
      <c r="AL270" s="20">
        <f>HLOOKUP(B270,'[2]RECIPE ROW'!$A$4:$BK$107,MATCH($AL$3,'[2]RECIPE ROW'!$B$4:$B$107,0))*D270</f>
        <v>0</v>
      </c>
      <c r="AM270" s="20">
        <f>HLOOKUP(B270,'[2]RECIPE ROW'!$A$4:$BK$107,MATCH($AM$3,'[2]RECIPE ROW'!$B$4:$B$107,0))*D270</f>
        <v>0</v>
      </c>
      <c r="AN270" s="20">
        <f>HLOOKUP(B270,'[2]RECIPE ROW'!$A$4:$BK$107,MATCH($AN$3,'[2]RECIPE ROW'!$B$4:$B$107,0))*D270</f>
        <v>190.51199999999997</v>
      </c>
      <c r="AO270" s="20">
        <f>HLOOKUP(B270,'[2]RECIPE ROW'!$A$4:$BK$107,MATCH($AO$3,'[2]RECIPE ROW'!$B$4:$B$107,0))*D270</f>
        <v>9.525599999999999</v>
      </c>
      <c r="AP270" s="20">
        <f>HLOOKUP(B270,'[2]RECIPE ROW'!$A$4:$BK$107,MATCH($AP$3,'[2]RECIPE ROW'!$B$4:$B$107,0))*D270</f>
        <v>38.102399999999996</v>
      </c>
      <c r="AQ270" s="20">
        <f>HLOOKUP(B270,'[2]RECIPE ROW'!$A$4:$BK$107,MATCH($AQ$3,'[2]RECIPE ROW'!$B$4:$B$107,0))*D270</f>
        <v>0</v>
      </c>
      <c r="AR270" s="20">
        <f>HLOOKUP(B270,'[2]RECIPE ROW'!$A$4:$BK$107,MATCH($AR$3,'[2]RECIPE ROW'!$B$4:$B$107,0))*D270</f>
        <v>381.02399999999994</v>
      </c>
      <c r="AS270" s="20">
        <f>HLOOKUP(B270,'[2]RECIPE ROW'!$A$4:$BK$107,MATCH($AS$3,'[2]RECIPE ROW'!$B$4:$B$107,0))*D270</f>
        <v>0</v>
      </c>
      <c r="AT270" s="20">
        <f>HLOOKUP(B270,'[2]RECIPE ROW'!$A$4:$BK$107,MATCH($AT$3,'[2]RECIPE ROW'!$B$4:$B$107,0))*D270</f>
        <v>0</v>
      </c>
      <c r="AU270" s="20">
        <f>HLOOKUP(B270,'[2]RECIPE ROW'!$A$4:$BK$107,MATCH($AU$3,'[2]RECIPE ROW'!$B$4:$B$107,0))*D270</f>
        <v>0</v>
      </c>
      <c r="AV270" s="20">
        <f>HLOOKUP(B270,'[2]RECIPE ROW'!$A$4:$BK$107,MATCH($AV$3,'[2]RECIPE ROW'!$B$4:$B$107,0))*D270</f>
        <v>0</v>
      </c>
      <c r="AW270" s="20">
        <f>HLOOKUP(B270,'[2]RECIPE ROW'!$A$4:$BK$107,MATCH($AW$3,'[2]RECIPE ROW'!$B$4:$B$107,0))*D270</f>
        <v>0</v>
      </c>
      <c r="AX270" s="20">
        <f>HLOOKUP(B270,'[2]RECIPE ROW'!$A$4:$BK$107,MATCH($AX$3,'[2]RECIPE ROW'!$B$4:$B$107,0))*D270</f>
        <v>0</v>
      </c>
      <c r="AY270" s="20">
        <f>HLOOKUP(B270,'[2]RECIPE ROW'!$A$4:$BK$107,MATCH($AY$3,'[2]RECIPE ROW'!$B$4:$B$107,0))*D270</f>
        <v>0</v>
      </c>
      <c r="AZ270" s="20">
        <f>HLOOKUP(B270,'[2]RECIPE ROW'!$A$4:$BK$107,MATCH($AZ$3,'[2]RECIPE ROW'!$B$4:$B$107,0))*D270</f>
        <v>0</v>
      </c>
      <c r="BA270" s="20">
        <f>HLOOKUP(B270,'[2]RECIPE ROW'!$A$4:$BK$107,MATCH($BA$3,'[2]RECIPE ROW'!$B$4:$B$107,0))*D270</f>
        <v>19.051199999999998</v>
      </c>
      <c r="BB270" s="20">
        <f>HLOOKUP(B270,'[2]RECIPE ROW'!$A$4:$BK$107,MATCH($BB$3,'[2]RECIPE ROW'!$B$4:$B$107,0))*D270</f>
        <v>0</v>
      </c>
      <c r="BC270" s="20">
        <f>HLOOKUP(B270,'[2]RECIPE ROW'!$A$4:$BK$107,MATCH($BC$3,'[2]RECIPE ROW'!$B$4:$B$107,0))*D270</f>
        <v>247.66559999999998</v>
      </c>
      <c r="BD270" s="20">
        <f>HLOOKUP(B270,'[2]RECIPE ROW'!$A$4:$BK$107,MATCH($BD$3,'[2]RECIPE ROW'!$B$4:$B$107,0))*D270</f>
        <v>19.051199999999998</v>
      </c>
      <c r="BE270" s="20">
        <f>HLOOKUP(B270,'[2]RECIPE ROW'!$A$4:$BK$107,MATCH($BE$3,'[2]RECIPE ROW'!$B$4:$B$107,0))*D270</f>
        <v>0</v>
      </c>
      <c r="BF270" s="20">
        <f>HLOOKUP(B270,'[2]RECIPE ROW'!$A$4:$BK$107,MATCH($BF$3,'[2]RECIPE ROW'!$B$4:$B$107,0))*D270</f>
        <v>0</v>
      </c>
      <c r="BG270" s="20">
        <f>HLOOKUP(B270,'[2]RECIPE ROW'!$A$4:$BK$107,MATCH($BG$3,'[2]RECIPE ROW'!$B$4:$B$107,0))*D270</f>
        <v>0</v>
      </c>
      <c r="BH270" s="20">
        <f>HLOOKUP(B270,'[2]RECIPE ROW'!$A$4:$BK$107,MATCH($BH$3,'[2]RECIPE ROW'!$B$4:$B$107,0))*D270</f>
        <v>0</v>
      </c>
    </row>
    <row r="271" spans="1:60" ht="17.25" customHeight="1">
      <c r="A271" s="12">
        <f t="shared" si="1"/>
        <v>462</v>
      </c>
      <c r="B271" s="12">
        <v>1000</v>
      </c>
      <c r="C271" s="10">
        <f>VLOOKUP(A271,'[1]موازنه المبيعات '!$B$5:$R$1200,2,0)</f>
        <v>0</v>
      </c>
      <c r="D271" s="11">
        <f>VLOOKUP(A271,'[1]SALES FORCAST'!$B$4:$O$338,3,0)</f>
        <v>0</v>
      </c>
      <c r="E271" s="20">
        <f>HLOOKUP(B271,'[2]RECIPE ROW'!$A$4:$BK$107,MATCH($E$3,'[2]RECIPE ROW'!$B$4:$B$107,0))*D271</f>
        <v>0</v>
      </c>
      <c r="F271" s="20">
        <f>HLOOKUP(B271,[2]!recipe,MATCH($F$3,'[2]RECIPE ROW'!$B$4:$B$107,0))*D271</f>
        <v>0</v>
      </c>
      <c r="G271" s="20">
        <f>HLOOKUP(B271,'[2]RECIPE ROW'!$A$4:$BK$107,MATCH($G$3,'[2]RECIPE ROW'!$B$4:$B$107,0))*D271</f>
        <v>0</v>
      </c>
      <c r="H271" s="20">
        <f>HLOOKUP(B271,'[2]RECIPE ROW'!$A$4:$BK$107,MATCH($H$3,'[2]RECIPE ROW'!$B$4:$B$107,0))*D271</f>
        <v>0</v>
      </c>
      <c r="I271" s="20">
        <f>HLOOKUP(B271,'[2]RECIPE ROW'!$A$4:$BK$107,MATCH($I$3,'[2]RECIPE ROW'!$B$4:$B$107,0))*D271</f>
        <v>0</v>
      </c>
      <c r="J271" s="20">
        <f>HLOOKUP(B271,'[2]RECIPE ROW'!$A$4:$BK$107,MATCH($J$3,'[2]RECIPE ROW'!$B$4:$B$107,0))*D271</f>
        <v>0</v>
      </c>
      <c r="K271" s="20">
        <f>HLOOKUP(B271,'[2]RECIPE ROW'!$A$4:$BK$107,MATCH($K$3,'[2]RECIPE ROW'!$B$4:$B$107,0))*D271</f>
        <v>0</v>
      </c>
      <c r="L271" s="20">
        <f>HLOOKUP(B271,'[2]RECIPE ROW'!$A$4:$BK$107,MATCH($L$3,'[2]RECIPE ROW'!$B$4:$B$107,0))*D271</f>
        <v>0</v>
      </c>
      <c r="M271" s="20">
        <f>HLOOKUP(B271,'[2]RECIPE ROW'!$A$4:$BK$107,MATCH($M$3,'[2]RECIPE ROW'!$B$4:$B$107,0))*D271</f>
        <v>0</v>
      </c>
      <c r="N271" s="20">
        <f>HLOOKUP(B271,'[2]RECIPE ROW'!$A$4:$BK$107,MATCH($N$3,'[2]RECIPE ROW'!$B$4:$B$107,0))*D271</f>
        <v>0</v>
      </c>
      <c r="O271" s="20">
        <f>HLOOKUP(B271,'[2]RECIPE ROW'!$A$4:$BK$107,MATCH($O$3,'[2]RECIPE ROW'!$B$4:$B$107,0))*D271</f>
        <v>0</v>
      </c>
      <c r="P271" s="20">
        <f>HLOOKUP(B271,'[2]RECIPE ROW'!$A$4:$BK$107,MATCH($P$3,'[2]RECIPE ROW'!$B$4:$B$107,0))*D271</f>
        <v>0</v>
      </c>
      <c r="Q271" s="20">
        <f>HLOOKUP(B271,'[2]RECIPE ROW'!$A$4:$BK$107,MATCH($Q$3,'[2]RECIPE ROW'!$B$4:$B$107,0))*D271</f>
        <v>0</v>
      </c>
      <c r="R271" s="20">
        <f>HLOOKUP(B271,'[2]RECIPE ROW'!$A$4:$BK$107,MATCH($R$3,'[2]RECIPE ROW'!$B$4:$B$107,0))*D271</f>
        <v>0</v>
      </c>
      <c r="S271" s="20">
        <f>HLOOKUP(B271,'[2]RECIPE ROW'!$A$4:$BK$107,MATCH($S$3,'[2]RECIPE ROW'!$B$4:$B$107,0))*D271</f>
        <v>0</v>
      </c>
      <c r="T271" s="20">
        <f>HLOOKUP(B271,'[2]RECIPE ROW'!$A$4:$BK$107,MATCH($T$3,'[2]RECIPE ROW'!$B$4:$B$107,0))*D271</f>
        <v>0</v>
      </c>
      <c r="U271" s="20">
        <f>HLOOKUP(B271,'[2]RECIPE ROW'!$A$4:$BK$107,MATCH($U$3,'[2]RECIPE ROW'!$B$4:$B$107,0))*D271</f>
        <v>0</v>
      </c>
      <c r="V271" s="20">
        <f>HLOOKUP(B271,'[2]RECIPE ROW'!$A$4:$BK$107,MATCH($V$3,'[2]RECIPE ROW'!$B$4:$B$107,0))*D271</f>
        <v>0</v>
      </c>
      <c r="W271" s="20">
        <f>HLOOKUP(B271,'[2]RECIPE ROW'!$A$4:$BK$107,MATCH($W$3,'[2]RECIPE ROW'!$B$4:$B$107,0))*D271</f>
        <v>0</v>
      </c>
      <c r="X271" s="20">
        <f>HLOOKUP(B271,'[2]RECIPE ROW'!$A$4:$BK$107,MATCH($X$3,'[2]RECIPE ROW'!$B$4:$B$107,0))*D271</f>
        <v>0</v>
      </c>
      <c r="Y271" s="20">
        <f>HLOOKUP(B271,'[2]RECIPE ROW'!$A$4:$BK$107,MATCH($Y$3,'[2]RECIPE ROW'!$B$4:$B$107,0))*D271</f>
        <v>0</v>
      </c>
      <c r="Z271" s="20">
        <f>HLOOKUP(B271,'[2]RECIPE ROW'!$A$4:$BK$107,MATCH($Z$3,'[2]RECIPE ROW'!$B$4:$B$107,0))*D271</f>
        <v>0</v>
      </c>
      <c r="AA271" s="20">
        <f>HLOOKUP(B271,'[2]RECIPE ROW'!$A$4:$BK$107,MATCH($AA$3,'[2]RECIPE ROW'!$B$4:$B$107,0))*D271</f>
        <v>0</v>
      </c>
      <c r="AB271" s="20">
        <f>HLOOKUP(B271,'[2]RECIPE ROW'!$A$4:$BK$107,MATCH($AB$3,'[2]RECIPE ROW'!$B$4:$B$107,0))*D271</f>
        <v>0</v>
      </c>
      <c r="AC271" s="20">
        <f>HLOOKUP(B271,'[2]RECIPE ROW'!$A$4:$BK$107,MATCH($AC$3,'[2]RECIPE ROW'!$B$4:$B$107,0))*D271</f>
        <v>0</v>
      </c>
      <c r="AD271" s="20">
        <f>HLOOKUP(B271,'[2]RECIPE ROW'!$A$4:$BK$107,MATCH($AD$3,'[2]RECIPE ROW'!$B$4:$B$107,0))*D271</f>
        <v>0</v>
      </c>
      <c r="AE271" s="20">
        <f>HLOOKUP(B271,'[2]RECIPE ROW'!$A$4:$BK$107,MATCH($AE$3,'[2]RECIPE ROW'!$B$4:$B$107,0))*D271</f>
        <v>0</v>
      </c>
      <c r="AF271" s="20">
        <f>HLOOKUP(B271,'[2]RECIPE ROW'!$A$4:$BK$107,MATCH($AF$3,'[2]RECIPE ROW'!$B$4:$B$107,0))*D271</f>
        <v>0</v>
      </c>
      <c r="AG271" s="20">
        <f>HLOOKUP(B271,'[2]RECIPE ROW'!$A$4:$BK$107,MATCH($AG$3,'[2]RECIPE ROW'!$B$4:$B$107,0))*D271</f>
        <v>0</v>
      </c>
      <c r="AH271" s="20">
        <f>HLOOKUP(B271,'[2]RECIPE ROW'!$A$4:$BK$107,MATCH($AH$3,'[2]RECIPE ROW'!$B$4:$B$107,0))*D271</f>
        <v>0</v>
      </c>
      <c r="AI271" s="20">
        <f>HLOOKUP(B271,'[2]RECIPE ROW'!$A$4:$BK$107,MATCH($AI$3,'[2]RECIPE ROW'!$B$4:$B$107,0))*D271</f>
        <v>0</v>
      </c>
      <c r="AJ271" s="20">
        <f>HLOOKUP(B271,'[2]RECIPE ROW'!$A$4:$BK$107,MATCH($AJ$3,'[2]RECIPE ROW'!$B$4:$B$107,0))*D271</f>
        <v>0</v>
      </c>
      <c r="AK271" s="20">
        <f>HLOOKUP(B271,'[2]RECIPE ROW'!$A$4:$BK$107,MATCH($AK$3,'[2]RECIPE ROW'!$B$4:$B$107,0))*D271</f>
        <v>0</v>
      </c>
      <c r="AL271" s="20">
        <f>HLOOKUP(B271,'[2]RECIPE ROW'!$A$4:$BK$107,MATCH($AL$3,'[2]RECIPE ROW'!$B$4:$B$107,0))*D271</f>
        <v>0</v>
      </c>
      <c r="AM271" s="20">
        <f>HLOOKUP(B271,'[2]RECIPE ROW'!$A$4:$BK$107,MATCH($AM$3,'[2]RECIPE ROW'!$B$4:$B$107,0))*D271</f>
        <v>0</v>
      </c>
      <c r="AN271" s="20">
        <f>HLOOKUP(B271,'[2]RECIPE ROW'!$A$4:$BK$107,MATCH($AN$3,'[2]RECIPE ROW'!$B$4:$B$107,0))*D271</f>
        <v>0</v>
      </c>
      <c r="AO271" s="20">
        <f>HLOOKUP(B271,'[2]RECIPE ROW'!$A$4:$BK$107,MATCH($AO$3,'[2]RECIPE ROW'!$B$4:$B$107,0))*D271</f>
        <v>0</v>
      </c>
      <c r="AP271" s="20">
        <f>HLOOKUP(B271,'[2]RECIPE ROW'!$A$4:$BK$107,MATCH($AP$3,'[2]RECIPE ROW'!$B$4:$B$107,0))*D271</f>
        <v>0</v>
      </c>
      <c r="AQ271" s="20">
        <f>HLOOKUP(B271,'[2]RECIPE ROW'!$A$4:$BK$107,MATCH($AQ$3,'[2]RECIPE ROW'!$B$4:$B$107,0))*D271</f>
        <v>0</v>
      </c>
      <c r="AR271" s="20">
        <f>HLOOKUP(B271,'[2]RECIPE ROW'!$A$4:$BK$107,MATCH($AR$3,'[2]RECIPE ROW'!$B$4:$B$107,0))*D271</f>
        <v>0</v>
      </c>
      <c r="AS271" s="20">
        <f>HLOOKUP(B271,'[2]RECIPE ROW'!$A$4:$BK$107,MATCH($AS$3,'[2]RECIPE ROW'!$B$4:$B$107,0))*D271</f>
        <v>0</v>
      </c>
      <c r="AT271" s="20">
        <f>HLOOKUP(B271,'[2]RECIPE ROW'!$A$4:$BK$107,MATCH($AT$3,'[2]RECIPE ROW'!$B$4:$B$107,0))*D271</f>
        <v>0</v>
      </c>
      <c r="AU271" s="20">
        <f>HLOOKUP(B271,'[2]RECIPE ROW'!$A$4:$BK$107,MATCH($AU$3,'[2]RECIPE ROW'!$B$4:$B$107,0))*D271</f>
        <v>0</v>
      </c>
      <c r="AV271" s="20">
        <f>HLOOKUP(B271,'[2]RECIPE ROW'!$A$4:$BK$107,MATCH($AV$3,'[2]RECIPE ROW'!$B$4:$B$107,0))*D271</f>
        <v>0</v>
      </c>
      <c r="AW271" s="20">
        <f>HLOOKUP(B271,'[2]RECIPE ROW'!$A$4:$BK$107,MATCH($AW$3,'[2]RECIPE ROW'!$B$4:$B$107,0))*D271</f>
        <v>0</v>
      </c>
      <c r="AX271" s="20">
        <f>HLOOKUP(B271,'[2]RECIPE ROW'!$A$4:$BK$107,MATCH($AX$3,'[2]RECIPE ROW'!$B$4:$B$107,0))*D271</f>
        <v>0</v>
      </c>
      <c r="AY271" s="20">
        <f>HLOOKUP(B271,'[2]RECIPE ROW'!$A$4:$BK$107,MATCH($AY$3,'[2]RECIPE ROW'!$B$4:$B$107,0))*D271</f>
        <v>0</v>
      </c>
      <c r="AZ271" s="20">
        <f>HLOOKUP(B271,'[2]RECIPE ROW'!$A$4:$BK$107,MATCH($AZ$3,'[2]RECIPE ROW'!$B$4:$B$107,0))*D271</f>
        <v>0</v>
      </c>
      <c r="BA271" s="20">
        <f>HLOOKUP(B271,'[2]RECIPE ROW'!$A$4:$BK$107,MATCH($BA$3,'[2]RECIPE ROW'!$B$4:$B$107,0))*D271</f>
        <v>0</v>
      </c>
      <c r="BB271" s="20">
        <f>HLOOKUP(B271,'[2]RECIPE ROW'!$A$4:$BK$107,MATCH($BB$3,'[2]RECIPE ROW'!$B$4:$B$107,0))*D271</f>
        <v>0</v>
      </c>
      <c r="BC271" s="20">
        <f>HLOOKUP(B271,'[2]RECIPE ROW'!$A$4:$BK$107,MATCH($BC$3,'[2]RECIPE ROW'!$B$4:$B$107,0))*D271</f>
        <v>0</v>
      </c>
      <c r="BD271" s="20">
        <f>HLOOKUP(B271,'[2]RECIPE ROW'!$A$4:$BK$107,MATCH($BD$3,'[2]RECIPE ROW'!$B$4:$B$107,0))*D271</f>
        <v>0</v>
      </c>
      <c r="BE271" s="20">
        <f>HLOOKUP(B271,'[2]RECIPE ROW'!$A$4:$BK$107,MATCH($BE$3,'[2]RECIPE ROW'!$B$4:$B$107,0))*D271</f>
        <v>0</v>
      </c>
      <c r="BF271" s="20">
        <f>HLOOKUP(B271,'[2]RECIPE ROW'!$A$4:$BK$107,MATCH($BF$3,'[2]RECIPE ROW'!$B$4:$B$107,0))*D271</f>
        <v>0</v>
      </c>
      <c r="BG271" s="20">
        <f>HLOOKUP(B271,'[2]RECIPE ROW'!$A$4:$BK$107,MATCH($BG$3,'[2]RECIPE ROW'!$B$4:$B$107,0))*D271</f>
        <v>0</v>
      </c>
      <c r="BH271" s="20">
        <f>HLOOKUP(B271,'[2]RECIPE ROW'!$A$4:$BK$107,MATCH($BH$3,'[2]RECIPE ROW'!$B$4:$B$107,0))*D271</f>
        <v>0</v>
      </c>
    </row>
    <row r="272" spans="1:60" ht="17.25" customHeight="1">
      <c r="A272" s="12">
        <f t="shared" si="1"/>
        <v>463</v>
      </c>
      <c r="B272" s="12">
        <v>1000</v>
      </c>
      <c r="C272" s="10">
        <f>VLOOKUP(A272,'[1]موازنه المبيعات '!$B$5:$R$1200,2,0)</f>
        <v>0</v>
      </c>
      <c r="D272" s="11">
        <f>VLOOKUP(A272,'[1]SALES FORCAST'!$B$4:$O$338,3,0)</f>
        <v>0</v>
      </c>
      <c r="E272" s="20">
        <f>HLOOKUP(B272,'[2]RECIPE ROW'!$A$4:$BK$107,MATCH($E$3,'[2]RECIPE ROW'!$B$4:$B$107,0))*D272</f>
        <v>0</v>
      </c>
      <c r="F272" s="20">
        <f>HLOOKUP(B272,[2]!recipe,MATCH($F$3,'[2]RECIPE ROW'!$B$4:$B$107,0))*D272</f>
        <v>0</v>
      </c>
      <c r="G272" s="20">
        <f>HLOOKUP(B272,'[2]RECIPE ROW'!$A$4:$BK$107,MATCH($G$3,'[2]RECIPE ROW'!$B$4:$B$107,0))*D272</f>
        <v>0</v>
      </c>
      <c r="H272" s="20">
        <f>HLOOKUP(B272,'[2]RECIPE ROW'!$A$4:$BK$107,MATCH($H$3,'[2]RECIPE ROW'!$B$4:$B$107,0))*D272</f>
        <v>0</v>
      </c>
      <c r="I272" s="20">
        <f>HLOOKUP(B272,'[2]RECIPE ROW'!$A$4:$BK$107,MATCH($I$3,'[2]RECIPE ROW'!$B$4:$B$107,0))*D272</f>
        <v>0</v>
      </c>
      <c r="J272" s="20">
        <f>HLOOKUP(B272,'[2]RECIPE ROW'!$A$4:$BK$107,MATCH($J$3,'[2]RECIPE ROW'!$B$4:$B$107,0))*D272</f>
        <v>0</v>
      </c>
      <c r="K272" s="20">
        <f>HLOOKUP(B272,'[2]RECIPE ROW'!$A$4:$BK$107,MATCH($K$3,'[2]RECIPE ROW'!$B$4:$B$107,0))*D272</f>
        <v>0</v>
      </c>
      <c r="L272" s="20">
        <f>HLOOKUP(B272,'[2]RECIPE ROW'!$A$4:$BK$107,MATCH($L$3,'[2]RECIPE ROW'!$B$4:$B$107,0))*D272</f>
        <v>0</v>
      </c>
      <c r="M272" s="20">
        <f>HLOOKUP(B272,'[2]RECIPE ROW'!$A$4:$BK$107,MATCH($M$3,'[2]RECIPE ROW'!$B$4:$B$107,0))*D272</f>
        <v>0</v>
      </c>
      <c r="N272" s="20">
        <f>HLOOKUP(B272,'[2]RECIPE ROW'!$A$4:$BK$107,MATCH($N$3,'[2]RECIPE ROW'!$B$4:$B$107,0))*D272</f>
        <v>0</v>
      </c>
      <c r="O272" s="20">
        <f>HLOOKUP(B272,'[2]RECIPE ROW'!$A$4:$BK$107,MATCH($O$3,'[2]RECIPE ROW'!$B$4:$B$107,0))*D272</f>
        <v>0</v>
      </c>
      <c r="P272" s="20">
        <f>HLOOKUP(B272,'[2]RECIPE ROW'!$A$4:$BK$107,MATCH($P$3,'[2]RECIPE ROW'!$B$4:$B$107,0))*D272</f>
        <v>0</v>
      </c>
      <c r="Q272" s="20">
        <f>HLOOKUP(B272,'[2]RECIPE ROW'!$A$4:$BK$107,MATCH($Q$3,'[2]RECIPE ROW'!$B$4:$B$107,0))*D272</f>
        <v>0</v>
      </c>
      <c r="R272" s="20">
        <f>HLOOKUP(B272,'[2]RECIPE ROW'!$A$4:$BK$107,MATCH($R$3,'[2]RECIPE ROW'!$B$4:$B$107,0))*D272</f>
        <v>0</v>
      </c>
      <c r="S272" s="20">
        <f>HLOOKUP(B272,'[2]RECIPE ROW'!$A$4:$BK$107,MATCH($S$3,'[2]RECIPE ROW'!$B$4:$B$107,0))*D272</f>
        <v>0</v>
      </c>
      <c r="T272" s="20">
        <f>HLOOKUP(B272,'[2]RECIPE ROW'!$A$4:$BK$107,MATCH($T$3,'[2]RECIPE ROW'!$B$4:$B$107,0))*D272</f>
        <v>0</v>
      </c>
      <c r="U272" s="20">
        <f>HLOOKUP(B272,'[2]RECIPE ROW'!$A$4:$BK$107,MATCH($U$3,'[2]RECIPE ROW'!$B$4:$B$107,0))*D272</f>
        <v>0</v>
      </c>
      <c r="V272" s="20">
        <f>HLOOKUP(B272,'[2]RECIPE ROW'!$A$4:$BK$107,MATCH($V$3,'[2]RECIPE ROW'!$B$4:$B$107,0))*D272</f>
        <v>0</v>
      </c>
      <c r="W272" s="20">
        <f>HLOOKUP(B272,'[2]RECIPE ROW'!$A$4:$BK$107,MATCH($W$3,'[2]RECIPE ROW'!$B$4:$B$107,0))*D272</f>
        <v>0</v>
      </c>
      <c r="X272" s="20">
        <f>HLOOKUP(B272,'[2]RECIPE ROW'!$A$4:$BK$107,MATCH($X$3,'[2]RECIPE ROW'!$B$4:$B$107,0))*D272</f>
        <v>0</v>
      </c>
      <c r="Y272" s="20">
        <f>HLOOKUP(B272,'[2]RECIPE ROW'!$A$4:$BK$107,MATCH($Y$3,'[2]RECIPE ROW'!$B$4:$B$107,0))*D272</f>
        <v>0</v>
      </c>
      <c r="Z272" s="20">
        <f>HLOOKUP(B272,'[2]RECIPE ROW'!$A$4:$BK$107,MATCH($Z$3,'[2]RECIPE ROW'!$B$4:$B$107,0))*D272</f>
        <v>0</v>
      </c>
      <c r="AA272" s="20">
        <f>HLOOKUP(B272,'[2]RECIPE ROW'!$A$4:$BK$107,MATCH($AA$3,'[2]RECIPE ROW'!$B$4:$B$107,0))*D272</f>
        <v>0</v>
      </c>
      <c r="AB272" s="20">
        <f>HLOOKUP(B272,'[2]RECIPE ROW'!$A$4:$BK$107,MATCH($AB$3,'[2]RECIPE ROW'!$B$4:$B$107,0))*D272</f>
        <v>0</v>
      </c>
      <c r="AC272" s="20">
        <f>HLOOKUP(B272,'[2]RECIPE ROW'!$A$4:$BK$107,MATCH($AC$3,'[2]RECIPE ROW'!$B$4:$B$107,0))*D272</f>
        <v>0</v>
      </c>
      <c r="AD272" s="20">
        <f>HLOOKUP(B272,'[2]RECIPE ROW'!$A$4:$BK$107,MATCH($AD$3,'[2]RECIPE ROW'!$B$4:$B$107,0))*D272</f>
        <v>0</v>
      </c>
      <c r="AE272" s="20">
        <f>HLOOKUP(B272,'[2]RECIPE ROW'!$A$4:$BK$107,MATCH($AE$3,'[2]RECIPE ROW'!$B$4:$B$107,0))*D272</f>
        <v>0</v>
      </c>
      <c r="AF272" s="20">
        <f>HLOOKUP(B272,'[2]RECIPE ROW'!$A$4:$BK$107,MATCH($AF$3,'[2]RECIPE ROW'!$B$4:$B$107,0))*D272</f>
        <v>0</v>
      </c>
      <c r="AG272" s="20">
        <f>HLOOKUP(B272,'[2]RECIPE ROW'!$A$4:$BK$107,MATCH($AG$3,'[2]RECIPE ROW'!$B$4:$B$107,0))*D272</f>
        <v>0</v>
      </c>
      <c r="AH272" s="20">
        <f>HLOOKUP(B272,'[2]RECIPE ROW'!$A$4:$BK$107,MATCH($AH$3,'[2]RECIPE ROW'!$B$4:$B$107,0))*D272</f>
        <v>0</v>
      </c>
      <c r="AI272" s="20">
        <f>HLOOKUP(B272,'[2]RECIPE ROW'!$A$4:$BK$107,MATCH($AI$3,'[2]RECIPE ROW'!$B$4:$B$107,0))*D272</f>
        <v>0</v>
      </c>
      <c r="AJ272" s="20">
        <f>HLOOKUP(B272,'[2]RECIPE ROW'!$A$4:$BK$107,MATCH($AJ$3,'[2]RECIPE ROW'!$B$4:$B$107,0))*D272</f>
        <v>0</v>
      </c>
      <c r="AK272" s="20">
        <f>HLOOKUP(B272,'[2]RECIPE ROW'!$A$4:$BK$107,MATCH($AK$3,'[2]RECIPE ROW'!$B$4:$B$107,0))*D272</f>
        <v>0</v>
      </c>
      <c r="AL272" s="20">
        <f>HLOOKUP(B272,'[2]RECIPE ROW'!$A$4:$BK$107,MATCH($AL$3,'[2]RECIPE ROW'!$B$4:$B$107,0))*D272</f>
        <v>0</v>
      </c>
      <c r="AM272" s="20">
        <f>HLOOKUP(B272,'[2]RECIPE ROW'!$A$4:$BK$107,MATCH($AM$3,'[2]RECIPE ROW'!$B$4:$B$107,0))*D272</f>
        <v>0</v>
      </c>
      <c r="AN272" s="20">
        <f>HLOOKUP(B272,'[2]RECIPE ROW'!$A$4:$BK$107,MATCH($AN$3,'[2]RECIPE ROW'!$B$4:$B$107,0))*D272</f>
        <v>0</v>
      </c>
      <c r="AO272" s="20">
        <f>HLOOKUP(B272,'[2]RECIPE ROW'!$A$4:$BK$107,MATCH($AO$3,'[2]RECIPE ROW'!$B$4:$B$107,0))*D272</f>
        <v>0</v>
      </c>
      <c r="AP272" s="20">
        <f>HLOOKUP(B272,'[2]RECIPE ROW'!$A$4:$BK$107,MATCH($AP$3,'[2]RECIPE ROW'!$B$4:$B$107,0))*D272</f>
        <v>0</v>
      </c>
      <c r="AQ272" s="20">
        <f>HLOOKUP(B272,'[2]RECIPE ROW'!$A$4:$BK$107,MATCH($AQ$3,'[2]RECIPE ROW'!$B$4:$B$107,0))*D272</f>
        <v>0</v>
      </c>
      <c r="AR272" s="20">
        <f>HLOOKUP(B272,'[2]RECIPE ROW'!$A$4:$BK$107,MATCH($AR$3,'[2]RECIPE ROW'!$B$4:$B$107,0))*D272</f>
        <v>0</v>
      </c>
      <c r="AS272" s="20">
        <f>HLOOKUP(B272,'[2]RECIPE ROW'!$A$4:$BK$107,MATCH($AS$3,'[2]RECIPE ROW'!$B$4:$B$107,0))*D272</f>
        <v>0</v>
      </c>
      <c r="AT272" s="20">
        <f>HLOOKUP(B272,'[2]RECIPE ROW'!$A$4:$BK$107,MATCH($AT$3,'[2]RECIPE ROW'!$B$4:$B$107,0))*D272</f>
        <v>0</v>
      </c>
      <c r="AU272" s="20">
        <f>HLOOKUP(B272,'[2]RECIPE ROW'!$A$4:$BK$107,MATCH($AU$3,'[2]RECIPE ROW'!$B$4:$B$107,0))*D272</f>
        <v>0</v>
      </c>
      <c r="AV272" s="20">
        <f>HLOOKUP(B272,'[2]RECIPE ROW'!$A$4:$BK$107,MATCH($AV$3,'[2]RECIPE ROW'!$B$4:$B$107,0))*D272</f>
        <v>0</v>
      </c>
      <c r="AW272" s="20">
        <f>HLOOKUP(B272,'[2]RECIPE ROW'!$A$4:$BK$107,MATCH($AW$3,'[2]RECIPE ROW'!$B$4:$B$107,0))*D272</f>
        <v>0</v>
      </c>
      <c r="AX272" s="20">
        <f>HLOOKUP(B272,'[2]RECIPE ROW'!$A$4:$BK$107,MATCH($AX$3,'[2]RECIPE ROW'!$B$4:$B$107,0))*D272</f>
        <v>0</v>
      </c>
      <c r="AY272" s="20">
        <f>HLOOKUP(B272,'[2]RECIPE ROW'!$A$4:$BK$107,MATCH($AY$3,'[2]RECIPE ROW'!$B$4:$B$107,0))*D272</f>
        <v>0</v>
      </c>
      <c r="AZ272" s="20">
        <f>HLOOKUP(B272,'[2]RECIPE ROW'!$A$4:$BK$107,MATCH($AZ$3,'[2]RECIPE ROW'!$B$4:$B$107,0))*D272</f>
        <v>0</v>
      </c>
      <c r="BA272" s="20">
        <f>HLOOKUP(B272,'[2]RECIPE ROW'!$A$4:$BK$107,MATCH($BA$3,'[2]RECIPE ROW'!$B$4:$B$107,0))*D272</f>
        <v>0</v>
      </c>
      <c r="BB272" s="20">
        <f>HLOOKUP(B272,'[2]RECIPE ROW'!$A$4:$BK$107,MATCH($BB$3,'[2]RECIPE ROW'!$B$4:$B$107,0))*D272</f>
        <v>0</v>
      </c>
      <c r="BC272" s="20">
        <f>HLOOKUP(B272,'[2]RECIPE ROW'!$A$4:$BK$107,MATCH($BC$3,'[2]RECIPE ROW'!$B$4:$B$107,0))*D272</f>
        <v>0</v>
      </c>
      <c r="BD272" s="20">
        <f>HLOOKUP(B272,'[2]RECIPE ROW'!$A$4:$BK$107,MATCH($BD$3,'[2]RECIPE ROW'!$B$4:$B$107,0))*D272</f>
        <v>0</v>
      </c>
      <c r="BE272" s="20">
        <f>HLOOKUP(B272,'[2]RECIPE ROW'!$A$4:$BK$107,MATCH($BE$3,'[2]RECIPE ROW'!$B$4:$B$107,0))*D272</f>
        <v>0</v>
      </c>
      <c r="BF272" s="20">
        <f>HLOOKUP(B272,'[2]RECIPE ROW'!$A$4:$BK$107,MATCH($BF$3,'[2]RECIPE ROW'!$B$4:$B$107,0))*D272</f>
        <v>0</v>
      </c>
      <c r="BG272" s="20">
        <f>HLOOKUP(B272,'[2]RECIPE ROW'!$A$4:$BK$107,MATCH($BG$3,'[2]RECIPE ROW'!$B$4:$B$107,0))*D272</f>
        <v>0</v>
      </c>
      <c r="BH272" s="20">
        <f>HLOOKUP(B272,'[2]RECIPE ROW'!$A$4:$BK$107,MATCH($BH$3,'[2]RECIPE ROW'!$B$4:$B$107,0))*D272</f>
        <v>0</v>
      </c>
    </row>
    <row r="273" spans="1:60" ht="17.25" customHeight="1">
      <c r="A273" s="12">
        <f t="shared" si="1"/>
        <v>464</v>
      </c>
      <c r="B273" s="12">
        <v>1000</v>
      </c>
      <c r="C273" s="10">
        <f>VLOOKUP(A273,'[1]موازنه المبيعات '!$B$5:$R$1200,2,0)</f>
        <v>0</v>
      </c>
      <c r="D273" s="11">
        <f>VLOOKUP(A273,'[1]SALES FORCAST'!$B$4:$O$338,3,0)</f>
        <v>0</v>
      </c>
      <c r="E273" s="20">
        <f>HLOOKUP(B273,'[2]RECIPE ROW'!$A$4:$BK$107,MATCH($E$3,'[2]RECIPE ROW'!$B$4:$B$107,0))*D273</f>
        <v>0</v>
      </c>
      <c r="F273" s="20">
        <f>HLOOKUP(B273,[2]!recipe,MATCH($F$3,'[2]RECIPE ROW'!$B$4:$B$107,0))*D273</f>
        <v>0</v>
      </c>
      <c r="G273" s="20">
        <f>HLOOKUP(B273,'[2]RECIPE ROW'!$A$4:$BK$107,MATCH($G$3,'[2]RECIPE ROW'!$B$4:$B$107,0))*D273</f>
        <v>0</v>
      </c>
      <c r="H273" s="20">
        <f>HLOOKUP(B273,'[2]RECIPE ROW'!$A$4:$BK$107,MATCH($H$3,'[2]RECIPE ROW'!$B$4:$B$107,0))*D273</f>
        <v>0</v>
      </c>
      <c r="I273" s="20">
        <f>HLOOKUP(B273,'[2]RECIPE ROW'!$A$4:$BK$107,MATCH($I$3,'[2]RECIPE ROW'!$B$4:$B$107,0))*D273</f>
        <v>0</v>
      </c>
      <c r="J273" s="20">
        <f>HLOOKUP(B273,'[2]RECIPE ROW'!$A$4:$BK$107,MATCH($J$3,'[2]RECIPE ROW'!$B$4:$B$107,0))*D273</f>
        <v>0</v>
      </c>
      <c r="K273" s="20">
        <f>HLOOKUP(B273,'[2]RECIPE ROW'!$A$4:$BK$107,MATCH($K$3,'[2]RECIPE ROW'!$B$4:$B$107,0))*D273</f>
        <v>0</v>
      </c>
      <c r="L273" s="20">
        <f>HLOOKUP(B273,'[2]RECIPE ROW'!$A$4:$BK$107,MATCH($L$3,'[2]RECIPE ROW'!$B$4:$B$107,0))*D273</f>
        <v>0</v>
      </c>
      <c r="M273" s="20">
        <f>HLOOKUP(B273,'[2]RECIPE ROW'!$A$4:$BK$107,MATCH($M$3,'[2]RECIPE ROW'!$B$4:$B$107,0))*D273</f>
        <v>0</v>
      </c>
      <c r="N273" s="20">
        <f>HLOOKUP(B273,'[2]RECIPE ROW'!$A$4:$BK$107,MATCH($N$3,'[2]RECIPE ROW'!$B$4:$B$107,0))*D273</f>
        <v>0</v>
      </c>
      <c r="O273" s="20">
        <f>HLOOKUP(B273,'[2]RECIPE ROW'!$A$4:$BK$107,MATCH($O$3,'[2]RECIPE ROW'!$B$4:$B$107,0))*D273</f>
        <v>0</v>
      </c>
      <c r="P273" s="20">
        <f>HLOOKUP(B273,'[2]RECIPE ROW'!$A$4:$BK$107,MATCH($P$3,'[2]RECIPE ROW'!$B$4:$B$107,0))*D273</f>
        <v>0</v>
      </c>
      <c r="Q273" s="20">
        <f>HLOOKUP(B273,'[2]RECIPE ROW'!$A$4:$BK$107,MATCH($Q$3,'[2]RECIPE ROW'!$B$4:$B$107,0))*D273</f>
        <v>0</v>
      </c>
      <c r="R273" s="20">
        <f>HLOOKUP(B273,'[2]RECIPE ROW'!$A$4:$BK$107,MATCH($R$3,'[2]RECIPE ROW'!$B$4:$B$107,0))*D273</f>
        <v>0</v>
      </c>
      <c r="S273" s="20">
        <f>HLOOKUP(B273,'[2]RECIPE ROW'!$A$4:$BK$107,MATCH($S$3,'[2]RECIPE ROW'!$B$4:$B$107,0))*D273</f>
        <v>0</v>
      </c>
      <c r="T273" s="20">
        <f>HLOOKUP(B273,'[2]RECIPE ROW'!$A$4:$BK$107,MATCH($T$3,'[2]RECIPE ROW'!$B$4:$B$107,0))*D273</f>
        <v>0</v>
      </c>
      <c r="U273" s="20">
        <f>HLOOKUP(B273,'[2]RECIPE ROW'!$A$4:$BK$107,MATCH($U$3,'[2]RECIPE ROW'!$B$4:$B$107,0))*D273</f>
        <v>0</v>
      </c>
      <c r="V273" s="20">
        <f>HLOOKUP(B273,'[2]RECIPE ROW'!$A$4:$BK$107,MATCH($V$3,'[2]RECIPE ROW'!$B$4:$B$107,0))*D273</f>
        <v>0</v>
      </c>
      <c r="W273" s="20">
        <f>HLOOKUP(B273,'[2]RECIPE ROW'!$A$4:$BK$107,MATCH($W$3,'[2]RECIPE ROW'!$B$4:$B$107,0))*D273</f>
        <v>0</v>
      </c>
      <c r="X273" s="20">
        <f>HLOOKUP(B273,'[2]RECIPE ROW'!$A$4:$BK$107,MATCH($X$3,'[2]RECIPE ROW'!$B$4:$B$107,0))*D273</f>
        <v>0</v>
      </c>
      <c r="Y273" s="20">
        <f>HLOOKUP(B273,'[2]RECIPE ROW'!$A$4:$BK$107,MATCH($Y$3,'[2]RECIPE ROW'!$B$4:$B$107,0))*D273</f>
        <v>0</v>
      </c>
      <c r="Z273" s="20">
        <f>HLOOKUP(B273,'[2]RECIPE ROW'!$A$4:$BK$107,MATCH($Z$3,'[2]RECIPE ROW'!$B$4:$B$107,0))*D273</f>
        <v>0</v>
      </c>
      <c r="AA273" s="20">
        <f>HLOOKUP(B273,'[2]RECIPE ROW'!$A$4:$BK$107,MATCH($AA$3,'[2]RECIPE ROW'!$B$4:$B$107,0))*D273</f>
        <v>0</v>
      </c>
      <c r="AB273" s="20">
        <f>HLOOKUP(B273,'[2]RECIPE ROW'!$A$4:$BK$107,MATCH($AB$3,'[2]RECIPE ROW'!$B$4:$B$107,0))*D273</f>
        <v>0</v>
      </c>
      <c r="AC273" s="20">
        <f>HLOOKUP(B273,'[2]RECIPE ROW'!$A$4:$BK$107,MATCH($AC$3,'[2]RECIPE ROW'!$B$4:$B$107,0))*D273</f>
        <v>0</v>
      </c>
      <c r="AD273" s="20">
        <f>HLOOKUP(B273,'[2]RECIPE ROW'!$A$4:$BK$107,MATCH($AD$3,'[2]RECIPE ROW'!$B$4:$B$107,0))*D273</f>
        <v>0</v>
      </c>
      <c r="AE273" s="20">
        <f>HLOOKUP(B273,'[2]RECIPE ROW'!$A$4:$BK$107,MATCH($AE$3,'[2]RECIPE ROW'!$B$4:$B$107,0))*D273</f>
        <v>0</v>
      </c>
      <c r="AF273" s="20">
        <f>HLOOKUP(B273,'[2]RECIPE ROW'!$A$4:$BK$107,MATCH($AF$3,'[2]RECIPE ROW'!$B$4:$B$107,0))*D273</f>
        <v>0</v>
      </c>
      <c r="AG273" s="20">
        <f>HLOOKUP(B273,'[2]RECIPE ROW'!$A$4:$BK$107,MATCH($AG$3,'[2]RECIPE ROW'!$B$4:$B$107,0))*D273</f>
        <v>0</v>
      </c>
      <c r="AH273" s="20">
        <f>HLOOKUP(B273,'[2]RECIPE ROW'!$A$4:$BK$107,MATCH($AH$3,'[2]RECIPE ROW'!$B$4:$B$107,0))*D273</f>
        <v>0</v>
      </c>
      <c r="AI273" s="20">
        <f>HLOOKUP(B273,'[2]RECIPE ROW'!$A$4:$BK$107,MATCH($AI$3,'[2]RECIPE ROW'!$B$4:$B$107,0))*D273</f>
        <v>0</v>
      </c>
      <c r="AJ273" s="20">
        <f>HLOOKUP(B273,'[2]RECIPE ROW'!$A$4:$BK$107,MATCH($AJ$3,'[2]RECIPE ROW'!$B$4:$B$107,0))*D273</f>
        <v>0</v>
      </c>
      <c r="AK273" s="20">
        <f>HLOOKUP(B273,'[2]RECIPE ROW'!$A$4:$BK$107,MATCH($AK$3,'[2]RECIPE ROW'!$B$4:$B$107,0))*D273</f>
        <v>0</v>
      </c>
      <c r="AL273" s="20">
        <f>HLOOKUP(B273,'[2]RECIPE ROW'!$A$4:$BK$107,MATCH($AL$3,'[2]RECIPE ROW'!$B$4:$B$107,0))*D273</f>
        <v>0</v>
      </c>
      <c r="AM273" s="20">
        <f>HLOOKUP(B273,'[2]RECIPE ROW'!$A$4:$BK$107,MATCH($AM$3,'[2]RECIPE ROW'!$B$4:$B$107,0))*D273</f>
        <v>0</v>
      </c>
      <c r="AN273" s="20">
        <f>HLOOKUP(B273,'[2]RECIPE ROW'!$A$4:$BK$107,MATCH($AN$3,'[2]RECIPE ROW'!$B$4:$B$107,0))*D273</f>
        <v>0</v>
      </c>
      <c r="AO273" s="20">
        <f>HLOOKUP(B273,'[2]RECIPE ROW'!$A$4:$BK$107,MATCH($AO$3,'[2]RECIPE ROW'!$B$4:$B$107,0))*D273</f>
        <v>0</v>
      </c>
      <c r="AP273" s="20">
        <f>HLOOKUP(B273,'[2]RECIPE ROW'!$A$4:$BK$107,MATCH($AP$3,'[2]RECIPE ROW'!$B$4:$B$107,0))*D273</f>
        <v>0</v>
      </c>
      <c r="AQ273" s="20">
        <f>HLOOKUP(B273,'[2]RECIPE ROW'!$A$4:$BK$107,MATCH($AQ$3,'[2]RECIPE ROW'!$B$4:$B$107,0))*D273</f>
        <v>0</v>
      </c>
      <c r="AR273" s="20">
        <f>HLOOKUP(B273,'[2]RECIPE ROW'!$A$4:$BK$107,MATCH($AR$3,'[2]RECIPE ROW'!$B$4:$B$107,0))*D273</f>
        <v>0</v>
      </c>
      <c r="AS273" s="20">
        <f>HLOOKUP(B273,'[2]RECIPE ROW'!$A$4:$BK$107,MATCH($AS$3,'[2]RECIPE ROW'!$B$4:$B$107,0))*D273</f>
        <v>0</v>
      </c>
      <c r="AT273" s="20">
        <f>HLOOKUP(B273,'[2]RECIPE ROW'!$A$4:$BK$107,MATCH($AT$3,'[2]RECIPE ROW'!$B$4:$B$107,0))*D273</f>
        <v>0</v>
      </c>
      <c r="AU273" s="20">
        <f>HLOOKUP(B273,'[2]RECIPE ROW'!$A$4:$BK$107,MATCH($AU$3,'[2]RECIPE ROW'!$B$4:$B$107,0))*D273</f>
        <v>0</v>
      </c>
      <c r="AV273" s="20">
        <f>HLOOKUP(B273,'[2]RECIPE ROW'!$A$4:$BK$107,MATCH($AV$3,'[2]RECIPE ROW'!$B$4:$B$107,0))*D273</f>
        <v>0</v>
      </c>
      <c r="AW273" s="20">
        <f>HLOOKUP(B273,'[2]RECIPE ROW'!$A$4:$BK$107,MATCH($AW$3,'[2]RECIPE ROW'!$B$4:$B$107,0))*D273</f>
        <v>0</v>
      </c>
      <c r="AX273" s="20">
        <f>HLOOKUP(B273,'[2]RECIPE ROW'!$A$4:$BK$107,MATCH($AX$3,'[2]RECIPE ROW'!$B$4:$B$107,0))*D273</f>
        <v>0</v>
      </c>
      <c r="AY273" s="20">
        <f>HLOOKUP(B273,'[2]RECIPE ROW'!$A$4:$BK$107,MATCH($AY$3,'[2]RECIPE ROW'!$B$4:$B$107,0))*D273</f>
        <v>0</v>
      </c>
      <c r="AZ273" s="20">
        <f>HLOOKUP(B273,'[2]RECIPE ROW'!$A$4:$BK$107,MATCH($AZ$3,'[2]RECIPE ROW'!$B$4:$B$107,0))*D273</f>
        <v>0</v>
      </c>
      <c r="BA273" s="20">
        <f>HLOOKUP(B273,'[2]RECIPE ROW'!$A$4:$BK$107,MATCH($BA$3,'[2]RECIPE ROW'!$B$4:$B$107,0))*D273</f>
        <v>0</v>
      </c>
      <c r="BB273" s="20">
        <f>HLOOKUP(B273,'[2]RECIPE ROW'!$A$4:$BK$107,MATCH($BB$3,'[2]RECIPE ROW'!$B$4:$B$107,0))*D273</f>
        <v>0</v>
      </c>
      <c r="BC273" s="20">
        <f>HLOOKUP(B273,'[2]RECIPE ROW'!$A$4:$BK$107,MATCH($BC$3,'[2]RECIPE ROW'!$B$4:$B$107,0))*D273</f>
        <v>0</v>
      </c>
      <c r="BD273" s="20">
        <f>HLOOKUP(B273,'[2]RECIPE ROW'!$A$4:$BK$107,MATCH($BD$3,'[2]RECIPE ROW'!$B$4:$B$107,0))*D273</f>
        <v>0</v>
      </c>
      <c r="BE273" s="20">
        <f>HLOOKUP(B273,'[2]RECIPE ROW'!$A$4:$BK$107,MATCH($BE$3,'[2]RECIPE ROW'!$B$4:$B$107,0))*D273</f>
        <v>0</v>
      </c>
      <c r="BF273" s="20">
        <f>HLOOKUP(B273,'[2]RECIPE ROW'!$A$4:$BK$107,MATCH($BF$3,'[2]RECIPE ROW'!$B$4:$B$107,0))*D273</f>
        <v>0</v>
      </c>
      <c r="BG273" s="20">
        <f>HLOOKUP(B273,'[2]RECIPE ROW'!$A$4:$BK$107,MATCH($BG$3,'[2]RECIPE ROW'!$B$4:$B$107,0))*D273</f>
        <v>0</v>
      </c>
      <c r="BH273" s="20">
        <f>HLOOKUP(B273,'[2]RECIPE ROW'!$A$4:$BK$107,MATCH($BH$3,'[2]RECIPE ROW'!$B$4:$B$107,0))*D273</f>
        <v>0</v>
      </c>
    </row>
    <row r="274" spans="1:60" ht="17.25" customHeight="1">
      <c r="A274" s="12">
        <f t="shared" si="1"/>
        <v>465</v>
      </c>
      <c r="B274" s="12">
        <v>1000</v>
      </c>
      <c r="C274" s="10">
        <f>VLOOKUP(A274,'[1]موازنه المبيعات '!$B$5:$R$1200,2,0)</f>
        <v>0</v>
      </c>
      <c r="D274" s="11">
        <f>VLOOKUP(A274,'[1]SALES FORCAST'!$B$4:$O$338,3,0)</f>
        <v>0</v>
      </c>
      <c r="E274" s="20">
        <f>HLOOKUP(B274,'[2]RECIPE ROW'!$A$4:$BK$107,MATCH($E$3,'[2]RECIPE ROW'!$B$4:$B$107,0))*D274</f>
        <v>0</v>
      </c>
      <c r="F274" s="20">
        <f>HLOOKUP(B274,[2]!recipe,MATCH($F$3,'[2]RECIPE ROW'!$B$4:$B$107,0))*D274</f>
        <v>0</v>
      </c>
      <c r="G274" s="20">
        <f>HLOOKUP(B274,'[2]RECIPE ROW'!$A$4:$BK$107,MATCH($G$3,'[2]RECIPE ROW'!$B$4:$B$107,0))*D274</f>
        <v>0</v>
      </c>
      <c r="H274" s="20">
        <f>HLOOKUP(B274,'[2]RECIPE ROW'!$A$4:$BK$107,MATCH($H$3,'[2]RECIPE ROW'!$B$4:$B$107,0))*D274</f>
        <v>0</v>
      </c>
      <c r="I274" s="20">
        <f>HLOOKUP(B274,'[2]RECIPE ROW'!$A$4:$BK$107,MATCH($I$3,'[2]RECIPE ROW'!$B$4:$B$107,0))*D274</f>
        <v>0</v>
      </c>
      <c r="J274" s="20">
        <f>HLOOKUP(B274,'[2]RECIPE ROW'!$A$4:$BK$107,MATCH($J$3,'[2]RECIPE ROW'!$B$4:$B$107,0))*D274</f>
        <v>0</v>
      </c>
      <c r="K274" s="20">
        <f>HLOOKUP(B274,'[2]RECIPE ROW'!$A$4:$BK$107,MATCH($K$3,'[2]RECIPE ROW'!$B$4:$B$107,0))*D274</f>
        <v>0</v>
      </c>
      <c r="L274" s="20">
        <f>HLOOKUP(B274,'[2]RECIPE ROW'!$A$4:$BK$107,MATCH($L$3,'[2]RECIPE ROW'!$B$4:$B$107,0))*D274</f>
        <v>0</v>
      </c>
      <c r="M274" s="20">
        <f>HLOOKUP(B274,'[2]RECIPE ROW'!$A$4:$BK$107,MATCH($M$3,'[2]RECIPE ROW'!$B$4:$B$107,0))*D274</f>
        <v>0</v>
      </c>
      <c r="N274" s="20">
        <f>HLOOKUP(B274,'[2]RECIPE ROW'!$A$4:$BK$107,MATCH($N$3,'[2]RECIPE ROW'!$B$4:$B$107,0))*D274</f>
        <v>0</v>
      </c>
      <c r="O274" s="20">
        <f>HLOOKUP(B274,'[2]RECIPE ROW'!$A$4:$BK$107,MATCH($O$3,'[2]RECIPE ROW'!$B$4:$B$107,0))*D274</f>
        <v>0</v>
      </c>
      <c r="P274" s="20">
        <f>HLOOKUP(B274,'[2]RECIPE ROW'!$A$4:$BK$107,MATCH($P$3,'[2]RECIPE ROW'!$B$4:$B$107,0))*D274</f>
        <v>0</v>
      </c>
      <c r="Q274" s="20">
        <f>HLOOKUP(B274,'[2]RECIPE ROW'!$A$4:$BK$107,MATCH($Q$3,'[2]RECIPE ROW'!$B$4:$B$107,0))*D274</f>
        <v>0</v>
      </c>
      <c r="R274" s="20">
        <f>HLOOKUP(B274,'[2]RECIPE ROW'!$A$4:$BK$107,MATCH($R$3,'[2]RECIPE ROW'!$B$4:$B$107,0))*D274</f>
        <v>0</v>
      </c>
      <c r="S274" s="20">
        <f>HLOOKUP(B274,'[2]RECIPE ROW'!$A$4:$BK$107,MATCH($S$3,'[2]RECIPE ROW'!$B$4:$B$107,0))*D274</f>
        <v>0</v>
      </c>
      <c r="T274" s="20">
        <f>HLOOKUP(B274,'[2]RECIPE ROW'!$A$4:$BK$107,MATCH($T$3,'[2]RECIPE ROW'!$B$4:$B$107,0))*D274</f>
        <v>0</v>
      </c>
      <c r="U274" s="20">
        <f>HLOOKUP(B274,'[2]RECIPE ROW'!$A$4:$BK$107,MATCH($U$3,'[2]RECIPE ROW'!$B$4:$B$107,0))*D274</f>
        <v>0</v>
      </c>
      <c r="V274" s="20">
        <f>HLOOKUP(B274,'[2]RECIPE ROW'!$A$4:$BK$107,MATCH($V$3,'[2]RECIPE ROW'!$B$4:$B$107,0))*D274</f>
        <v>0</v>
      </c>
      <c r="W274" s="20">
        <f>HLOOKUP(B274,'[2]RECIPE ROW'!$A$4:$BK$107,MATCH($W$3,'[2]RECIPE ROW'!$B$4:$B$107,0))*D274</f>
        <v>0</v>
      </c>
      <c r="X274" s="20">
        <f>HLOOKUP(B274,'[2]RECIPE ROW'!$A$4:$BK$107,MATCH($X$3,'[2]RECIPE ROW'!$B$4:$B$107,0))*D274</f>
        <v>0</v>
      </c>
      <c r="Y274" s="20">
        <f>HLOOKUP(B274,'[2]RECIPE ROW'!$A$4:$BK$107,MATCH($Y$3,'[2]RECIPE ROW'!$B$4:$B$107,0))*D274</f>
        <v>0</v>
      </c>
      <c r="Z274" s="20">
        <f>HLOOKUP(B274,'[2]RECIPE ROW'!$A$4:$BK$107,MATCH($Z$3,'[2]RECIPE ROW'!$B$4:$B$107,0))*D274</f>
        <v>0</v>
      </c>
      <c r="AA274" s="20">
        <f>HLOOKUP(B274,'[2]RECIPE ROW'!$A$4:$BK$107,MATCH($AA$3,'[2]RECIPE ROW'!$B$4:$B$107,0))*D274</f>
        <v>0</v>
      </c>
      <c r="AB274" s="20">
        <f>HLOOKUP(B274,'[2]RECIPE ROW'!$A$4:$BK$107,MATCH($AB$3,'[2]RECIPE ROW'!$B$4:$B$107,0))*D274</f>
        <v>0</v>
      </c>
      <c r="AC274" s="20">
        <f>HLOOKUP(B274,'[2]RECIPE ROW'!$A$4:$BK$107,MATCH($AC$3,'[2]RECIPE ROW'!$B$4:$B$107,0))*D274</f>
        <v>0</v>
      </c>
      <c r="AD274" s="20">
        <f>HLOOKUP(B274,'[2]RECIPE ROW'!$A$4:$BK$107,MATCH($AD$3,'[2]RECIPE ROW'!$B$4:$B$107,0))*D274</f>
        <v>0</v>
      </c>
      <c r="AE274" s="20">
        <f>HLOOKUP(B274,'[2]RECIPE ROW'!$A$4:$BK$107,MATCH($AE$3,'[2]RECIPE ROW'!$B$4:$B$107,0))*D274</f>
        <v>0</v>
      </c>
      <c r="AF274" s="20">
        <f>HLOOKUP(B274,'[2]RECIPE ROW'!$A$4:$BK$107,MATCH($AF$3,'[2]RECIPE ROW'!$B$4:$B$107,0))*D274</f>
        <v>0</v>
      </c>
      <c r="AG274" s="20">
        <f>HLOOKUP(B274,'[2]RECIPE ROW'!$A$4:$BK$107,MATCH($AG$3,'[2]RECIPE ROW'!$B$4:$B$107,0))*D274</f>
        <v>0</v>
      </c>
      <c r="AH274" s="20">
        <f>HLOOKUP(B274,'[2]RECIPE ROW'!$A$4:$BK$107,MATCH($AH$3,'[2]RECIPE ROW'!$B$4:$B$107,0))*D274</f>
        <v>0</v>
      </c>
      <c r="AI274" s="20">
        <f>HLOOKUP(B274,'[2]RECIPE ROW'!$A$4:$BK$107,MATCH($AI$3,'[2]RECIPE ROW'!$B$4:$B$107,0))*D274</f>
        <v>0</v>
      </c>
      <c r="AJ274" s="20">
        <f>HLOOKUP(B274,'[2]RECIPE ROW'!$A$4:$BK$107,MATCH($AJ$3,'[2]RECIPE ROW'!$B$4:$B$107,0))*D274</f>
        <v>0</v>
      </c>
      <c r="AK274" s="20">
        <f>HLOOKUP(B274,'[2]RECIPE ROW'!$A$4:$BK$107,MATCH($AK$3,'[2]RECIPE ROW'!$B$4:$B$107,0))*D274</f>
        <v>0</v>
      </c>
      <c r="AL274" s="20">
        <f>HLOOKUP(B274,'[2]RECIPE ROW'!$A$4:$BK$107,MATCH($AL$3,'[2]RECIPE ROW'!$B$4:$B$107,0))*D274</f>
        <v>0</v>
      </c>
      <c r="AM274" s="20">
        <f>HLOOKUP(B274,'[2]RECIPE ROW'!$A$4:$BK$107,MATCH($AM$3,'[2]RECIPE ROW'!$B$4:$B$107,0))*D274</f>
        <v>0</v>
      </c>
      <c r="AN274" s="20">
        <f>HLOOKUP(B274,'[2]RECIPE ROW'!$A$4:$BK$107,MATCH($AN$3,'[2]RECIPE ROW'!$B$4:$B$107,0))*D274</f>
        <v>0</v>
      </c>
      <c r="AO274" s="20">
        <f>HLOOKUP(B274,'[2]RECIPE ROW'!$A$4:$BK$107,MATCH($AO$3,'[2]RECIPE ROW'!$B$4:$B$107,0))*D274</f>
        <v>0</v>
      </c>
      <c r="AP274" s="20">
        <f>HLOOKUP(B274,'[2]RECIPE ROW'!$A$4:$BK$107,MATCH($AP$3,'[2]RECIPE ROW'!$B$4:$B$107,0))*D274</f>
        <v>0</v>
      </c>
      <c r="AQ274" s="20">
        <f>HLOOKUP(B274,'[2]RECIPE ROW'!$A$4:$BK$107,MATCH($AQ$3,'[2]RECIPE ROW'!$B$4:$B$107,0))*D274</f>
        <v>0</v>
      </c>
      <c r="AR274" s="20">
        <f>HLOOKUP(B274,'[2]RECIPE ROW'!$A$4:$BK$107,MATCH($AR$3,'[2]RECIPE ROW'!$B$4:$B$107,0))*D274</f>
        <v>0</v>
      </c>
      <c r="AS274" s="20">
        <f>HLOOKUP(B274,'[2]RECIPE ROW'!$A$4:$BK$107,MATCH($AS$3,'[2]RECIPE ROW'!$B$4:$B$107,0))*D274</f>
        <v>0</v>
      </c>
      <c r="AT274" s="20">
        <f>HLOOKUP(B274,'[2]RECIPE ROW'!$A$4:$BK$107,MATCH($AT$3,'[2]RECIPE ROW'!$B$4:$B$107,0))*D274</f>
        <v>0</v>
      </c>
      <c r="AU274" s="20">
        <f>HLOOKUP(B274,'[2]RECIPE ROW'!$A$4:$BK$107,MATCH($AU$3,'[2]RECIPE ROW'!$B$4:$B$107,0))*D274</f>
        <v>0</v>
      </c>
      <c r="AV274" s="20">
        <f>HLOOKUP(B274,'[2]RECIPE ROW'!$A$4:$BK$107,MATCH($AV$3,'[2]RECIPE ROW'!$B$4:$B$107,0))*D274</f>
        <v>0</v>
      </c>
      <c r="AW274" s="20">
        <f>HLOOKUP(B274,'[2]RECIPE ROW'!$A$4:$BK$107,MATCH($AW$3,'[2]RECIPE ROW'!$B$4:$B$107,0))*D274</f>
        <v>0</v>
      </c>
      <c r="AX274" s="20">
        <f>HLOOKUP(B274,'[2]RECIPE ROW'!$A$4:$BK$107,MATCH($AX$3,'[2]RECIPE ROW'!$B$4:$B$107,0))*D274</f>
        <v>0</v>
      </c>
      <c r="AY274" s="20">
        <f>HLOOKUP(B274,'[2]RECIPE ROW'!$A$4:$BK$107,MATCH($AY$3,'[2]RECIPE ROW'!$B$4:$B$107,0))*D274</f>
        <v>0</v>
      </c>
      <c r="AZ274" s="20">
        <f>HLOOKUP(B274,'[2]RECIPE ROW'!$A$4:$BK$107,MATCH($AZ$3,'[2]RECIPE ROW'!$B$4:$B$107,0))*D274</f>
        <v>0</v>
      </c>
      <c r="BA274" s="20">
        <f>HLOOKUP(B274,'[2]RECIPE ROW'!$A$4:$BK$107,MATCH($BA$3,'[2]RECIPE ROW'!$B$4:$B$107,0))*D274</f>
        <v>0</v>
      </c>
      <c r="BB274" s="20">
        <f>HLOOKUP(B274,'[2]RECIPE ROW'!$A$4:$BK$107,MATCH($BB$3,'[2]RECIPE ROW'!$B$4:$B$107,0))*D274</f>
        <v>0</v>
      </c>
      <c r="BC274" s="20">
        <f>HLOOKUP(B274,'[2]RECIPE ROW'!$A$4:$BK$107,MATCH($BC$3,'[2]RECIPE ROW'!$B$4:$B$107,0))*D274</f>
        <v>0</v>
      </c>
      <c r="BD274" s="20">
        <f>HLOOKUP(B274,'[2]RECIPE ROW'!$A$4:$BK$107,MATCH($BD$3,'[2]RECIPE ROW'!$B$4:$B$107,0))*D274</f>
        <v>0</v>
      </c>
      <c r="BE274" s="20">
        <f>HLOOKUP(B274,'[2]RECIPE ROW'!$A$4:$BK$107,MATCH($BE$3,'[2]RECIPE ROW'!$B$4:$B$107,0))*D274</f>
        <v>0</v>
      </c>
      <c r="BF274" s="20">
        <f>HLOOKUP(B274,'[2]RECIPE ROW'!$A$4:$BK$107,MATCH($BF$3,'[2]RECIPE ROW'!$B$4:$B$107,0))*D274</f>
        <v>0</v>
      </c>
      <c r="BG274" s="20">
        <f>HLOOKUP(B274,'[2]RECIPE ROW'!$A$4:$BK$107,MATCH($BG$3,'[2]RECIPE ROW'!$B$4:$B$107,0))*D274</f>
        <v>0</v>
      </c>
      <c r="BH274" s="20">
        <f>HLOOKUP(B274,'[2]RECIPE ROW'!$A$4:$BK$107,MATCH($BH$3,'[2]RECIPE ROW'!$B$4:$B$107,0))*D274</f>
        <v>0</v>
      </c>
    </row>
    <row r="275" spans="1:60" ht="17.25" customHeight="1">
      <c r="A275" s="12">
        <v>501</v>
      </c>
      <c r="B275" s="17">
        <f>+'[2]RECIPE ROW'!E4</f>
        <v>3</v>
      </c>
      <c r="C275" s="10" t="str">
        <f>VLOOKUP(A275,'[1]موازنه المبيعات '!$B$5:$R$1200,2,0)</f>
        <v>PANDA 30 X 100 GM   MP1</v>
      </c>
      <c r="D275" s="11">
        <f>VLOOKUP(A275,'[1]SALES FORCAST'!$B$4:$O$338,3,0)</f>
        <v>0</v>
      </c>
      <c r="E275" s="20">
        <f>HLOOKUP(B275,'[2]RECIPE ROW'!$A$4:$BK$107,MATCH($E$3,'[2]RECIPE ROW'!$B$4:$B$107,0))*D275</f>
        <v>0</v>
      </c>
      <c r="F275" s="20">
        <f>HLOOKUP(B275,[2]!recipe,MATCH($F$3,'[2]RECIPE ROW'!$B$4:$B$107,0))*D275</f>
        <v>0</v>
      </c>
      <c r="G275" s="20">
        <f>HLOOKUP(B275,'[2]RECIPE ROW'!$A$4:$BK$107,MATCH($G$3,'[2]RECIPE ROW'!$B$4:$B$107,0))*D275</f>
        <v>0</v>
      </c>
      <c r="H275" s="20">
        <f>HLOOKUP(B275,'[2]RECIPE ROW'!$A$4:$BK$107,MATCH($H$3,'[2]RECIPE ROW'!$B$4:$B$107,0))*D275</f>
        <v>0</v>
      </c>
      <c r="I275" s="20">
        <f>HLOOKUP(B275,'[2]RECIPE ROW'!$A$4:$BK$107,MATCH($I$3,'[2]RECIPE ROW'!$B$4:$B$107,0))*D275</f>
        <v>0</v>
      </c>
      <c r="J275" s="20">
        <f>HLOOKUP(B275,'[2]RECIPE ROW'!$A$4:$BK$107,MATCH($J$3,'[2]RECIPE ROW'!$B$4:$B$107,0))*D275</f>
        <v>0</v>
      </c>
      <c r="K275" s="20">
        <f>HLOOKUP(B275,'[2]RECIPE ROW'!$A$4:$BK$107,MATCH($K$3,'[2]RECIPE ROW'!$B$4:$B$107,0))*D275</f>
        <v>0</v>
      </c>
      <c r="L275" s="20">
        <f>HLOOKUP(B275,'[2]RECIPE ROW'!$A$4:$BK$107,MATCH($L$3,'[2]RECIPE ROW'!$B$4:$B$107,0))*D275</f>
        <v>0</v>
      </c>
      <c r="M275" s="20">
        <f>HLOOKUP(B275,'[2]RECIPE ROW'!$A$4:$BK$107,MATCH($M$3,'[2]RECIPE ROW'!$B$4:$B$107,0))*D275</f>
        <v>0</v>
      </c>
      <c r="N275" s="20">
        <f>HLOOKUP(B275,'[2]RECIPE ROW'!$A$4:$BK$107,MATCH($N$3,'[2]RECIPE ROW'!$B$4:$B$107,0))*D275</f>
        <v>0</v>
      </c>
      <c r="O275" s="20">
        <f>HLOOKUP(B275,'[2]RECIPE ROW'!$A$4:$BK$107,MATCH($O$3,'[2]RECIPE ROW'!$B$4:$B$107,0))*D275</f>
        <v>0</v>
      </c>
      <c r="P275" s="20">
        <f>HLOOKUP(B275,'[2]RECIPE ROW'!$A$4:$BK$107,MATCH($P$3,'[2]RECIPE ROW'!$B$4:$B$107,0))*D275</f>
        <v>0</v>
      </c>
      <c r="Q275" s="20">
        <f>HLOOKUP(B275,'[2]RECIPE ROW'!$A$4:$BK$107,MATCH($Q$3,'[2]RECIPE ROW'!$B$4:$B$107,0))*D275</f>
        <v>0</v>
      </c>
      <c r="R275" s="20">
        <f>HLOOKUP(B275,'[2]RECIPE ROW'!$A$4:$BK$107,MATCH($R$3,'[2]RECIPE ROW'!$B$4:$B$107,0))*D275</f>
        <v>0</v>
      </c>
      <c r="S275" s="20">
        <f>HLOOKUP(B275,'[2]RECIPE ROW'!$A$4:$BK$107,MATCH($S$3,'[2]RECIPE ROW'!$B$4:$B$107,0))*D275</f>
        <v>0</v>
      </c>
      <c r="T275" s="20">
        <f>HLOOKUP(B275,'[2]RECIPE ROW'!$A$4:$BK$107,MATCH($T$3,'[2]RECIPE ROW'!$B$4:$B$107,0))*D275</f>
        <v>0</v>
      </c>
      <c r="U275" s="20">
        <f>HLOOKUP(B275,'[2]RECIPE ROW'!$A$4:$BK$107,MATCH($U$3,'[2]RECIPE ROW'!$B$4:$B$107,0))*D275</f>
        <v>0</v>
      </c>
      <c r="V275" s="20">
        <f>HLOOKUP(B275,'[2]RECIPE ROW'!$A$4:$BK$107,MATCH($V$3,'[2]RECIPE ROW'!$B$4:$B$107,0))*D275</f>
        <v>0</v>
      </c>
      <c r="W275" s="20">
        <f>HLOOKUP(B275,'[2]RECIPE ROW'!$A$4:$BK$107,MATCH($W$3,'[2]RECIPE ROW'!$B$4:$B$107,0))*D275</f>
        <v>0</v>
      </c>
      <c r="X275" s="20">
        <f>HLOOKUP(B275,'[2]RECIPE ROW'!$A$4:$BK$107,MATCH($X$3,'[2]RECIPE ROW'!$B$4:$B$107,0))*D275</f>
        <v>0</v>
      </c>
      <c r="Y275" s="20">
        <f>HLOOKUP(B275,'[2]RECIPE ROW'!$A$4:$BK$107,MATCH($Y$3,'[2]RECIPE ROW'!$B$4:$B$107,0))*D275</f>
        <v>0</v>
      </c>
      <c r="Z275" s="20">
        <f>HLOOKUP(B275,'[2]RECIPE ROW'!$A$4:$BK$107,MATCH($Z$3,'[2]RECIPE ROW'!$B$4:$B$107,0))*D275</f>
        <v>0</v>
      </c>
      <c r="AA275" s="20">
        <f>HLOOKUP(B275,'[2]RECIPE ROW'!$A$4:$BK$107,MATCH($AA$3,'[2]RECIPE ROW'!$B$4:$B$107,0))*D275</f>
        <v>0</v>
      </c>
      <c r="AB275" s="20">
        <f>HLOOKUP(B275,'[2]RECIPE ROW'!$A$4:$BK$107,MATCH($AB$3,'[2]RECIPE ROW'!$B$4:$B$107,0))*D275</f>
        <v>0</v>
      </c>
      <c r="AC275" s="20">
        <f>HLOOKUP(B275,'[2]RECIPE ROW'!$A$4:$BK$107,MATCH($AC$3,'[2]RECIPE ROW'!$B$4:$B$107,0))*D275</f>
        <v>0</v>
      </c>
      <c r="AD275" s="20">
        <f>HLOOKUP(B275,'[2]RECIPE ROW'!$A$4:$BK$107,MATCH($AD$3,'[2]RECIPE ROW'!$B$4:$B$107,0))*D275</f>
        <v>0</v>
      </c>
      <c r="AE275" s="20">
        <f>HLOOKUP(B275,'[2]RECIPE ROW'!$A$4:$BK$107,MATCH($AE$3,'[2]RECIPE ROW'!$B$4:$B$107,0))*D275</f>
        <v>0</v>
      </c>
      <c r="AF275" s="20">
        <f>HLOOKUP(B275,'[2]RECIPE ROW'!$A$4:$BK$107,MATCH($AF$3,'[2]RECIPE ROW'!$B$4:$B$107,0))*D275</f>
        <v>0</v>
      </c>
      <c r="AG275" s="20">
        <f>HLOOKUP(B275,'[2]RECIPE ROW'!$A$4:$BK$107,MATCH($AG$3,'[2]RECIPE ROW'!$B$4:$B$107,0))*D275</f>
        <v>0</v>
      </c>
      <c r="AH275" s="20">
        <f>HLOOKUP(B275,'[2]RECIPE ROW'!$A$4:$BK$107,MATCH($AH$3,'[2]RECIPE ROW'!$B$4:$B$107,0))*D275</f>
        <v>0</v>
      </c>
      <c r="AI275" s="20">
        <f>HLOOKUP(B275,'[2]RECIPE ROW'!$A$4:$BK$107,MATCH($AI$3,'[2]RECIPE ROW'!$B$4:$B$107,0))*D275</f>
        <v>0</v>
      </c>
      <c r="AJ275" s="20">
        <f>HLOOKUP(B275,'[2]RECIPE ROW'!$A$4:$BK$107,MATCH($AJ$3,'[2]RECIPE ROW'!$B$4:$B$107,0))*D275</f>
        <v>0</v>
      </c>
      <c r="AK275" s="20">
        <f>HLOOKUP(B275,'[2]RECIPE ROW'!$A$4:$BK$107,MATCH($AK$3,'[2]RECIPE ROW'!$B$4:$B$107,0))*D275</f>
        <v>0</v>
      </c>
      <c r="AL275" s="20">
        <f>HLOOKUP(B275,'[2]RECIPE ROW'!$A$4:$BK$107,MATCH($AL$3,'[2]RECIPE ROW'!$B$4:$B$107,0))*D275</f>
        <v>0</v>
      </c>
      <c r="AM275" s="20">
        <f>HLOOKUP(B275,'[2]RECIPE ROW'!$A$4:$BK$107,MATCH($AM$3,'[2]RECIPE ROW'!$B$4:$B$107,0))*D275</f>
        <v>0</v>
      </c>
      <c r="AN275" s="20">
        <f>HLOOKUP(B275,'[2]RECIPE ROW'!$A$4:$BK$107,MATCH($AN$3,'[2]RECIPE ROW'!$B$4:$B$107,0))*D275</f>
        <v>0</v>
      </c>
      <c r="AO275" s="20">
        <f>HLOOKUP(B275,'[2]RECIPE ROW'!$A$4:$BK$107,MATCH($AO$3,'[2]RECIPE ROW'!$B$4:$B$107,0))*D275</f>
        <v>0</v>
      </c>
      <c r="AP275" s="20">
        <f>HLOOKUP(B275,'[2]RECIPE ROW'!$A$4:$BK$107,MATCH($AP$3,'[2]RECIPE ROW'!$B$4:$B$107,0))*D275</f>
        <v>0</v>
      </c>
      <c r="AQ275" s="20">
        <f>HLOOKUP(B275,'[2]RECIPE ROW'!$A$4:$BK$107,MATCH($AQ$3,'[2]RECIPE ROW'!$B$4:$B$107,0))*D275</f>
        <v>0</v>
      </c>
      <c r="AR275" s="20">
        <f>HLOOKUP(B275,'[2]RECIPE ROW'!$A$4:$BK$107,MATCH($AR$3,'[2]RECIPE ROW'!$B$4:$B$107,0))*D275</f>
        <v>0</v>
      </c>
      <c r="AS275" s="20">
        <f>HLOOKUP(B275,'[2]RECIPE ROW'!$A$4:$BK$107,MATCH($AS$3,'[2]RECIPE ROW'!$B$4:$B$107,0))*D275</f>
        <v>0</v>
      </c>
      <c r="AT275" s="20">
        <f>HLOOKUP(B275,'[2]RECIPE ROW'!$A$4:$BK$107,MATCH($AT$3,'[2]RECIPE ROW'!$B$4:$B$107,0))*D275</f>
        <v>0</v>
      </c>
      <c r="AU275" s="20">
        <f>HLOOKUP(B275,'[2]RECIPE ROW'!$A$4:$BK$107,MATCH($AU$3,'[2]RECIPE ROW'!$B$4:$B$107,0))*D275</f>
        <v>0</v>
      </c>
      <c r="AV275" s="20">
        <f>HLOOKUP(B275,'[2]RECIPE ROW'!$A$4:$BK$107,MATCH($AV$3,'[2]RECIPE ROW'!$B$4:$B$107,0))*D275</f>
        <v>0</v>
      </c>
      <c r="AW275" s="20">
        <f>HLOOKUP(B275,'[2]RECIPE ROW'!$A$4:$BK$107,MATCH($AW$3,'[2]RECIPE ROW'!$B$4:$B$107,0))*D275</f>
        <v>0</v>
      </c>
      <c r="AX275" s="20">
        <f>HLOOKUP(B275,'[2]RECIPE ROW'!$A$4:$BK$107,MATCH($AX$3,'[2]RECIPE ROW'!$B$4:$B$107,0))*D275</f>
        <v>0</v>
      </c>
      <c r="AY275" s="20">
        <f>HLOOKUP(B275,'[2]RECIPE ROW'!$A$4:$BK$107,MATCH($AY$3,'[2]RECIPE ROW'!$B$4:$B$107,0))*D275</f>
        <v>0</v>
      </c>
      <c r="AZ275" s="20">
        <f>HLOOKUP(B275,'[2]RECIPE ROW'!$A$4:$BK$107,MATCH($AZ$3,'[2]RECIPE ROW'!$B$4:$B$107,0))*D275</f>
        <v>0</v>
      </c>
      <c r="BA275" s="20">
        <f>HLOOKUP(B275,'[2]RECIPE ROW'!$A$4:$BK$107,MATCH($BA$3,'[2]RECIPE ROW'!$B$4:$B$107,0))*D275</f>
        <v>0</v>
      </c>
      <c r="BB275" s="20">
        <f>HLOOKUP(B275,'[2]RECIPE ROW'!$A$4:$BK$107,MATCH($BB$3,'[2]RECIPE ROW'!$B$4:$B$107,0))*D275</f>
        <v>0</v>
      </c>
      <c r="BC275" s="20">
        <f>HLOOKUP(B275,'[2]RECIPE ROW'!$A$4:$BK$107,MATCH($BC$3,'[2]RECIPE ROW'!$B$4:$B$107,0))*D275</f>
        <v>0</v>
      </c>
      <c r="BD275" s="20">
        <f>HLOOKUP(B275,'[2]RECIPE ROW'!$A$4:$BK$107,MATCH($BD$3,'[2]RECIPE ROW'!$B$4:$B$107,0))*D275</f>
        <v>0</v>
      </c>
      <c r="BE275" s="20">
        <f>HLOOKUP(B275,'[2]RECIPE ROW'!$A$4:$BK$107,MATCH($BE$3,'[2]RECIPE ROW'!$B$4:$B$107,0))*D275</f>
        <v>0</v>
      </c>
      <c r="BF275" s="20">
        <f>HLOOKUP(B275,'[2]RECIPE ROW'!$A$4:$BK$107,MATCH($BF$3,'[2]RECIPE ROW'!$B$4:$B$107,0))*D275</f>
        <v>0</v>
      </c>
      <c r="BG275" s="20">
        <f>HLOOKUP(B275,'[2]RECIPE ROW'!$A$4:$BK$107,MATCH($BG$3,'[2]RECIPE ROW'!$B$4:$B$107,0))*D275</f>
        <v>0</v>
      </c>
      <c r="BH275" s="20">
        <f>HLOOKUP(B275,'[2]RECIPE ROW'!$A$4:$BK$107,MATCH($BH$3,'[2]RECIPE ROW'!$B$4:$B$107,0))*D275</f>
        <v>0</v>
      </c>
    </row>
    <row r="276" spans="1:60" ht="17.25" customHeight="1">
      <c r="A276" s="12">
        <f t="shared" si="1"/>
        <v>502</v>
      </c>
      <c r="B276" s="17">
        <f>+'[2]RECIPE ROW'!D4</f>
        <v>2</v>
      </c>
      <c r="C276" s="10" t="str">
        <f>VLOOKUP(A276,'[1]موازنه المبيعات '!$B$5:$R$1200,2,0)</f>
        <v>272 MY CHEESE 30 X 90 GM   55%</v>
      </c>
      <c r="D276" s="11">
        <f>VLOOKUP(A276,'[1]SALES FORCAST'!$B$4:$O$338,3,0)</f>
        <v>0</v>
      </c>
      <c r="E276" s="20">
        <f>HLOOKUP(B276,'[2]RECIPE ROW'!$A$4:$BK$107,MATCH($E$3,'[2]RECIPE ROW'!$B$4:$B$107,0))*D276</f>
        <v>0</v>
      </c>
      <c r="F276" s="20">
        <f>HLOOKUP(B276,[2]!recipe,MATCH($F$3,'[2]RECIPE ROW'!$B$4:$B$107,0))*D276</f>
        <v>0</v>
      </c>
      <c r="G276" s="20">
        <f>HLOOKUP(B276,'[2]RECIPE ROW'!$A$4:$BK$107,MATCH($G$3,'[2]RECIPE ROW'!$B$4:$B$107,0))*D276</f>
        <v>0</v>
      </c>
      <c r="H276" s="20">
        <f>HLOOKUP(B276,'[2]RECIPE ROW'!$A$4:$BK$107,MATCH($H$3,'[2]RECIPE ROW'!$B$4:$B$107,0))*D276</f>
        <v>0</v>
      </c>
      <c r="I276" s="20">
        <f>HLOOKUP(B276,'[2]RECIPE ROW'!$A$4:$BK$107,MATCH($I$3,'[2]RECIPE ROW'!$B$4:$B$107,0))*D276</f>
        <v>0</v>
      </c>
      <c r="J276" s="20">
        <f>HLOOKUP(B276,'[2]RECIPE ROW'!$A$4:$BK$107,MATCH($J$3,'[2]RECIPE ROW'!$B$4:$B$107,0))*D276</f>
        <v>0</v>
      </c>
      <c r="K276" s="20">
        <f>HLOOKUP(B276,'[2]RECIPE ROW'!$A$4:$BK$107,MATCH($K$3,'[2]RECIPE ROW'!$B$4:$B$107,0))*D276</f>
        <v>0</v>
      </c>
      <c r="L276" s="20">
        <f>HLOOKUP(B276,'[2]RECIPE ROW'!$A$4:$BK$107,MATCH($L$3,'[2]RECIPE ROW'!$B$4:$B$107,0))*D276</f>
        <v>0</v>
      </c>
      <c r="M276" s="20">
        <f>HLOOKUP(B276,'[2]RECIPE ROW'!$A$4:$BK$107,MATCH($M$3,'[2]RECIPE ROW'!$B$4:$B$107,0))*D276</f>
        <v>0</v>
      </c>
      <c r="N276" s="20">
        <f>HLOOKUP(B276,'[2]RECIPE ROW'!$A$4:$BK$107,MATCH($N$3,'[2]RECIPE ROW'!$B$4:$B$107,0))*D276</f>
        <v>0</v>
      </c>
      <c r="O276" s="20">
        <f>HLOOKUP(B276,'[2]RECIPE ROW'!$A$4:$BK$107,MATCH($O$3,'[2]RECIPE ROW'!$B$4:$B$107,0))*D276</f>
        <v>0</v>
      </c>
      <c r="P276" s="20">
        <f>HLOOKUP(B276,'[2]RECIPE ROW'!$A$4:$BK$107,MATCH($P$3,'[2]RECIPE ROW'!$B$4:$B$107,0))*D276</f>
        <v>0</v>
      </c>
      <c r="Q276" s="20">
        <f>HLOOKUP(B276,'[2]RECIPE ROW'!$A$4:$BK$107,MATCH($Q$3,'[2]RECIPE ROW'!$B$4:$B$107,0))*D276</f>
        <v>0</v>
      </c>
      <c r="R276" s="20">
        <f>HLOOKUP(B276,'[2]RECIPE ROW'!$A$4:$BK$107,MATCH($R$3,'[2]RECIPE ROW'!$B$4:$B$107,0))*D276</f>
        <v>0</v>
      </c>
      <c r="S276" s="20">
        <f>HLOOKUP(B276,'[2]RECIPE ROW'!$A$4:$BK$107,MATCH($S$3,'[2]RECIPE ROW'!$B$4:$B$107,0))*D276</f>
        <v>0</v>
      </c>
      <c r="T276" s="20">
        <f>HLOOKUP(B276,'[2]RECIPE ROW'!$A$4:$BK$107,MATCH($T$3,'[2]RECIPE ROW'!$B$4:$B$107,0))*D276</f>
        <v>0</v>
      </c>
      <c r="U276" s="20">
        <f>HLOOKUP(B276,'[2]RECIPE ROW'!$A$4:$BK$107,MATCH($U$3,'[2]RECIPE ROW'!$B$4:$B$107,0))*D276</f>
        <v>0</v>
      </c>
      <c r="V276" s="20">
        <f>HLOOKUP(B276,'[2]RECIPE ROW'!$A$4:$BK$107,MATCH($V$3,'[2]RECIPE ROW'!$B$4:$B$107,0))*D276</f>
        <v>0</v>
      </c>
      <c r="W276" s="20">
        <f>HLOOKUP(B276,'[2]RECIPE ROW'!$A$4:$BK$107,MATCH($W$3,'[2]RECIPE ROW'!$B$4:$B$107,0))*D276</f>
        <v>0</v>
      </c>
      <c r="X276" s="20">
        <f>HLOOKUP(B276,'[2]RECIPE ROW'!$A$4:$BK$107,MATCH($X$3,'[2]RECIPE ROW'!$B$4:$B$107,0))*D276</f>
        <v>0</v>
      </c>
      <c r="Y276" s="20">
        <f>HLOOKUP(B276,'[2]RECIPE ROW'!$A$4:$BK$107,MATCH($Y$3,'[2]RECIPE ROW'!$B$4:$B$107,0))*D276</f>
        <v>0</v>
      </c>
      <c r="Z276" s="20">
        <f>HLOOKUP(B276,'[2]RECIPE ROW'!$A$4:$BK$107,MATCH($Z$3,'[2]RECIPE ROW'!$B$4:$B$107,0))*D276</f>
        <v>0</v>
      </c>
      <c r="AA276" s="20">
        <f>HLOOKUP(B276,'[2]RECIPE ROW'!$A$4:$BK$107,MATCH($AA$3,'[2]RECIPE ROW'!$B$4:$B$107,0))*D276</f>
        <v>0</v>
      </c>
      <c r="AB276" s="20">
        <f>HLOOKUP(B276,'[2]RECIPE ROW'!$A$4:$BK$107,MATCH($AB$3,'[2]RECIPE ROW'!$B$4:$B$107,0))*D276</f>
        <v>0</v>
      </c>
      <c r="AC276" s="20">
        <f>HLOOKUP(B276,'[2]RECIPE ROW'!$A$4:$BK$107,MATCH($AC$3,'[2]RECIPE ROW'!$B$4:$B$107,0))*D276</f>
        <v>0</v>
      </c>
      <c r="AD276" s="20">
        <f>HLOOKUP(B276,'[2]RECIPE ROW'!$A$4:$BK$107,MATCH($AD$3,'[2]RECIPE ROW'!$B$4:$B$107,0))*D276</f>
        <v>0</v>
      </c>
      <c r="AE276" s="20">
        <f>HLOOKUP(B276,'[2]RECIPE ROW'!$A$4:$BK$107,MATCH($AE$3,'[2]RECIPE ROW'!$B$4:$B$107,0))*D276</f>
        <v>0</v>
      </c>
      <c r="AF276" s="20">
        <f>HLOOKUP(B276,'[2]RECIPE ROW'!$A$4:$BK$107,MATCH($AF$3,'[2]RECIPE ROW'!$B$4:$B$107,0))*D276</f>
        <v>0</v>
      </c>
      <c r="AG276" s="20">
        <f>HLOOKUP(B276,'[2]RECIPE ROW'!$A$4:$BK$107,MATCH($AG$3,'[2]RECIPE ROW'!$B$4:$B$107,0))*D276</f>
        <v>0</v>
      </c>
      <c r="AH276" s="20">
        <f>HLOOKUP(B276,'[2]RECIPE ROW'!$A$4:$BK$107,MATCH($AH$3,'[2]RECIPE ROW'!$B$4:$B$107,0))*D276</f>
        <v>0</v>
      </c>
      <c r="AI276" s="20">
        <f>HLOOKUP(B276,'[2]RECIPE ROW'!$A$4:$BK$107,MATCH($AI$3,'[2]RECIPE ROW'!$B$4:$B$107,0))*D276</f>
        <v>0</v>
      </c>
      <c r="AJ276" s="20">
        <f>HLOOKUP(B276,'[2]RECIPE ROW'!$A$4:$BK$107,MATCH($AJ$3,'[2]RECIPE ROW'!$B$4:$B$107,0))*D276</f>
        <v>0</v>
      </c>
      <c r="AK276" s="20">
        <f>HLOOKUP(B276,'[2]RECIPE ROW'!$A$4:$BK$107,MATCH($AK$3,'[2]RECIPE ROW'!$B$4:$B$107,0))*D276</f>
        <v>0</v>
      </c>
      <c r="AL276" s="20">
        <f>HLOOKUP(B276,'[2]RECIPE ROW'!$A$4:$BK$107,MATCH($AL$3,'[2]RECIPE ROW'!$B$4:$B$107,0))*D276</f>
        <v>0</v>
      </c>
      <c r="AM276" s="20">
        <f>HLOOKUP(B276,'[2]RECIPE ROW'!$A$4:$BK$107,MATCH($AM$3,'[2]RECIPE ROW'!$B$4:$B$107,0))*D276</f>
        <v>0</v>
      </c>
      <c r="AN276" s="20">
        <f>HLOOKUP(B276,'[2]RECIPE ROW'!$A$4:$BK$107,MATCH($AN$3,'[2]RECIPE ROW'!$B$4:$B$107,0))*D276</f>
        <v>0</v>
      </c>
      <c r="AO276" s="20">
        <f>HLOOKUP(B276,'[2]RECIPE ROW'!$A$4:$BK$107,MATCH($AO$3,'[2]RECIPE ROW'!$B$4:$B$107,0))*D276</f>
        <v>0</v>
      </c>
      <c r="AP276" s="20">
        <f>HLOOKUP(B276,'[2]RECIPE ROW'!$A$4:$BK$107,MATCH($AP$3,'[2]RECIPE ROW'!$B$4:$B$107,0))*D276</f>
        <v>0</v>
      </c>
      <c r="AQ276" s="20">
        <f>HLOOKUP(B276,'[2]RECIPE ROW'!$A$4:$BK$107,MATCH($AQ$3,'[2]RECIPE ROW'!$B$4:$B$107,0))*D276</f>
        <v>0</v>
      </c>
      <c r="AR276" s="20">
        <f>HLOOKUP(B276,'[2]RECIPE ROW'!$A$4:$BK$107,MATCH($AR$3,'[2]RECIPE ROW'!$B$4:$B$107,0))*D276</f>
        <v>0</v>
      </c>
      <c r="AS276" s="20">
        <f>HLOOKUP(B276,'[2]RECIPE ROW'!$A$4:$BK$107,MATCH($AS$3,'[2]RECIPE ROW'!$B$4:$B$107,0))*D276</f>
        <v>0</v>
      </c>
      <c r="AT276" s="20">
        <f>HLOOKUP(B276,'[2]RECIPE ROW'!$A$4:$BK$107,MATCH($AT$3,'[2]RECIPE ROW'!$B$4:$B$107,0))*D276</f>
        <v>0</v>
      </c>
      <c r="AU276" s="20">
        <f>HLOOKUP(B276,'[2]RECIPE ROW'!$A$4:$BK$107,MATCH($AU$3,'[2]RECIPE ROW'!$B$4:$B$107,0))*D276</f>
        <v>0</v>
      </c>
      <c r="AV276" s="20">
        <f>HLOOKUP(B276,'[2]RECIPE ROW'!$A$4:$BK$107,MATCH($AV$3,'[2]RECIPE ROW'!$B$4:$B$107,0))*D276</f>
        <v>0</v>
      </c>
      <c r="AW276" s="20">
        <f>HLOOKUP(B276,'[2]RECIPE ROW'!$A$4:$BK$107,MATCH($AW$3,'[2]RECIPE ROW'!$B$4:$B$107,0))*D276</f>
        <v>0</v>
      </c>
      <c r="AX276" s="20">
        <f>HLOOKUP(B276,'[2]RECIPE ROW'!$A$4:$BK$107,MATCH($AX$3,'[2]RECIPE ROW'!$B$4:$B$107,0))*D276</f>
        <v>0</v>
      </c>
      <c r="AY276" s="20">
        <f>HLOOKUP(B276,'[2]RECIPE ROW'!$A$4:$BK$107,MATCH($AY$3,'[2]RECIPE ROW'!$B$4:$B$107,0))*D276</f>
        <v>0</v>
      </c>
      <c r="AZ276" s="20">
        <f>HLOOKUP(B276,'[2]RECIPE ROW'!$A$4:$BK$107,MATCH($AZ$3,'[2]RECIPE ROW'!$B$4:$B$107,0))*D276</f>
        <v>0</v>
      </c>
      <c r="BA276" s="20">
        <f>HLOOKUP(B276,'[2]RECIPE ROW'!$A$4:$BK$107,MATCH($BA$3,'[2]RECIPE ROW'!$B$4:$B$107,0))*D276</f>
        <v>0</v>
      </c>
      <c r="BB276" s="20">
        <f>HLOOKUP(B276,'[2]RECIPE ROW'!$A$4:$BK$107,MATCH($BB$3,'[2]RECIPE ROW'!$B$4:$B$107,0))*D276</f>
        <v>0</v>
      </c>
      <c r="BC276" s="20">
        <f>HLOOKUP(B276,'[2]RECIPE ROW'!$A$4:$BK$107,MATCH($BC$3,'[2]RECIPE ROW'!$B$4:$B$107,0))*D276</f>
        <v>0</v>
      </c>
      <c r="BD276" s="20">
        <f>HLOOKUP(B276,'[2]RECIPE ROW'!$A$4:$BK$107,MATCH($BD$3,'[2]RECIPE ROW'!$B$4:$B$107,0))*D276</f>
        <v>0</v>
      </c>
      <c r="BE276" s="20">
        <f>HLOOKUP(B276,'[2]RECIPE ROW'!$A$4:$BK$107,MATCH($BE$3,'[2]RECIPE ROW'!$B$4:$B$107,0))*D276</f>
        <v>0</v>
      </c>
      <c r="BF276" s="20">
        <f>HLOOKUP(B276,'[2]RECIPE ROW'!$A$4:$BK$107,MATCH($BF$3,'[2]RECIPE ROW'!$B$4:$B$107,0))*D276</f>
        <v>0</v>
      </c>
      <c r="BG276" s="20">
        <f>HLOOKUP(B276,'[2]RECIPE ROW'!$A$4:$BK$107,MATCH($BG$3,'[2]RECIPE ROW'!$B$4:$B$107,0))*D276</f>
        <v>0</v>
      </c>
      <c r="BH276" s="20">
        <f>HLOOKUP(B276,'[2]RECIPE ROW'!$A$4:$BK$107,MATCH($BH$3,'[2]RECIPE ROW'!$B$4:$B$107,0))*D276</f>
        <v>0</v>
      </c>
    </row>
    <row r="277" spans="1:60" ht="17.25" customHeight="1">
      <c r="A277" s="12">
        <f t="shared" si="1"/>
        <v>503</v>
      </c>
      <c r="B277" s="12">
        <v>2</v>
      </c>
      <c r="C277" s="10" t="str">
        <f>VLOOKUP(A277,'[1]موازنه المبيعات '!$B$5:$R$1200,2,0)</f>
        <v>PENGUIN 30 X 90  GM   55%</v>
      </c>
      <c r="D277" s="11">
        <f>VLOOKUP(A277,'[1]SALES FORCAST'!$B$4:$O$338,3,0)</f>
        <v>0</v>
      </c>
      <c r="E277" s="20">
        <f>HLOOKUP(B277,'[2]RECIPE ROW'!$A$4:$BK$107,MATCH($E$3,'[2]RECIPE ROW'!$B$4:$B$107,0))*D277</f>
        <v>0</v>
      </c>
      <c r="F277" s="20">
        <f>HLOOKUP(B277,[2]!recipe,MATCH($F$3,'[2]RECIPE ROW'!$B$4:$B$107,0))*D277</f>
        <v>0</v>
      </c>
      <c r="G277" s="20">
        <f>HLOOKUP(B277,'[2]RECIPE ROW'!$A$4:$BK$107,MATCH($G$3,'[2]RECIPE ROW'!$B$4:$B$107,0))*D277</f>
        <v>0</v>
      </c>
      <c r="H277" s="20">
        <f>HLOOKUP(B277,'[2]RECIPE ROW'!$A$4:$BK$107,MATCH($H$3,'[2]RECIPE ROW'!$B$4:$B$107,0))*D277</f>
        <v>0</v>
      </c>
      <c r="I277" s="20">
        <f>HLOOKUP(B277,'[2]RECIPE ROW'!$A$4:$BK$107,MATCH($I$3,'[2]RECIPE ROW'!$B$4:$B$107,0))*D277</f>
        <v>0</v>
      </c>
      <c r="J277" s="20">
        <f>HLOOKUP(B277,'[2]RECIPE ROW'!$A$4:$BK$107,MATCH($J$3,'[2]RECIPE ROW'!$B$4:$B$107,0))*D277</f>
        <v>0</v>
      </c>
      <c r="K277" s="20">
        <f>HLOOKUP(B277,'[2]RECIPE ROW'!$A$4:$BK$107,MATCH($K$3,'[2]RECIPE ROW'!$B$4:$B$107,0))*D277</f>
        <v>0</v>
      </c>
      <c r="L277" s="20">
        <f>HLOOKUP(B277,'[2]RECIPE ROW'!$A$4:$BK$107,MATCH($L$3,'[2]RECIPE ROW'!$B$4:$B$107,0))*D277</f>
        <v>0</v>
      </c>
      <c r="M277" s="20">
        <f>HLOOKUP(B277,'[2]RECIPE ROW'!$A$4:$BK$107,MATCH($M$3,'[2]RECIPE ROW'!$B$4:$B$107,0))*D277</f>
        <v>0</v>
      </c>
      <c r="N277" s="20">
        <f>HLOOKUP(B277,'[2]RECIPE ROW'!$A$4:$BK$107,MATCH($N$3,'[2]RECIPE ROW'!$B$4:$B$107,0))*D277</f>
        <v>0</v>
      </c>
      <c r="O277" s="20">
        <f>HLOOKUP(B277,'[2]RECIPE ROW'!$A$4:$BK$107,MATCH($O$3,'[2]RECIPE ROW'!$B$4:$B$107,0))*D277</f>
        <v>0</v>
      </c>
      <c r="P277" s="20">
        <f>HLOOKUP(B277,'[2]RECIPE ROW'!$A$4:$BK$107,MATCH($P$3,'[2]RECIPE ROW'!$B$4:$B$107,0))*D277</f>
        <v>0</v>
      </c>
      <c r="Q277" s="20">
        <f>HLOOKUP(B277,'[2]RECIPE ROW'!$A$4:$BK$107,MATCH($Q$3,'[2]RECIPE ROW'!$B$4:$B$107,0))*D277</f>
        <v>0</v>
      </c>
      <c r="R277" s="20">
        <f>HLOOKUP(B277,'[2]RECIPE ROW'!$A$4:$BK$107,MATCH($R$3,'[2]RECIPE ROW'!$B$4:$B$107,0))*D277</f>
        <v>0</v>
      </c>
      <c r="S277" s="20">
        <f>HLOOKUP(B277,'[2]RECIPE ROW'!$A$4:$BK$107,MATCH($S$3,'[2]RECIPE ROW'!$B$4:$B$107,0))*D277</f>
        <v>0</v>
      </c>
      <c r="T277" s="20">
        <f>HLOOKUP(B277,'[2]RECIPE ROW'!$A$4:$BK$107,MATCH($T$3,'[2]RECIPE ROW'!$B$4:$B$107,0))*D277</f>
        <v>0</v>
      </c>
      <c r="U277" s="20">
        <f>HLOOKUP(B277,'[2]RECIPE ROW'!$A$4:$BK$107,MATCH($U$3,'[2]RECIPE ROW'!$B$4:$B$107,0))*D277</f>
        <v>0</v>
      </c>
      <c r="V277" s="20">
        <f>HLOOKUP(B277,'[2]RECIPE ROW'!$A$4:$BK$107,MATCH($V$3,'[2]RECIPE ROW'!$B$4:$B$107,0))*D277</f>
        <v>0</v>
      </c>
      <c r="W277" s="20">
        <f>HLOOKUP(B277,'[2]RECIPE ROW'!$A$4:$BK$107,MATCH($W$3,'[2]RECIPE ROW'!$B$4:$B$107,0))*D277</f>
        <v>0</v>
      </c>
      <c r="X277" s="20">
        <f>HLOOKUP(B277,'[2]RECIPE ROW'!$A$4:$BK$107,MATCH($X$3,'[2]RECIPE ROW'!$B$4:$B$107,0))*D277</f>
        <v>0</v>
      </c>
      <c r="Y277" s="20">
        <f>HLOOKUP(B277,'[2]RECIPE ROW'!$A$4:$BK$107,MATCH($Y$3,'[2]RECIPE ROW'!$B$4:$B$107,0))*D277</f>
        <v>0</v>
      </c>
      <c r="Z277" s="20">
        <f>HLOOKUP(B277,'[2]RECIPE ROW'!$A$4:$BK$107,MATCH($Z$3,'[2]RECIPE ROW'!$B$4:$B$107,0))*D277</f>
        <v>0</v>
      </c>
      <c r="AA277" s="20">
        <f>HLOOKUP(B277,'[2]RECIPE ROW'!$A$4:$BK$107,MATCH($AA$3,'[2]RECIPE ROW'!$B$4:$B$107,0))*D277</f>
        <v>0</v>
      </c>
      <c r="AB277" s="20">
        <f>HLOOKUP(B277,'[2]RECIPE ROW'!$A$4:$BK$107,MATCH($AB$3,'[2]RECIPE ROW'!$B$4:$B$107,0))*D277</f>
        <v>0</v>
      </c>
      <c r="AC277" s="20">
        <f>HLOOKUP(B277,'[2]RECIPE ROW'!$A$4:$BK$107,MATCH($AC$3,'[2]RECIPE ROW'!$B$4:$B$107,0))*D277</f>
        <v>0</v>
      </c>
      <c r="AD277" s="20">
        <f>HLOOKUP(B277,'[2]RECIPE ROW'!$A$4:$BK$107,MATCH($AD$3,'[2]RECIPE ROW'!$B$4:$B$107,0))*D277</f>
        <v>0</v>
      </c>
      <c r="AE277" s="20">
        <f>HLOOKUP(B277,'[2]RECIPE ROW'!$A$4:$BK$107,MATCH($AE$3,'[2]RECIPE ROW'!$B$4:$B$107,0))*D277</f>
        <v>0</v>
      </c>
      <c r="AF277" s="20">
        <f>HLOOKUP(B277,'[2]RECIPE ROW'!$A$4:$BK$107,MATCH($AF$3,'[2]RECIPE ROW'!$B$4:$B$107,0))*D277</f>
        <v>0</v>
      </c>
      <c r="AG277" s="20">
        <f>HLOOKUP(B277,'[2]RECIPE ROW'!$A$4:$BK$107,MATCH($AG$3,'[2]RECIPE ROW'!$B$4:$B$107,0))*D277</f>
        <v>0</v>
      </c>
      <c r="AH277" s="20">
        <f>HLOOKUP(B277,'[2]RECIPE ROW'!$A$4:$BK$107,MATCH($AH$3,'[2]RECIPE ROW'!$B$4:$B$107,0))*D277</f>
        <v>0</v>
      </c>
      <c r="AI277" s="20">
        <f>HLOOKUP(B277,'[2]RECIPE ROW'!$A$4:$BK$107,MATCH($AI$3,'[2]RECIPE ROW'!$B$4:$B$107,0))*D277</f>
        <v>0</v>
      </c>
      <c r="AJ277" s="20">
        <f>HLOOKUP(B277,'[2]RECIPE ROW'!$A$4:$BK$107,MATCH($AJ$3,'[2]RECIPE ROW'!$B$4:$B$107,0))*D277</f>
        <v>0</v>
      </c>
      <c r="AK277" s="20">
        <f>HLOOKUP(B277,'[2]RECIPE ROW'!$A$4:$BK$107,MATCH($AK$3,'[2]RECIPE ROW'!$B$4:$B$107,0))*D277</f>
        <v>0</v>
      </c>
      <c r="AL277" s="20">
        <f>HLOOKUP(B277,'[2]RECIPE ROW'!$A$4:$BK$107,MATCH($AL$3,'[2]RECIPE ROW'!$B$4:$B$107,0))*D277</f>
        <v>0</v>
      </c>
      <c r="AM277" s="20">
        <f>HLOOKUP(B277,'[2]RECIPE ROW'!$A$4:$BK$107,MATCH($AM$3,'[2]RECIPE ROW'!$B$4:$B$107,0))*D277</f>
        <v>0</v>
      </c>
      <c r="AN277" s="20">
        <f>HLOOKUP(B277,'[2]RECIPE ROW'!$A$4:$BK$107,MATCH($AN$3,'[2]RECIPE ROW'!$B$4:$B$107,0))*D277</f>
        <v>0</v>
      </c>
      <c r="AO277" s="20">
        <f>HLOOKUP(B277,'[2]RECIPE ROW'!$A$4:$BK$107,MATCH($AO$3,'[2]RECIPE ROW'!$B$4:$B$107,0))*D277</f>
        <v>0</v>
      </c>
      <c r="AP277" s="20">
        <f>HLOOKUP(B277,'[2]RECIPE ROW'!$A$4:$BK$107,MATCH($AP$3,'[2]RECIPE ROW'!$B$4:$B$107,0))*D277</f>
        <v>0</v>
      </c>
      <c r="AQ277" s="20">
        <f>HLOOKUP(B277,'[2]RECIPE ROW'!$A$4:$BK$107,MATCH($AQ$3,'[2]RECIPE ROW'!$B$4:$B$107,0))*D277</f>
        <v>0</v>
      </c>
      <c r="AR277" s="20">
        <f>HLOOKUP(B277,'[2]RECIPE ROW'!$A$4:$BK$107,MATCH($AR$3,'[2]RECIPE ROW'!$B$4:$B$107,0))*D277</f>
        <v>0</v>
      </c>
      <c r="AS277" s="20">
        <f>HLOOKUP(B277,'[2]RECIPE ROW'!$A$4:$BK$107,MATCH($AS$3,'[2]RECIPE ROW'!$B$4:$B$107,0))*D277</f>
        <v>0</v>
      </c>
      <c r="AT277" s="20">
        <f>HLOOKUP(B277,'[2]RECIPE ROW'!$A$4:$BK$107,MATCH($AT$3,'[2]RECIPE ROW'!$B$4:$B$107,0))*D277</f>
        <v>0</v>
      </c>
      <c r="AU277" s="20">
        <f>HLOOKUP(B277,'[2]RECIPE ROW'!$A$4:$BK$107,MATCH($AU$3,'[2]RECIPE ROW'!$B$4:$B$107,0))*D277</f>
        <v>0</v>
      </c>
      <c r="AV277" s="20">
        <f>HLOOKUP(B277,'[2]RECIPE ROW'!$A$4:$BK$107,MATCH($AV$3,'[2]RECIPE ROW'!$B$4:$B$107,0))*D277</f>
        <v>0</v>
      </c>
      <c r="AW277" s="20">
        <f>HLOOKUP(B277,'[2]RECIPE ROW'!$A$4:$BK$107,MATCH($AW$3,'[2]RECIPE ROW'!$B$4:$B$107,0))*D277</f>
        <v>0</v>
      </c>
      <c r="AX277" s="20">
        <f>HLOOKUP(B277,'[2]RECIPE ROW'!$A$4:$BK$107,MATCH($AX$3,'[2]RECIPE ROW'!$B$4:$B$107,0))*D277</f>
        <v>0</v>
      </c>
      <c r="AY277" s="20">
        <f>HLOOKUP(B277,'[2]RECIPE ROW'!$A$4:$BK$107,MATCH($AY$3,'[2]RECIPE ROW'!$B$4:$B$107,0))*D277</f>
        <v>0</v>
      </c>
      <c r="AZ277" s="20">
        <f>HLOOKUP(B277,'[2]RECIPE ROW'!$A$4:$BK$107,MATCH($AZ$3,'[2]RECIPE ROW'!$B$4:$B$107,0))*D277</f>
        <v>0</v>
      </c>
      <c r="BA277" s="20">
        <f>HLOOKUP(B277,'[2]RECIPE ROW'!$A$4:$BK$107,MATCH($BA$3,'[2]RECIPE ROW'!$B$4:$B$107,0))*D277</f>
        <v>0</v>
      </c>
      <c r="BB277" s="20">
        <f>HLOOKUP(B277,'[2]RECIPE ROW'!$A$4:$BK$107,MATCH($BB$3,'[2]RECIPE ROW'!$B$4:$B$107,0))*D277</f>
        <v>0</v>
      </c>
      <c r="BC277" s="20">
        <f>HLOOKUP(B277,'[2]RECIPE ROW'!$A$4:$BK$107,MATCH($BC$3,'[2]RECIPE ROW'!$B$4:$B$107,0))*D277</f>
        <v>0</v>
      </c>
      <c r="BD277" s="20">
        <f>HLOOKUP(B277,'[2]RECIPE ROW'!$A$4:$BK$107,MATCH($BD$3,'[2]RECIPE ROW'!$B$4:$B$107,0))*D277</f>
        <v>0</v>
      </c>
      <c r="BE277" s="20">
        <f>HLOOKUP(B277,'[2]RECIPE ROW'!$A$4:$BK$107,MATCH($BE$3,'[2]RECIPE ROW'!$B$4:$B$107,0))*D277</f>
        <v>0</v>
      </c>
      <c r="BF277" s="20">
        <f>HLOOKUP(B277,'[2]RECIPE ROW'!$A$4:$BK$107,MATCH($BF$3,'[2]RECIPE ROW'!$B$4:$B$107,0))*D277</f>
        <v>0</v>
      </c>
      <c r="BG277" s="20">
        <f>HLOOKUP(B277,'[2]RECIPE ROW'!$A$4:$BK$107,MATCH($BG$3,'[2]RECIPE ROW'!$B$4:$B$107,0))*D277</f>
        <v>0</v>
      </c>
      <c r="BH277" s="20">
        <f>HLOOKUP(B277,'[2]RECIPE ROW'!$A$4:$BK$107,MATCH($BH$3,'[2]RECIPE ROW'!$B$4:$B$107,0))*D277</f>
        <v>0</v>
      </c>
    </row>
    <row r="278" spans="1:60" ht="17.25" customHeight="1">
      <c r="A278" s="12">
        <f t="shared" si="1"/>
        <v>504</v>
      </c>
      <c r="B278" s="12">
        <v>2</v>
      </c>
      <c r="C278" s="10" t="str">
        <f>VLOOKUP(A278,'[1]موازنه المبيعات '!$B$5:$R$1200,2,0)</f>
        <v>SMEDS 30 X 90 GM   55%</v>
      </c>
      <c r="D278" s="11">
        <f>VLOOKUP(A278,'[1]SALES FORCAST'!$B$4:$O$338,3,0)</f>
        <v>0</v>
      </c>
      <c r="E278" s="20">
        <f>HLOOKUP(B278,'[2]RECIPE ROW'!$A$4:$BK$107,MATCH($E$3,'[2]RECIPE ROW'!$B$4:$B$107,0))*D278</f>
        <v>0</v>
      </c>
      <c r="F278" s="20">
        <f>HLOOKUP(B278,[2]!recipe,MATCH($F$3,'[2]RECIPE ROW'!$B$4:$B$107,0))*D278</f>
        <v>0</v>
      </c>
      <c r="G278" s="20">
        <f>HLOOKUP(B278,'[2]RECIPE ROW'!$A$4:$BK$107,MATCH($G$3,'[2]RECIPE ROW'!$B$4:$B$107,0))*D278</f>
        <v>0</v>
      </c>
      <c r="H278" s="20">
        <f>HLOOKUP(B278,'[2]RECIPE ROW'!$A$4:$BK$107,MATCH($H$3,'[2]RECIPE ROW'!$B$4:$B$107,0))*D278</f>
        <v>0</v>
      </c>
      <c r="I278" s="20">
        <f>HLOOKUP(B278,'[2]RECIPE ROW'!$A$4:$BK$107,MATCH($I$3,'[2]RECIPE ROW'!$B$4:$B$107,0))*D278</f>
        <v>0</v>
      </c>
      <c r="J278" s="20">
        <f>HLOOKUP(B278,'[2]RECIPE ROW'!$A$4:$BK$107,MATCH($J$3,'[2]RECIPE ROW'!$B$4:$B$107,0))*D278</f>
        <v>0</v>
      </c>
      <c r="K278" s="20">
        <f>HLOOKUP(B278,'[2]RECIPE ROW'!$A$4:$BK$107,MATCH($K$3,'[2]RECIPE ROW'!$B$4:$B$107,0))*D278</f>
        <v>0</v>
      </c>
      <c r="L278" s="20">
        <f>HLOOKUP(B278,'[2]RECIPE ROW'!$A$4:$BK$107,MATCH($L$3,'[2]RECIPE ROW'!$B$4:$B$107,0))*D278</f>
        <v>0</v>
      </c>
      <c r="M278" s="20">
        <f>HLOOKUP(B278,'[2]RECIPE ROW'!$A$4:$BK$107,MATCH($M$3,'[2]RECIPE ROW'!$B$4:$B$107,0))*D278</f>
        <v>0</v>
      </c>
      <c r="N278" s="20">
        <f>HLOOKUP(B278,'[2]RECIPE ROW'!$A$4:$BK$107,MATCH($N$3,'[2]RECIPE ROW'!$B$4:$B$107,0))*D278</f>
        <v>0</v>
      </c>
      <c r="O278" s="20">
        <f>HLOOKUP(B278,'[2]RECIPE ROW'!$A$4:$BK$107,MATCH($O$3,'[2]RECIPE ROW'!$B$4:$B$107,0))*D278</f>
        <v>0</v>
      </c>
      <c r="P278" s="20">
        <f>HLOOKUP(B278,'[2]RECIPE ROW'!$A$4:$BK$107,MATCH($P$3,'[2]RECIPE ROW'!$B$4:$B$107,0))*D278</f>
        <v>0</v>
      </c>
      <c r="Q278" s="20">
        <f>HLOOKUP(B278,'[2]RECIPE ROW'!$A$4:$BK$107,MATCH($Q$3,'[2]RECIPE ROW'!$B$4:$B$107,0))*D278</f>
        <v>0</v>
      </c>
      <c r="R278" s="20">
        <f>HLOOKUP(B278,'[2]RECIPE ROW'!$A$4:$BK$107,MATCH($R$3,'[2]RECIPE ROW'!$B$4:$B$107,0))*D278</f>
        <v>0</v>
      </c>
      <c r="S278" s="20">
        <f>HLOOKUP(B278,'[2]RECIPE ROW'!$A$4:$BK$107,MATCH($S$3,'[2]RECIPE ROW'!$B$4:$B$107,0))*D278</f>
        <v>0</v>
      </c>
      <c r="T278" s="20">
        <f>HLOOKUP(B278,'[2]RECIPE ROW'!$A$4:$BK$107,MATCH($T$3,'[2]RECIPE ROW'!$B$4:$B$107,0))*D278</f>
        <v>0</v>
      </c>
      <c r="U278" s="20">
        <f>HLOOKUP(B278,'[2]RECIPE ROW'!$A$4:$BK$107,MATCH($U$3,'[2]RECIPE ROW'!$B$4:$B$107,0))*D278</f>
        <v>0</v>
      </c>
      <c r="V278" s="20">
        <f>HLOOKUP(B278,'[2]RECIPE ROW'!$A$4:$BK$107,MATCH($V$3,'[2]RECIPE ROW'!$B$4:$B$107,0))*D278</f>
        <v>0</v>
      </c>
      <c r="W278" s="20">
        <f>HLOOKUP(B278,'[2]RECIPE ROW'!$A$4:$BK$107,MATCH($W$3,'[2]RECIPE ROW'!$B$4:$B$107,0))*D278</f>
        <v>0</v>
      </c>
      <c r="X278" s="20">
        <f>HLOOKUP(B278,'[2]RECIPE ROW'!$A$4:$BK$107,MATCH($X$3,'[2]RECIPE ROW'!$B$4:$B$107,0))*D278</f>
        <v>0</v>
      </c>
      <c r="Y278" s="20">
        <f>HLOOKUP(B278,'[2]RECIPE ROW'!$A$4:$BK$107,MATCH($Y$3,'[2]RECIPE ROW'!$B$4:$B$107,0))*D278</f>
        <v>0</v>
      </c>
      <c r="Z278" s="20">
        <f>HLOOKUP(B278,'[2]RECIPE ROW'!$A$4:$BK$107,MATCH($Z$3,'[2]RECIPE ROW'!$B$4:$B$107,0))*D278</f>
        <v>0</v>
      </c>
      <c r="AA278" s="20">
        <f>HLOOKUP(B278,'[2]RECIPE ROW'!$A$4:$BK$107,MATCH($AA$3,'[2]RECIPE ROW'!$B$4:$B$107,0))*D278</f>
        <v>0</v>
      </c>
      <c r="AB278" s="20">
        <f>HLOOKUP(B278,'[2]RECIPE ROW'!$A$4:$BK$107,MATCH($AB$3,'[2]RECIPE ROW'!$B$4:$B$107,0))*D278</f>
        <v>0</v>
      </c>
      <c r="AC278" s="20">
        <f>HLOOKUP(B278,'[2]RECIPE ROW'!$A$4:$BK$107,MATCH($AC$3,'[2]RECIPE ROW'!$B$4:$B$107,0))*D278</f>
        <v>0</v>
      </c>
      <c r="AD278" s="20">
        <f>HLOOKUP(B278,'[2]RECIPE ROW'!$A$4:$BK$107,MATCH($AD$3,'[2]RECIPE ROW'!$B$4:$B$107,0))*D278</f>
        <v>0</v>
      </c>
      <c r="AE278" s="20">
        <f>HLOOKUP(B278,'[2]RECIPE ROW'!$A$4:$BK$107,MATCH($AE$3,'[2]RECIPE ROW'!$B$4:$B$107,0))*D278</f>
        <v>0</v>
      </c>
      <c r="AF278" s="20">
        <f>HLOOKUP(B278,'[2]RECIPE ROW'!$A$4:$BK$107,MATCH($AF$3,'[2]RECIPE ROW'!$B$4:$B$107,0))*D278</f>
        <v>0</v>
      </c>
      <c r="AG278" s="20">
        <f>HLOOKUP(B278,'[2]RECIPE ROW'!$A$4:$BK$107,MATCH($AG$3,'[2]RECIPE ROW'!$B$4:$B$107,0))*D278</f>
        <v>0</v>
      </c>
      <c r="AH278" s="20">
        <f>HLOOKUP(B278,'[2]RECIPE ROW'!$A$4:$BK$107,MATCH($AH$3,'[2]RECIPE ROW'!$B$4:$B$107,0))*D278</f>
        <v>0</v>
      </c>
      <c r="AI278" s="20">
        <f>HLOOKUP(B278,'[2]RECIPE ROW'!$A$4:$BK$107,MATCH($AI$3,'[2]RECIPE ROW'!$B$4:$B$107,0))*D278</f>
        <v>0</v>
      </c>
      <c r="AJ278" s="20">
        <f>HLOOKUP(B278,'[2]RECIPE ROW'!$A$4:$BK$107,MATCH($AJ$3,'[2]RECIPE ROW'!$B$4:$B$107,0))*D278</f>
        <v>0</v>
      </c>
      <c r="AK278" s="20">
        <f>HLOOKUP(B278,'[2]RECIPE ROW'!$A$4:$BK$107,MATCH($AK$3,'[2]RECIPE ROW'!$B$4:$B$107,0))*D278</f>
        <v>0</v>
      </c>
      <c r="AL278" s="20">
        <f>HLOOKUP(B278,'[2]RECIPE ROW'!$A$4:$BK$107,MATCH($AL$3,'[2]RECIPE ROW'!$B$4:$B$107,0))*D278</f>
        <v>0</v>
      </c>
      <c r="AM278" s="20">
        <f>HLOOKUP(B278,'[2]RECIPE ROW'!$A$4:$BK$107,MATCH($AM$3,'[2]RECIPE ROW'!$B$4:$B$107,0))*D278</f>
        <v>0</v>
      </c>
      <c r="AN278" s="20">
        <f>HLOOKUP(B278,'[2]RECIPE ROW'!$A$4:$BK$107,MATCH($AN$3,'[2]RECIPE ROW'!$B$4:$B$107,0))*D278</f>
        <v>0</v>
      </c>
      <c r="AO278" s="20">
        <f>HLOOKUP(B278,'[2]RECIPE ROW'!$A$4:$BK$107,MATCH($AO$3,'[2]RECIPE ROW'!$B$4:$B$107,0))*D278</f>
        <v>0</v>
      </c>
      <c r="AP278" s="20">
        <f>HLOOKUP(B278,'[2]RECIPE ROW'!$A$4:$BK$107,MATCH($AP$3,'[2]RECIPE ROW'!$B$4:$B$107,0))*D278</f>
        <v>0</v>
      </c>
      <c r="AQ278" s="20">
        <f>HLOOKUP(B278,'[2]RECIPE ROW'!$A$4:$BK$107,MATCH($AQ$3,'[2]RECIPE ROW'!$B$4:$B$107,0))*D278</f>
        <v>0</v>
      </c>
      <c r="AR278" s="20">
        <f>HLOOKUP(B278,'[2]RECIPE ROW'!$A$4:$BK$107,MATCH($AR$3,'[2]RECIPE ROW'!$B$4:$B$107,0))*D278</f>
        <v>0</v>
      </c>
      <c r="AS278" s="20">
        <f>HLOOKUP(B278,'[2]RECIPE ROW'!$A$4:$BK$107,MATCH($AS$3,'[2]RECIPE ROW'!$B$4:$B$107,0))*D278</f>
        <v>0</v>
      </c>
      <c r="AT278" s="20">
        <f>HLOOKUP(B278,'[2]RECIPE ROW'!$A$4:$BK$107,MATCH($AT$3,'[2]RECIPE ROW'!$B$4:$B$107,0))*D278</f>
        <v>0</v>
      </c>
      <c r="AU278" s="20">
        <f>HLOOKUP(B278,'[2]RECIPE ROW'!$A$4:$BK$107,MATCH($AU$3,'[2]RECIPE ROW'!$B$4:$B$107,0))*D278</f>
        <v>0</v>
      </c>
      <c r="AV278" s="20">
        <f>HLOOKUP(B278,'[2]RECIPE ROW'!$A$4:$BK$107,MATCH($AV$3,'[2]RECIPE ROW'!$B$4:$B$107,0))*D278</f>
        <v>0</v>
      </c>
      <c r="AW278" s="20">
        <f>HLOOKUP(B278,'[2]RECIPE ROW'!$A$4:$BK$107,MATCH($AW$3,'[2]RECIPE ROW'!$B$4:$B$107,0))*D278</f>
        <v>0</v>
      </c>
      <c r="AX278" s="20">
        <f>HLOOKUP(B278,'[2]RECIPE ROW'!$A$4:$BK$107,MATCH($AX$3,'[2]RECIPE ROW'!$B$4:$B$107,0))*D278</f>
        <v>0</v>
      </c>
      <c r="AY278" s="20">
        <f>HLOOKUP(B278,'[2]RECIPE ROW'!$A$4:$BK$107,MATCH($AY$3,'[2]RECIPE ROW'!$B$4:$B$107,0))*D278</f>
        <v>0</v>
      </c>
      <c r="AZ278" s="20">
        <f>HLOOKUP(B278,'[2]RECIPE ROW'!$A$4:$BK$107,MATCH($AZ$3,'[2]RECIPE ROW'!$B$4:$B$107,0))*D278</f>
        <v>0</v>
      </c>
      <c r="BA278" s="20">
        <f>HLOOKUP(B278,'[2]RECIPE ROW'!$A$4:$BK$107,MATCH($BA$3,'[2]RECIPE ROW'!$B$4:$B$107,0))*D278</f>
        <v>0</v>
      </c>
      <c r="BB278" s="20">
        <f>HLOOKUP(B278,'[2]RECIPE ROW'!$A$4:$BK$107,MATCH($BB$3,'[2]RECIPE ROW'!$B$4:$B$107,0))*D278</f>
        <v>0</v>
      </c>
      <c r="BC278" s="20">
        <f>HLOOKUP(B278,'[2]RECIPE ROW'!$A$4:$BK$107,MATCH($BC$3,'[2]RECIPE ROW'!$B$4:$B$107,0))*D278</f>
        <v>0</v>
      </c>
      <c r="BD278" s="20">
        <f>HLOOKUP(B278,'[2]RECIPE ROW'!$A$4:$BK$107,MATCH($BD$3,'[2]RECIPE ROW'!$B$4:$B$107,0))*D278</f>
        <v>0</v>
      </c>
      <c r="BE278" s="20">
        <f>HLOOKUP(B278,'[2]RECIPE ROW'!$A$4:$BK$107,MATCH($BE$3,'[2]RECIPE ROW'!$B$4:$B$107,0))*D278</f>
        <v>0</v>
      </c>
      <c r="BF278" s="20">
        <f>HLOOKUP(B278,'[2]RECIPE ROW'!$A$4:$BK$107,MATCH($BF$3,'[2]RECIPE ROW'!$B$4:$B$107,0))*D278</f>
        <v>0</v>
      </c>
      <c r="BG278" s="20">
        <f>HLOOKUP(B278,'[2]RECIPE ROW'!$A$4:$BK$107,MATCH($BG$3,'[2]RECIPE ROW'!$B$4:$B$107,0))*D278</f>
        <v>0</v>
      </c>
      <c r="BH278" s="20">
        <f>HLOOKUP(B278,'[2]RECIPE ROW'!$A$4:$BK$107,MATCH($BH$3,'[2]RECIPE ROW'!$B$4:$B$107,0))*D278</f>
        <v>0</v>
      </c>
    </row>
    <row r="279" spans="1:60" ht="17.25" customHeight="1">
      <c r="A279" s="12">
        <f t="shared" si="1"/>
        <v>505</v>
      </c>
      <c r="B279" s="12">
        <v>2</v>
      </c>
      <c r="C279" s="10" t="str">
        <f>VLOOKUP(A279,'[1]موازنه المبيعات '!$B$5:$R$1200,2,0)</f>
        <v>LYALINA  30 X 100 GM   55%</v>
      </c>
      <c r="D279" s="11">
        <f>VLOOKUP(A279,'[1]SALES FORCAST'!$B$4:$O$338,3,0)</f>
        <v>0</v>
      </c>
      <c r="E279" s="20">
        <f>HLOOKUP(B279,'[2]RECIPE ROW'!$A$4:$BK$107,MATCH($E$3,'[2]RECIPE ROW'!$B$4:$B$107,0))*D279</f>
        <v>0</v>
      </c>
      <c r="F279" s="20">
        <f>HLOOKUP(B279,[2]!recipe,MATCH($F$3,'[2]RECIPE ROW'!$B$4:$B$107,0))*D279</f>
        <v>0</v>
      </c>
      <c r="G279" s="20">
        <f>HLOOKUP(B279,'[2]RECIPE ROW'!$A$4:$BK$107,MATCH($G$3,'[2]RECIPE ROW'!$B$4:$B$107,0))*D279</f>
        <v>0</v>
      </c>
      <c r="H279" s="20">
        <f>HLOOKUP(B279,'[2]RECIPE ROW'!$A$4:$BK$107,MATCH($H$3,'[2]RECIPE ROW'!$B$4:$B$107,0))*D279</f>
        <v>0</v>
      </c>
      <c r="I279" s="20">
        <f>HLOOKUP(B279,'[2]RECIPE ROW'!$A$4:$BK$107,MATCH($I$3,'[2]RECIPE ROW'!$B$4:$B$107,0))*D279</f>
        <v>0</v>
      </c>
      <c r="J279" s="20">
        <f>HLOOKUP(B279,'[2]RECIPE ROW'!$A$4:$BK$107,MATCH($J$3,'[2]RECIPE ROW'!$B$4:$B$107,0))*D279</f>
        <v>0</v>
      </c>
      <c r="K279" s="20">
        <f>HLOOKUP(B279,'[2]RECIPE ROW'!$A$4:$BK$107,MATCH($K$3,'[2]RECIPE ROW'!$B$4:$B$107,0))*D279</f>
        <v>0</v>
      </c>
      <c r="L279" s="20">
        <f>HLOOKUP(B279,'[2]RECIPE ROW'!$A$4:$BK$107,MATCH($L$3,'[2]RECIPE ROW'!$B$4:$B$107,0))*D279</f>
        <v>0</v>
      </c>
      <c r="M279" s="20">
        <f>HLOOKUP(B279,'[2]RECIPE ROW'!$A$4:$BK$107,MATCH($M$3,'[2]RECIPE ROW'!$B$4:$B$107,0))*D279</f>
        <v>0</v>
      </c>
      <c r="N279" s="20">
        <f>HLOOKUP(B279,'[2]RECIPE ROW'!$A$4:$BK$107,MATCH($N$3,'[2]RECIPE ROW'!$B$4:$B$107,0))*D279</f>
        <v>0</v>
      </c>
      <c r="O279" s="20">
        <f>HLOOKUP(B279,'[2]RECIPE ROW'!$A$4:$BK$107,MATCH($O$3,'[2]RECIPE ROW'!$B$4:$B$107,0))*D279</f>
        <v>0</v>
      </c>
      <c r="P279" s="20">
        <f>HLOOKUP(B279,'[2]RECIPE ROW'!$A$4:$BK$107,MATCH($P$3,'[2]RECIPE ROW'!$B$4:$B$107,0))*D279</f>
        <v>0</v>
      </c>
      <c r="Q279" s="20">
        <f>HLOOKUP(B279,'[2]RECIPE ROW'!$A$4:$BK$107,MATCH($Q$3,'[2]RECIPE ROW'!$B$4:$B$107,0))*D279</f>
        <v>0</v>
      </c>
      <c r="R279" s="20">
        <f>HLOOKUP(B279,'[2]RECIPE ROW'!$A$4:$BK$107,MATCH($R$3,'[2]RECIPE ROW'!$B$4:$B$107,0))*D279</f>
        <v>0</v>
      </c>
      <c r="S279" s="20">
        <f>HLOOKUP(B279,'[2]RECIPE ROW'!$A$4:$BK$107,MATCH($S$3,'[2]RECIPE ROW'!$B$4:$B$107,0))*D279</f>
        <v>0</v>
      </c>
      <c r="T279" s="20">
        <f>HLOOKUP(B279,'[2]RECIPE ROW'!$A$4:$BK$107,MATCH($T$3,'[2]RECIPE ROW'!$B$4:$B$107,0))*D279</f>
        <v>0</v>
      </c>
      <c r="U279" s="20">
        <f>HLOOKUP(B279,'[2]RECIPE ROW'!$A$4:$BK$107,MATCH($U$3,'[2]RECIPE ROW'!$B$4:$B$107,0))*D279</f>
        <v>0</v>
      </c>
      <c r="V279" s="20">
        <f>HLOOKUP(B279,'[2]RECIPE ROW'!$A$4:$BK$107,MATCH($V$3,'[2]RECIPE ROW'!$B$4:$B$107,0))*D279</f>
        <v>0</v>
      </c>
      <c r="W279" s="20">
        <f>HLOOKUP(B279,'[2]RECIPE ROW'!$A$4:$BK$107,MATCH($W$3,'[2]RECIPE ROW'!$B$4:$B$107,0))*D279</f>
        <v>0</v>
      </c>
      <c r="X279" s="20">
        <f>HLOOKUP(B279,'[2]RECIPE ROW'!$A$4:$BK$107,MATCH($X$3,'[2]RECIPE ROW'!$B$4:$B$107,0))*D279</f>
        <v>0</v>
      </c>
      <c r="Y279" s="20">
        <f>HLOOKUP(B279,'[2]RECIPE ROW'!$A$4:$BK$107,MATCH($Y$3,'[2]RECIPE ROW'!$B$4:$B$107,0))*D279</f>
        <v>0</v>
      </c>
      <c r="Z279" s="20">
        <f>HLOOKUP(B279,'[2]RECIPE ROW'!$A$4:$BK$107,MATCH($Z$3,'[2]RECIPE ROW'!$B$4:$B$107,0))*D279</f>
        <v>0</v>
      </c>
      <c r="AA279" s="20">
        <f>HLOOKUP(B279,'[2]RECIPE ROW'!$A$4:$BK$107,MATCH($AA$3,'[2]RECIPE ROW'!$B$4:$B$107,0))*D279</f>
        <v>0</v>
      </c>
      <c r="AB279" s="20">
        <f>HLOOKUP(B279,'[2]RECIPE ROW'!$A$4:$BK$107,MATCH($AB$3,'[2]RECIPE ROW'!$B$4:$B$107,0))*D279</f>
        <v>0</v>
      </c>
      <c r="AC279" s="20">
        <f>HLOOKUP(B279,'[2]RECIPE ROW'!$A$4:$BK$107,MATCH($AC$3,'[2]RECIPE ROW'!$B$4:$B$107,0))*D279</f>
        <v>0</v>
      </c>
      <c r="AD279" s="20">
        <f>HLOOKUP(B279,'[2]RECIPE ROW'!$A$4:$BK$107,MATCH($AD$3,'[2]RECIPE ROW'!$B$4:$B$107,0))*D279</f>
        <v>0</v>
      </c>
      <c r="AE279" s="20">
        <f>HLOOKUP(B279,'[2]RECIPE ROW'!$A$4:$BK$107,MATCH($AE$3,'[2]RECIPE ROW'!$B$4:$B$107,0))*D279</f>
        <v>0</v>
      </c>
      <c r="AF279" s="20">
        <f>HLOOKUP(B279,'[2]RECIPE ROW'!$A$4:$BK$107,MATCH($AF$3,'[2]RECIPE ROW'!$B$4:$B$107,0))*D279</f>
        <v>0</v>
      </c>
      <c r="AG279" s="20">
        <f>HLOOKUP(B279,'[2]RECIPE ROW'!$A$4:$BK$107,MATCH($AG$3,'[2]RECIPE ROW'!$B$4:$B$107,0))*D279</f>
        <v>0</v>
      </c>
      <c r="AH279" s="20">
        <f>HLOOKUP(B279,'[2]RECIPE ROW'!$A$4:$BK$107,MATCH($AH$3,'[2]RECIPE ROW'!$B$4:$B$107,0))*D279</f>
        <v>0</v>
      </c>
      <c r="AI279" s="20">
        <f>HLOOKUP(B279,'[2]RECIPE ROW'!$A$4:$BK$107,MATCH($AI$3,'[2]RECIPE ROW'!$B$4:$B$107,0))*D279</f>
        <v>0</v>
      </c>
      <c r="AJ279" s="20">
        <f>HLOOKUP(B279,'[2]RECIPE ROW'!$A$4:$BK$107,MATCH($AJ$3,'[2]RECIPE ROW'!$B$4:$B$107,0))*D279</f>
        <v>0</v>
      </c>
      <c r="AK279" s="20">
        <f>HLOOKUP(B279,'[2]RECIPE ROW'!$A$4:$BK$107,MATCH($AK$3,'[2]RECIPE ROW'!$B$4:$B$107,0))*D279</f>
        <v>0</v>
      </c>
      <c r="AL279" s="20">
        <f>HLOOKUP(B279,'[2]RECIPE ROW'!$A$4:$BK$107,MATCH($AL$3,'[2]RECIPE ROW'!$B$4:$B$107,0))*D279</f>
        <v>0</v>
      </c>
      <c r="AM279" s="20">
        <f>HLOOKUP(B279,'[2]RECIPE ROW'!$A$4:$BK$107,MATCH($AM$3,'[2]RECIPE ROW'!$B$4:$B$107,0))*D279</f>
        <v>0</v>
      </c>
      <c r="AN279" s="20">
        <f>HLOOKUP(B279,'[2]RECIPE ROW'!$A$4:$BK$107,MATCH($AN$3,'[2]RECIPE ROW'!$B$4:$B$107,0))*D279</f>
        <v>0</v>
      </c>
      <c r="AO279" s="20">
        <f>HLOOKUP(B279,'[2]RECIPE ROW'!$A$4:$BK$107,MATCH($AO$3,'[2]RECIPE ROW'!$B$4:$B$107,0))*D279</f>
        <v>0</v>
      </c>
      <c r="AP279" s="20">
        <f>HLOOKUP(B279,'[2]RECIPE ROW'!$A$4:$BK$107,MATCH($AP$3,'[2]RECIPE ROW'!$B$4:$B$107,0))*D279</f>
        <v>0</v>
      </c>
      <c r="AQ279" s="20">
        <f>HLOOKUP(B279,'[2]RECIPE ROW'!$A$4:$BK$107,MATCH($AQ$3,'[2]RECIPE ROW'!$B$4:$B$107,0))*D279</f>
        <v>0</v>
      </c>
      <c r="AR279" s="20">
        <f>HLOOKUP(B279,'[2]RECIPE ROW'!$A$4:$BK$107,MATCH($AR$3,'[2]RECIPE ROW'!$B$4:$B$107,0))*D279</f>
        <v>0</v>
      </c>
      <c r="AS279" s="20">
        <f>HLOOKUP(B279,'[2]RECIPE ROW'!$A$4:$BK$107,MATCH($AS$3,'[2]RECIPE ROW'!$B$4:$B$107,0))*D279</f>
        <v>0</v>
      </c>
      <c r="AT279" s="20">
        <f>HLOOKUP(B279,'[2]RECIPE ROW'!$A$4:$BK$107,MATCH($AT$3,'[2]RECIPE ROW'!$B$4:$B$107,0))*D279</f>
        <v>0</v>
      </c>
      <c r="AU279" s="20">
        <f>HLOOKUP(B279,'[2]RECIPE ROW'!$A$4:$BK$107,MATCH($AU$3,'[2]RECIPE ROW'!$B$4:$B$107,0))*D279</f>
        <v>0</v>
      </c>
      <c r="AV279" s="20">
        <f>HLOOKUP(B279,'[2]RECIPE ROW'!$A$4:$BK$107,MATCH($AV$3,'[2]RECIPE ROW'!$B$4:$B$107,0))*D279</f>
        <v>0</v>
      </c>
      <c r="AW279" s="20">
        <f>HLOOKUP(B279,'[2]RECIPE ROW'!$A$4:$BK$107,MATCH($AW$3,'[2]RECIPE ROW'!$B$4:$B$107,0))*D279</f>
        <v>0</v>
      </c>
      <c r="AX279" s="20">
        <f>HLOOKUP(B279,'[2]RECIPE ROW'!$A$4:$BK$107,MATCH($AX$3,'[2]RECIPE ROW'!$B$4:$B$107,0))*D279</f>
        <v>0</v>
      </c>
      <c r="AY279" s="20">
        <f>HLOOKUP(B279,'[2]RECIPE ROW'!$A$4:$BK$107,MATCH($AY$3,'[2]RECIPE ROW'!$B$4:$B$107,0))*D279</f>
        <v>0</v>
      </c>
      <c r="AZ279" s="20">
        <f>HLOOKUP(B279,'[2]RECIPE ROW'!$A$4:$BK$107,MATCH($AZ$3,'[2]RECIPE ROW'!$B$4:$B$107,0))*D279</f>
        <v>0</v>
      </c>
      <c r="BA279" s="20">
        <f>HLOOKUP(B279,'[2]RECIPE ROW'!$A$4:$BK$107,MATCH($BA$3,'[2]RECIPE ROW'!$B$4:$B$107,0))*D279</f>
        <v>0</v>
      </c>
      <c r="BB279" s="20">
        <f>HLOOKUP(B279,'[2]RECIPE ROW'!$A$4:$BK$107,MATCH($BB$3,'[2]RECIPE ROW'!$B$4:$B$107,0))*D279</f>
        <v>0</v>
      </c>
      <c r="BC279" s="20">
        <f>HLOOKUP(B279,'[2]RECIPE ROW'!$A$4:$BK$107,MATCH($BC$3,'[2]RECIPE ROW'!$B$4:$B$107,0))*D279</f>
        <v>0</v>
      </c>
      <c r="BD279" s="20">
        <f>HLOOKUP(B279,'[2]RECIPE ROW'!$A$4:$BK$107,MATCH($BD$3,'[2]RECIPE ROW'!$B$4:$B$107,0))*D279</f>
        <v>0</v>
      </c>
      <c r="BE279" s="20">
        <f>HLOOKUP(B279,'[2]RECIPE ROW'!$A$4:$BK$107,MATCH($BE$3,'[2]RECIPE ROW'!$B$4:$B$107,0))*D279</f>
        <v>0</v>
      </c>
      <c r="BF279" s="20">
        <f>HLOOKUP(B279,'[2]RECIPE ROW'!$A$4:$BK$107,MATCH($BF$3,'[2]RECIPE ROW'!$B$4:$B$107,0))*D279</f>
        <v>0</v>
      </c>
      <c r="BG279" s="20">
        <f>HLOOKUP(B279,'[2]RECIPE ROW'!$A$4:$BK$107,MATCH($BG$3,'[2]RECIPE ROW'!$B$4:$B$107,0))*D279</f>
        <v>0</v>
      </c>
      <c r="BH279" s="20">
        <f>HLOOKUP(B279,'[2]RECIPE ROW'!$A$4:$BK$107,MATCH($BH$3,'[2]RECIPE ROW'!$B$4:$B$107,0))*D279</f>
        <v>0</v>
      </c>
    </row>
    <row r="280" spans="1:60" ht="17.25" customHeight="1">
      <c r="A280" s="12">
        <f t="shared" ref="A280:A319" si="2">+A279+1</f>
        <v>506</v>
      </c>
      <c r="B280" s="12">
        <f>+'[2]RECIPE ROW'!H4</f>
        <v>6</v>
      </c>
      <c r="C280" s="10" t="str">
        <f>VLOOKUP(A280,'[1]موازنه المبيعات '!$B$5:$R$1200,2,0)</f>
        <v>TWO COWS 30 x 90 GM MP4</v>
      </c>
      <c r="D280" s="11">
        <f>VLOOKUP(A280,'[1]SALES FORCAST'!$B$4:$O$338,3,0)</f>
        <v>0</v>
      </c>
      <c r="E280" s="20">
        <f>HLOOKUP(B280,'[2]RECIPE ROW'!$A$4:$BK$107,MATCH($E$3,'[2]RECIPE ROW'!$B$4:$B$107,0))*D280</f>
        <v>0</v>
      </c>
      <c r="F280" s="20">
        <f>HLOOKUP(B280,[2]!recipe,MATCH($F$3,'[2]RECIPE ROW'!$B$4:$B$107,0))*D280</f>
        <v>0</v>
      </c>
      <c r="G280" s="20">
        <f>HLOOKUP(B280,'[2]RECIPE ROW'!$A$4:$BK$107,MATCH($G$3,'[2]RECIPE ROW'!$B$4:$B$107,0))*D280</f>
        <v>0</v>
      </c>
      <c r="H280" s="20">
        <f>HLOOKUP(B280,'[2]RECIPE ROW'!$A$4:$BK$107,MATCH($H$3,'[2]RECIPE ROW'!$B$4:$B$107,0))*D280</f>
        <v>0</v>
      </c>
      <c r="I280" s="20">
        <f>HLOOKUP(B280,'[2]RECIPE ROW'!$A$4:$BK$107,MATCH($I$3,'[2]RECIPE ROW'!$B$4:$B$107,0))*D280</f>
        <v>0</v>
      </c>
      <c r="J280" s="20">
        <f>HLOOKUP(B280,'[2]RECIPE ROW'!$A$4:$BK$107,MATCH($J$3,'[2]RECIPE ROW'!$B$4:$B$107,0))*D280</f>
        <v>0</v>
      </c>
      <c r="K280" s="20">
        <f>HLOOKUP(B280,'[2]RECIPE ROW'!$A$4:$BK$107,MATCH($K$3,'[2]RECIPE ROW'!$B$4:$B$107,0))*D280</f>
        <v>0</v>
      </c>
      <c r="L280" s="20">
        <f>HLOOKUP(B280,'[2]RECIPE ROW'!$A$4:$BK$107,MATCH($L$3,'[2]RECIPE ROW'!$B$4:$B$107,0))*D280</f>
        <v>0</v>
      </c>
      <c r="M280" s="20">
        <f>HLOOKUP(B280,'[2]RECIPE ROW'!$A$4:$BK$107,MATCH($M$3,'[2]RECIPE ROW'!$B$4:$B$107,0))*D280</f>
        <v>0</v>
      </c>
      <c r="N280" s="20">
        <f>HLOOKUP(B280,'[2]RECIPE ROW'!$A$4:$BK$107,MATCH($N$3,'[2]RECIPE ROW'!$B$4:$B$107,0))*D280</f>
        <v>0</v>
      </c>
      <c r="O280" s="20">
        <f>HLOOKUP(B280,'[2]RECIPE ROW'!$A$4:$BK$107,MATCH($O$3,'[2]RECIPE ROW'!$B$4:$B$107,0))*D280</f>
        <v>0</v>
      </c>
      <c r="P280" s="20">
        <f>HLOOKUP(B280,'[2]RECIPE ROW'!$A$4:$BK$107,MATCH($P$3,'[2]RECIPE ROW'!$B$4:$B$107,0))*D280</f>
        <v>0</v>
      </c>
      <c r="Q280" s="20">
        <f>HLOOKUP(B280,'[2]RECIPE ROW'!$A$4:$BK$107,MATCH($Q$3,'[2]RECIPE ROW'!$B$4:$B$107,0))*D280</f>
        <v>0</v>
      </c>
      <c r="R280" s="20">
        <f>HLOOKUP(B280,'[2]RECIPE ROW'!$A$4:$BK$107,MATCH($R$3,'[2]RECIPE ROW'!$B$4:$B$107,0))*D280</f>
        <v>0</v>
      </c>
      <c r="S280" s="20">
        <f>HLOOKUP(B280,'[2]RECIPE ROW'!$A$4:$BK$107,MATCH($S$3,'[2]RECIPE ROW'!$B$4:$B$107,0))*D280</f>
        <v>0</v>
      </c>
      <c r="T280" s="20">
        <f>HLOOKUP(B280,'[2]RECIPE ROW'!$A$4:$BK$107,MATCH($T$3,'[2]RECIPE ROW'!$B$4:$B$107,0))*D280</f>
        <v>0</v>
      </c>
      <c r="U280" s="20">
        <f>HLOOKUP(B280,'[2]RECIPE ROW'!$A$4:$BK$107,MATCH($U$3,'[2]RECIPE ROW'!$B$4:$B$107,0))*D280</f>
        <v>0</v>
      </c>
      <c r="V280" s="20">
        <f>HLOOKUP(B280,'[2]RECIPE ROW'!$A$4:$BK$107,MATCH($V$3,'[2]RECIPE ROW'!$B$4:$B$107,0))*D280</f>
        <v>0</v>
      </c>
      <c r="W280" s="20">
        <f>HLOOKUP(B280,'[2]RECIPE ROW'!$A$4:$BK$107,MATCH($W$3,'[2]RECIPE ROW'!$B$4:$B$107,0))*D280</f>
        <v>0</v>
      </c>
      <c r="X280" s="20">
        <f>HLOOKUP(B280,'[2]RECIPE ROW'!$A$4:$BK$107,MATCH($X$3,'[2]RECIPE ROW'!$B$4:$B$107,0))*D280</f>
        <v>0</v>
      </c>
      <c r="Y280" s="20">
        <f>HLOOKUP(B280,'[2]RECIPE ROW'!$A$4:$BK$107,MATCH($Y$3,'[2]RECIPE ROW'!$B$4:$B$107,0))*D280</f>
        <v>0</v>
      </c>
      <c r="Z280" s="20">
        <f>HLOOKUP(B280,'[2]RECIPE ROW'!$A$4:$BK$107,MATCH($Z$3,'[2]RECIPE ROW'!$B$4:$B$107,0))*D280</f>
        <v>0</v>
      </c>
      <c r="AA280" s="20">
        <f>HLOOKUP(B280,'[2]RECIPE ROW'!$A$4:$BK$107,MATCH($AA$3,'[2]RECIPE ROW'!$B$4:$B$107,0))*D280</f>
        <v>0</v>
      </c>
      <c r="AB280" s="20">
        <f>HLOOKUP(B280,'[2]RECIPE ROW'!$A$4:$BK$107,MATCH($AB$3,'[2]RECIPE ROW'!$B$4:$B$107,0))*D280</f>
        <v>0</v>
      </c>
      <c r="AC280" s="20">
        <f>HLOOKUP(B280,'[2]RECIPE ROW'!$A$4:$BK$107,MATCH($AC$3,'[2]RECIPE ROW'!$B$4:$B$107,0))*D280</f>
        <v>0</v>
      </c>
      <c r="AD280" s="20">
        <f>HLOOKUP(B280,'[2]RECIPE ROW'!$A$4:$BK$107,MATCH($AD$3,'[2]RECIPE ROW'!$B$4:$B$107,0))*D280</f>
        <v>0</v>
      </c>
      <c r="AE280" s="20">
        <f>HLOOKUP(B280,'[2]RECIPE ROW'!$A$4:$BK$107,MATCH($AE$3,'[2]RECIPE ROW'!$B$4:$B$107,0))*D280</f>
        <v>0</v>
      </c>
      <c r="AF280" s="20">
        <f>HLOOKUP(B280,'[2]RECIPE ROW'!$A$4:$BK$107,MATCH($AF$3,'[2]RECIPE ROW'!$B$4:$B$107,0))*D280</f>
        <v>0</v>
      </c>
      <c r="AG280" s="20">
        <f>HLOOKUP(B280,'[2]RECIPE ROW'!$A$4:$BK$107,MATCH($AG$3,'[2]RECIPE ROW'!$B$4:$B$107,0))*D280</f>
        <v>0</v>
      </c>
      <c r="AH280" s="20">
        <f>HLOOKUP(B280,'[2]RECIPE ROW'!$A$4:$BK$107,MATCH($AH$3,'[2]RECIPE ROW'!$B$4:$B$107,0))*D280</f>
        <v>0</v>
      </c>
      <c r="AI280" s="20">
        <f>HLOOKUP(B280,'[2]RECIPE ROW'!$A$4:$BK$107,MATCH($AI$3,'[2]RECIPE ROW'!$B$4:$B$107,0))*D280</f>
        <v>0</v>
      </c>
      <c r="AJ280" s="20">
        <f>HLOOKUP(B280,'[2]RECIPE ROW'!$A$4:$BK$107,MATCH($AJ$3,'[2]RECIPE ROW'!$B$4:$B$107,0))*D280</f>
        <v>0</v>
      </c>
      <c r="AK280" s="20">
        <f>HLOOKUP(B280,'[2]RECIPE ROW'!$A$4:$BK$107,MATCH($AK$3,'[2]RECIPE ROW'!$B$4:$B$107,0))*D280</f>
        <v>0</v>
      </c>
      <c r="AL280" s="20">
        <f>HLOOKUP(B280,'[2]RECIPE ROW'!$A$4:$BK$107,MATCH($AL$3,'[2]RECIPE ROW'!$B$4:$B$107,0))*D280</f>
        <v>0</v>
      </c>
      <c r="AM280" s="20">
        <f>HLOOKUP(B280,'[2]RECIPE ROW'!$A$4:$BK$107,MATCH($AM$3,'[2]RECIPE ROW'!$B$4:$B$107,0))*D280</f>
        <v>0</v>
      </c>
      <c r="AN280" s="20">
        <f>HLOOKUP(B280,'[2]RECIPE ROW'!$A$4:$BK$107,MATCH($AN$3,'[2]RECIPE ROW'!$B$4:$B$107,0))*D280</f>
        <v>0</v>
      </c>
      <c r="AO280" s="20">
        <f>HLOOKUP(B280,'[2]RECIPE ROW'!$A$4:$BK$107,MATCH($AO$3,'[2]RECIPE ROW'!$B$4:$B$107,0))*D280</f>
        <v>0</v>
      </c>
      <c r="AP280" s="20">
        <f>HLOOKUP(B280,'[2]RECIPE ROW'!$A$4:$BK$107,MATCH($AP$3,'[2]RECIPE ROW'!$B$4:$B$107,0))*D280</f>
        <v>0</v>
      </c>
      <c r="AQ280" s="20">
        <f>HLOOKUP(B280,'[2]RECIPE ROW'!$A$4:$BK$107,MATCH($AQ$3,'[2]RECIPE ROW'!$B$4:$B$107,0))*D280</f>
        <v>0</v>
      </c>
      <c r="AR280" s="20">
        <f>HLOOKUP(B280,'[2]RECIPE ROW'!$A$4:$BK$107,MATCH($AR$3,'[2]RECIPE ROW'!$B$4:$B$107,0))*D280</f>
        <v>0</v>
      </c>
      <c r="AS280" s="20">
        <f>HLOOKUP(B280,'[2]RECIPE ROW'!$A$4:$BK$107,MATCH($AS$3,'[2]RECIPE ROW'!$B$4:$B$107,0))*D280</f>
        <v>0</v>
      </c>
      <c r="AT280" s="20">
        <f>HLOOKUP(B280,'[2]RECIPE ROW'!$A$4:$BK$107,MATCH($AT$3,'[2]RECIPE ROW'!$B$4:$B$107,0))*D280</f>
        <v>0</v>
      </c>
      <c r="AU280" s="20">
        <f>HLOOKUP(B280,'[2]RECIPE ROW'!$A$4:$BK$107,MATCH($AU$3,'[2]RECIPE ROW'!$B$4:$B$107,0))*D280</f>
        <v>0</v>
      </c>
      <c r="AV280" s="20">
        <f>HLOOKUP(B280,'[2]RECIPE ROW'!$A$4:$BK$107,MATCH($AV$3,'[2]RECIPE ROW'!$B$4:$B$107,0))*D280</f>
        <v>0</v>
      </c>
      <c r="AW280" s="20">
        <f>HLOOKUP(B280,'[2]RECIPE ROW'!$A$4:$BK$107,MATCH($AW$3,'[2]RECIPE ROW'!$B$4:$B$107,0))*D280</f>
        <v>0</v>
      </c>
      <c r="AX280" s="20">
        <f>HLOOKUP(B280,'[2]RECIPE ROW'!$A$4:$BK$107,MATCH($AX$3,'[2]RECIPE ROW'!$B$4:$B$107,0))*D280</f>
        <v>0</v>
      </c>
      <c r="AY280" s="20">
        <f>HLOOKUP(B280,'[2]RECIPE ROW'!$A$4:$BK$107,MATCH($AY$3,'[2]RECIPE ROW'!$B$4:$B$107,0))*D280</f>
        <v>0</v>
      </c>
      <c r="AZ280" s="20">
        <f>HLOOKUP(B280,'[2]RECIPE ROW'!$A$4:$BK$107,MATCH($AZ$3,'[2]RECIPE ROW'!$B$4:$B$107,0))*D280</f>
        <v>0</v>
      </c>
      <c r="BA280" s="20">
        <f>HLOOKUP(B280,'[2]RECIPE ROW'!$A$4:$BK$107,MATCH($BA$3,'[2]RECIPE ROW'!$B$4:$B$107,0))*D280</f>
        <v>0</v>
      </c>
      <c r="BB280" s="20">
        <f>HLOOKUP(B280,'[2]RECIPE ROW'!$A$4:$BK$107,MATCH($BB$3,'[2]RECIPE ROW'!$B$4:$B$107,0))*D280</f>
        <v>0</v>
      </c>
      <c r="BC280" s="20">
        <f>HLOOKUP(B280,'[2]RECIPE ROW'!$A$4:$BK$107,MATCH($BC$3,'[2]RECIPE ROW'!$B$4:$B$107,0))*D280</f>
        <v>0</v>
      </c>
      <c r="BD280" s="20">
        <f>HLOOKUP(B280,'[2]RECIPE ROW'!$A$4:$BK$107,MATCH($BD$3,'[2]RECIPE ROW'!$B$4:$B$107,0))*D280</f>
        <v>0</v>
      </c>
      <c r="BE280" s="20">
        <f>HLOOKUP(B280,'[2]RECIPE ROW'!$A$4:$BK$107,MATCH($BE$3,'[2]RECIPE ROW'!$B$4:$B$107,0))*D280</f>
        <v>0</v>
      </c>
      <c r="BF280" s="20">
        <f>HLOOKUP(B280,'[2]RECIPE ROW'!$A$4:$BK$107,MATCH($BF$3,'[2]RECIPE ROW'!$B$4:$B$107,0))*D280</f>
        <v>0</v>
      </c>
      <c r="BG280" s="20">
        <f>HLOOKUP(B280,'[2]RECIPE ROW'!$A$4:$BK$107,MATCH($BG$3,'[2]RECIPE ROW'!$B$4:$B$107,0))*D280</f>
        <v>0</v>
      </c>
      <c r="BH280" s="20">
        <f>HLOOKUP(B280,'[2]RECIPE ROW'!$A$4:$BK$107,MATCH($BH$3,'[2]RECIPE ROW'!$B$4:$B$107,0))*D280</f>
        <v>0</v>
      </c>
    </row>
    <row r="281" spans="1:60" ht="17.25" customHeight="1">
      <c r="A281" s="12">
        <f t="shared" si="2"/>
        <v>507</v>
      </c>
      <c r="B281" s="12">
        <v>2</v>
      </c>
      <c r="C281" s="10" t="str">
        <f>VLOOKUP(A281,'[1]موازنه المبيعات '!$B$5:$R$1200,2,0)</f>
        <v>KALLAH 30 X 100 GM   55%</v>
      </c>
      <c r="D281" s="11">
        <f>VLOOKUP(A281,'[1]SALES FORCAST'!$B$4:$O$338,3,0)</f>
        <v>0</v>
      </c>
      <c r="E281" s="20">
        <f>HLOOKUP(B281,'[2]RECIPE ROW'!$A$4:$BK$107,MATCH($E$3,'[2]RECIPE ROW'!$B$4:$B$107,0))*D281</f>
        <v>0</v>
      </c>
      <c r="F281" s="20">
        <f>HLOOKUP(B281,[2]!recipe,MATCH($F$3,'[2]RECIPE ROW'!$B$4:$B$107,0))*D281</f>
        <v>0</v>
      </c>
      <c r="G281" s="20">
        <f>HLOOKUP(B281,'[2]RECIPE ROW'!$A$4:$BK$107,MATCH($G$3,'[2]RECIPE ROW'!$B$4:$B$107,0))*D281</f>
        <v>0</v>
      </c>
      <c r="H281" s="20">
        <f>HLOOKUP(B281,'[2]RECIPE ROW'!$A$4:$BK$107,MATCH($H$3,'[2]RECIPE ROW'!$B$4:$B$107,0))*D281</f>
        <v>0</v>
      </c>
      <c r="I281" s="20">
        <f>HLOOKUP(B281,'[2]RECIPE ROW'!$A$4:$BK$107,MATCH($I$3,'[2]RECIPE ROW'!$B$4:$B$107,0))*D281</f>
        <v>0</v>
      </c>
      <c r="J281" s="20">
        <f>HLOOKUP(B281,'[2]RECIPE ROW'!$A$4:$BK$107,MATCH($J$3,'[2]RECIPE ROW'!$B$4:$B$107,0))*D281</f>
        <v>0</v>
      </c>
      <c r="K281" s="20">
        <f>HLOOKUP(B281,'[2]RECIPE ROW'!$A$4:$BK$107,MATCH($K$3,'[2]RECIPE ROW'!$B$4:$B$107,0))*D281</f>
        <v>0</v>
      </c>
      <c r="L281" s="20">
        <f>HLOOKUP(B281,'[2]RECIPE ROW'!$A$4:$BK$107,MATCH($L$3,'[2]RECIPE ROW'!$B$4:$B$107,0))*D281</f>
        <v>0</v>
      </c>
      <c r="M281" s="20">
        <f>HLOOKUP(B281,'[2]RECIPE ROW'!$A$4:$BK$107,MATCH($M$3,'[2]RECIPE ROW'!$B$4:$B$107,0))*D281</f>
        <v>0</v>
      </c>
      <c r="N281" s="20">
        <f>HLOOKUP(B281,'[2]RECIPE ROW'!$A$4:$BK$107,MATCH($N$3,'[2]RECIPE ROW'!$B$4:$B$107,0))*D281</f>
        <v>0</v>
      </c>
      <c r="O281" s="20">
        <f>HLOOKUP(B281,'[2]RECIPE ROW'!$A$4:$BK$107,MATCH($O$3,'[2]RECIPE ROW'!$B$4:$B$107,0))*D281</f>
        <v>0</v>
      </c>
      <c r="P281" s="20">
        <f>HLOOKUP(B281,'[2]RECIPE ROW'!$A$4:$BK$107,MATCH($P$3,'[2]RECIPE ROW'!$B$4:$B$107,0))*D281</f>
        <v>0</v>
      </c>
      <c r="Q281" s="20">
        <f>HLOOKUP(B281,'[2]RECIPE ROW'!$A$4:$BK$107,MATCH($Q$3,'[2]RECIPE ROW'!$B$4:$B$107,0))*D281</f>
        <v>0</v>
      </c>
      <c r="R281" s="20">
        <f>HLOOKUP(B281,'[2]RECIPE ROW'!$A$4:$BK$107,MATCH($R$3,'[2]RECIPE ROW'!$B$4:$B$107,0))*D281</f>
        <v>0</v>
      </c>
      <c r="S281" s="20">
        <f>HLOOKUP(B281,'[2]RECIPE ROW'!$A$4:$BK$107,MATCH($S$3,'[2]RECIPE ROW'!$B$4:$B$107,0))*D281</f>
        <v>0</v>
      </c>
      <c r="T281" s="20">
        <f>HLOOKUP(B281,'[2]RECIPE ROW'!$A$4:$BK$107,MATCH($T$3,'[2]RECIPE ROW'!$B$4:$B$107,0))*D281</f>
        <v>0</v>
      </c>
      <c r="U281" s="20">
        <f>HLOOKUP(B281,'[2]RECIPE ROW'!$A$4:$BK$107,MATCH($U$3,'[2]RECIPE ROW'!$B$4:$B$107,0))*D281</f>
        <v>0</v>
      </c>
      <c r="V281" s="20">
        <f>HLOOKUP(B281,'[2]RECIPE ROW'!$A$4:$BK$107,MATCH($V$3,'[2]RECIPE ROW'!$B$4:$B$107,0))*D281</f>
        <v>0</v>
      </c>
      <c r="W281" s="20">
        <f>HLOOKUP(B281,'[2]RECIPE ROW'!$A$4:$BK$107,MATCH($W$3,'[2]RECIPE ROW'!$B$4:$B$107,0))*D281</f>
        <v>0</v>
      </c>
      <c r="X281" s="20">
        <f>HLOOKUP(B281,'[2]RECIPE ROW'!$A$4:$BK$107,MATCH($X$3,'[2]RECIPE ROW'!$B$4:$B$107,0))*D281</f>
        <v>0</v>
      </c>
      <c r="Y281" s="20">
        <f>HLOOKUP(B281,'[2]RECIPE ROW'!$A$4:$BK$107,MATCH($Y$3,'[2]RECIPE ROW'!$B$4:$B$107,0))*D281</f>
        <v>0</v>
      </c>
      <c r="Z281" s="20">
        <f>HLOOKUP(B281,'[2]RECIPE ROW'!$A$4:$BK$107,MATCH($Z$3,'[2]RECIPE ROW'!$B$4:$B$107,0))*D281</f>
        <v>0</v>
      </c>
      <c r="AA281" s="20">
        <f>HLOOKUP(B281,'[2]RECIPE ROW'!$A$4:$BK$107,MATCH($AA$3,'[2]RECIPE ROW'!$B$4:$B$107,0))*D281</f>
        <v>0</v>
      </c>
      <c r="AB281" s="20">
        <f>HLOOKUP(B281,'[2]RECIPE ROW'!$A$4:$BK$107,MATCH($AB$3,'[2]RECIPE ROW'!$B$4:$B$107,0))*D281</f>
        <v>0</v>
      </c>
      <c r="AC281" s="20">
        <f>HLOOKUP(B281,'[2]RECIPE ROW'!$A$4:$BK$107,MATCH($AC$3,'[2]RECIPE ROW'!$B$4:$B$107,0))*D281</f>
        <v>0</v>
      </c>
      <c r="AD281" s="20">
        <f>HLOOKUP(B281,'[2]RECIPE ROW'!$A$4:$BK$107,MATCH($AD$3,'[2]RECIPE ROW'!$B$4:$B$107,0))*D281</f>
        <v>0</v>
      </c>
      <c r="AE281" s="20">
        <f>HLOOKUP(B281,'[2]RECIPE ROW'!$A$4:$BK$107,MATCH($AE$3,'[2]RECIPE ROW'!$B$4:$B$107,0))*D281</f>
        <v>0</v>
      </c>
      <c r="AF281" s="20">
        <f>HLOOKUP(B281,'[2]RECIPE ROW'!$A$4:$BK$107,MATCH($AF$3,'[2]RECIPE ROW'!$B$4:$B$107,0))*D281</f>
        <v>0</v>
      </c>
      <c r="AG281" s="20">
        <f>HLOOKUP(B281,'[2]RECIPE ROW'!$A$4:$BK$107,MATCH($AG$3,'[2]RECIPE ROW'!$B$4:$B$107,0))*D281</f>
        <v>0</v>
      </c>
      <c r="AH281" s="20">
        <f>HLOOKUP(B281,'[2]RECIPE ROW'!$A$4:$BK$107,MATCH($AH$3,'[2]RECIPE ROW'!$B$4:$B$107,0))*D281</f>
        <v>0</v>
      </c>
      <c r="AI281" s="20">
        <f>HLOOKUP(B281,'[2]RECIPE ROW'!$A$4:$BK$107,MATCH($AI$3,'[2]RECIPE ROW'!$B$4:$B$107,0))*D281</f>
        <v>0</v>
      </c>
      <c r="AJ281" s="20">
        <f>HLOOKUP(B281,'[2]RECIPE ROW'!$A$4:$BK$107,MATCH($AJ$3,'[2]RECIPE ROW'!$B$4:$B$107,0))*D281</f>
        <v>0</v>
      </c>
      <c r="AK281" s="20">
        <f>HLOOKUP(B281,'[2]RECIPE ROW'!$A$4:$BK$107,MATCH($AK$3,'[2]RECIPE ROW'!$B$4:$B$107,0))*D281</f>
        <v>0</v>
      </c>
      <c r="AL281" s="20">
        <f>HLOOKUP(B281,'[2]RECIPE ROW'!$A$4:$BK$107,MATCH($AL$3,'[2]RECIPE ROW'!$B$4:$B$107,0))*D281</f>
        <v>0</v>
      </c>
      <c r="AM281" s="20">
        <f>HLOOKUP(B281,'[2]RECIPE ROW'!$A$4:$BK$107,MATCH($AM$3,'[2]RECIPE ROW'!$B$4:$B$107,0))*D281</f>
        <v>0</v>
      </c>
      <c r="AN281" s="20">
        <f>HLOOKUP(B281,'[2]RECIPE ROW'!$A$4:$BK$107,MATCH($AN$3,'[2]RECIPE ROW'!$B$4:$B$107,0))*D281</f>
        <v>0</v>
      </c>
      <c r="AO281" s="20">
        <f>HLOOKUP(B281,'[2]RECIPE ROW'!$A$4:$BK$107,MATCH($AO$3,'[2]RECIPE ROW'!$B$4:$B$107,0))*D281</f>
        <v>0</v>
      </c>
      <c r="AP281" s="20">
        <f>HLOOKUP(B281,'[2]RECIPE ROW'!$A$4:$BK$107,MATCH($AP$3,'[2]RECIPE ROW'!$B$4:$B$107,0))*D281</f>
        <v>0</v>
      </c>
      <c r="AQ281" s="20">
        <f>HLOOKUP(B281,'[2]RECIPE ROW'!$A$4:$BK$107,MATCH($AQ$3,'[2]RECIPE ROW'!$B$4:$B$107,0))*D281</f>
        <v>0</v>
      </c>
      <c r="AR281" s="20">
        <f>HLOOKUP(B281,'[2]RECIPE ROW'!$A$4:$BK$107,MATCH($AR$3,'[2]RECIPE ROW'!$B$4:$B$107,0))*D281</f>
        <v>0</v>
      </c>
      <c r="AS281" s="20">
        <f>HLOOKUP(B281,'[2]RECIPE ROW'!$A$4:$BK$107,MATCH($AS$3,'[2]RECIPE ROW'!$B$4:$B$107,0))*D281</f>
        <v>0</v>
      </c>
      <c r="AT281" s="20">
        <f>HLOOKUP(B281,'[2]RECIPE ROW'!$A$4:$BK$107,MATCH($AT$3,'[2]RECIPE ROW'!$B$4:$B$107,0))*D281</f>
        <v>0</v>
      </c>
      <c r="AU281" s="20">
        <f>HLOOKUP(B281,'[2]RECIPE ROW'!$A$4:$BK$107,MATCH($AU$3,'[2]RECIPE ROW'!$B$4:$B$107,0))*D281</f>
        <v>0</v>
      </c>
      <c r="AV281" s="20">
        <f>HLOOKUP(B281,'[2]RECIPE ROW'!$A$4:$BK$107,MATCH($AV$3,'[2]RECIPE ROW'!$B$4:$B$107,0))*D281</f>
        <v>0</v>
      </c>
      <c r="AW281" s="20">
        <f>HLOOKUP(B281,'[2]RECIPE ROW'!$A$4:$BK$107,MATCH($AW$3,'[2]RECIPE ROW'!$B$4:$B$107,0))*D281</f>
        <v>0</v>
      </c>
      <c r="AX281" s="20">
        <f>HLOOKUP(B281,'[2]RECIPE ROW'!$A$4:$BK$107,MATCH($AX$3,'[2]RECIPE ROW'!$B$4:$B$107,0))*D281</f>
        <v>0</v>
      </c>
      <c r="AY281" s="20">
        <f>HLOOKUP(B281,'[2]RECIPE ROW'!$A$4:$BK$107,MATCH($AY$3,'[2]RECIPE ROW'!$B$4:$B$107,0))*D281</f>
        <v>0</v>
      </c>
      <c r="AZ281" s="20">
        <f>HLOOKUP(B281,'[2]RECIPE ROW'!$A$4:$BK$107,MATCH($AZ$3,'[2]RECIPE ROW'!$B$4:$B$107,0))*D281</f>
        <v>0</v>
      </c>
      <c r="BA281" s="20">
        <f>HLOOKUP(B281,'[2]RECIPE ROW'!$A$4:$BK$107,MATCH($BA$3,'[2]RECIPE ROW'!$B$4:$B$107,0))*D281</f>
        <v>0</v>
      </c>
      <c r="BB281" s="20">
        <f>HLOOKUP(B281,'[2]RECIPE ROW'!$A$4:$BK$107,MATCH($BB$3,'[2]RECIPE ROW'!$B$4:$B$107,0))*D281</f>
        <v>0</v>
      </c>
      <c r="BC281" s="20">
        <f>HLOOKUP(B281,'[2]RECIPE ROW'!$A$4:$BK$107,MATCH($BC$3,'[2]RECIPE ROW'!$B$4:$B$107,0))*D281</f>
        <v>0</v>
      </c>
      <c r="BD281" s="20">
        <f>HLOOKUP(B281,'[2]RECIPE ROW'!$A$4:$BK$107,MATCH($BD$3,'[2]RECIPE ROW'!$B$4:$B$107,0))*D281</f>
        <v>0</v>
      </c>
      <c r="BE281" s="20">
        <f>HLOOKUP(B281,'[2]RECIPE ROW'!$A$4:$BK$107,MATCH($BE$3,'[2]RECIPE ROW'!$B$4:$B$107,0))*D281</f>
        <v>0</v>
      </c>
      <c r="BF281" s="20">
        <f>HLOOKUP(B281,'[2]RECIPE ROW'!$A$4:$BK$107,MATCH($BF$3,'[2]RECIPE ROW'!$B$4:$B$107,0))*D281</f>
        <v>0</v>
      </c>
      <c r="BG281" s="20">
        <f>HLOOKUP(B281,'[2]RECIPE ROW'!$A$4:$BK$107,MATCH($BG$3,'[2]RECIPE ROW'!$B$4:$B$107,0))*D281</f>
        <v>0</v>
      </c>
      <c r="BH281" s="20">
        <f>HLOOKUP(B281,'[2]RECIPE ROW'!$A$4:$BK$107,MATCH($BH$3,'[2]RECIPE ROW'!$B$4:$B$107,0))*D281</f>
        <v>0</v>
      </c>
    </row>
    <row r="282" spans="1:60" ht="17.25" customHeight="1">
      <c r="A282" s="12">
        <f t="shared" si="2"/>
        <v>508</v>
      </c>
      <c r="B282" s="12">
        <v>2</v>
      </c>
      <c r="C282" s="10" t="str">
        <f>VLOOKUP(A282,'[1]موازنه المبيعات '!$B$5:$R$1200,2,0)</f>
        <v>SMEDS 30 X 120 GM   55%</v>
      </c>
      <c r="D282" s="11">
        <f>VLOOKUP(A282,'[1]SALES FORCAST'!$B$4:$O$338,3,0)</f>
        <v>0</v>
      </c>
      <c r="E282" s="20">
        <f>HLOOKUP(B282,'[2]RECIPE ROW'!$A$4:$BK$107,MATCH($E$3,'[2]RECIPE ROW'!$B$4:$B$107,0))*D282</f>
        <v>0</v>
      </c>
      <c r="F282" s="20">
        <f>HLOOKUP(B282,[2]!recipe,MATCH($F$3,'[2]RECIPE ROW'!$B$4:$B$107,0))*D282</f>
        <v>0</v>
      </c>
      <c r="G282" s="20">
        <f>HLOOKUP(B282,'[2]RECIPE ROW'!$A$4:$BK$107,MATCH($G$3,'[2]RECIPE ROW'!$B$4:$B$107,0))*D282</f>
        <v>0</v>
      </c>
      <c r="H282" s="20">
        <f>HLOOKUP(B282,'[2]RECIPE ROW'!$A$4:$BK$107,MATCH($H$3,'[2]RECIPE ROW'!$B$4:$B$107,0))*D282</f>
        <v>0</v>
      </c>
      <c r="I282" s="20">
        <f>HLOOKUP(B282,'[2]RECIPE ROW'!$A$4:$BK$107,MATCH($I$3,'[2]RECIPE ROW'!$B$4:$B$107,0))*D282</f>
        <v>0</v>
      </c>
      <c r="J282" s="20">
        <f>HLOOKUP(B282,'[2]RECIPE ROW'!$A$4:$BK$107,MATCH($J$3,'[2]RECIPE ROW'!$B$4:$B$107,0))*D282</f>
        <v>0</v>
      </c>
      <c r="K282" s="20">
        <f>HLOOKUP(B282,'[2]RECIPE ROW'!$A$4:$BK$107,MATCH($K$3,'[2]RECIPE ROW'!$B$4:$B$107,0))*D282</f>
        <v>0</v>
      </c>
      <c r="L282" s="20">
        <f>HLOOKUP(B282,'[2]RECIPE ROW'!$A$4:$BK$107,MATCH($L$3,'[2]RECIPE ROW'!$B$4:$B$107,0))*D282</f>
        <v>0</v>
      </c>
      <c r="M282" s="20">
        <f>HLOOKUP(B282,'[2]RECIPE ROW'!$A$4:$BK$107,MATCH($M$3,'[2]RECIPE ROW'!$B$4:$B$107,0))*D282</f>
        <v>0</v>
      </c>
      <c r="N282" s="20">
        <f>HLOOKUP(B282,'[2]RECIPE ROW'!$A$4:$BK$107,MATCH($N$3,'[2]RECIPE ROW'!$B$4:$B$107,0))*D282</f>
        <v>0</v>
      </c>
      <c r="O282" s="20">
        <f>HLOOKUP(B282,'[2]RECIPE ROW'!$A$4:$BK$107,MATCH($O$3,'[2]RECIPE ROW'!$B$4:$B$107,0))*D282</f>
        <v>0</v>
      </c>
      <c r="P282" s="20">
        <f>HLOOKUP(B282,'[2]RECIPE ROW'!$A$4:$BK$107,MATCH($P$3,'[2]RECIPE ROW'!$B$4:$B$107,0))*D282</f>
        <v>0</v>
      </c>
      <c r="Q282" s="20">
        <f>HLOOKUP(B282,'[2]RECIPE ROW'!$A$4:$BK$107,MATCH($Q$3,'[2]RECIPE ROW'!$B$4:$B$107,0))*D282</f>
        <v>0</v>
      </c>
      <c r="R282" s="20">
        <f>HLOOKUP(B282,'[2]RECIPE ROW'!$A$4:$BK$107,MATCH($R$3,'[2]RECIPE ROW'!$B$4:$B$107,0))*D282</f>
        <v>0</v>
      </c>
      <c r="S282" s="20">
        <f>HLOOKUP(B282,'[2]RECIPE ROW'!$A$4:$BK$107,MATCH($S$3,'[2]RECIPE ROW'!$B$4:$B$107,0))*D282</f>
        <v>0</v>
      </c>
      <c r="T282" s="20">
        <f>HLOOKUP(B282,'[2]RECIPE ROW'!$A$4:$BK$107,MATCH($T$3,'[2]RECIPE ROW'!$B$4:$B$107,0))*D282</f>
        <v>0</v>
      </c>
      <c r="U282" s="20">
        <f>HLOOKUP(B282,'[2]RECIPE ROW'!$A$4:$BK$107,MATCH($U$3,'[2]RECIPE ROW'!$B$4:$B$107,0))*D282</f>
        <v>0</v>
      </c>
      <c r="V282" s="20">
        <f>HLOOKUP(B282,'[2]RECIPE ROW'!$A$4:$BK$107,MATCH($V$3,'[2]RECIPE ROW'!$B$4:$B$107,0))*D282</f>
        <v>0</v>
      </c>
      <c r="W282" s="20">
        <f>HLOOKUP(B282,'[2]RECIPE ROW'!$A$4:$BK$107,MATCH($W$3,'[2]RECIPE ROW'!$B$4:$B$107,0))*D282</f>
        <v>0</v>
      </c>
      <c r="X282" s="20">
        <f>HLOOKUP(B282,'[2]RECIPE ROW'!$A$4:$BK$107,MATCH($X$3,'[2]RECIPE ROW'!$B$4:$B$107,0))*D282</f>
        <v>0</v>
      </c>
      <c r="Y282" s="20">
        <f>HLOOKUP(B282,'[2]RECIPE ROW'!$A$4:$BK$107,MATCH($Y$3,'[2]RECIPE ROW'!$B$4:$B$107,0))*D282</f>
        <v>0</v>
      </c>
      <c r="Z282" s="20">
        <f>HLOOKUP(B282,'[2]RECIPE ROW'!$A$4:$BK$107,MATCH($Z$3,'[2]RECIPE ROW'!$B$4:$B$107,0))*D282</f>
        <v>0</v>
      </c>
      <c r="AA282" s="20">
        <f>HLOOKUP(B282,'[2]RECIPE ROW'!$A$4:$BK$107,MATCH($AA$3,'[2]RECIPE ROW'!$B$4:$B$107,0))*D282</f>
        <v>0</v>
      </c>
      <c r="AB282" s="20">
        <f>HLOOKUP(B282,'[2]RECIPE ROW'!$A$4:$BK$107,MATCH($AB$3,'[2]RECIPE ROW'!$B$4:$B$107,0))*D282</f>
        <v>0</v>
      </c>
      <c r="AC282" s="20">
        <f>HLOOKUP(B282,'[2]RECIPE ROW'!$A$4:$BK$107,MATCH($AC$3,'[2]RECIPE ROW'!$B$4:$B$107,0))*D282</f>
        <v>0</v>
      </c>
      <c r="AD282" s="20">
        <f>HLOOKUP(B282,'[2]RECIPE ROW'!$A$4:$BK$107,MATCH($AD$3,'[2]RECIPE ROW'!$B$4:$B$107,0))*D282</f>
        <v>0</v>
      </c>
      <c r="AE282" s="20">
        <f>HLOOKUP(B282,'[2]RECIPE ROW'!$A$4:$BK$107,MATCH($AE$3,'[2]RECIPE ROW'!$B$4:$B$107,0))*D282</f>
        <v>0</v>
      </c>
      <c r="AF282" s="20">
        <f>HLOOKUP(B282,'[2]RECIPE ROW'!$A$4:$BK$107,MATCH($AF$3,'[2]RECIPE ROW'!$B$4:$B$107,0))*D282</f>
        <v>0</v>
      </c>
      <c r="AG282" s="20">
        <f>HLOOKUP(B282,'[2]RECIPE ROW'!$A$4:$BK$107,MATCH($AG$3,'[2]RECIPE ROW'!$B$4:$B$107,0))*D282</f>
        <v>0</v>
      </c>
      <c r="AH282" s="20">
        <f>HLOOKUP(B282,'[2]RECIPE ROW'!$A$4:$BK$107,MATCH($AH$3,'[2]RECIPE ROW'!$B$4:$B$107,0))*D282</f>
        <v>0</v>
      </c>
      <c r="AI282" s="20">
        <f>HLOOKUP(B282,'[2]RECIPE ROW'!$A$4:$BK$107,MATCH($AI$3,'[2]RECIPE ROW'!$B$4:$B$107,0))*D282</f>
        <v>0</v>
      </c>
      <c r="AJ282" s="20">
        <f>HLOOKUP(B282,'[2]RECIPE ROW'!$A$4:$BK$107,MATCH($AJ$3,'[2]RECIPE ROW'!$B$4:$B$107,0))*D282</f>
        <v>0</v>
      </c>
      <c r="AK282" s="20">
        <f>HLOOKUP(B282,'[2]RECIPE ROW'!$A$4:$BK$107,MATCH($AK$3,'[2]RECIPE ROW'!$B$4:$B$107,0))*D282</f>
        <v>0</v>
      </c>
      <c r="AL282" s="20">
        <f>HLOOKUP(B282,'[2]RECIPE ROW'!$A$4:$BK$107,MATCH($AL$3,'[2]RECIPE ROW'!$B$4:$B$107,0))*D282</f>
        <v>0</v>
      </c>
      <c r="AM282" s="20">
        <f>HLOOKUP(B282,'[2]RECIPE ROW'!$A$4:$BK$107,MATCH($AM$3,'[2]RECIPE ROW'!$B$4:$B$107,0))*D282</f>
        <v>0</v>
      </c>
      <c r="AN282" s="20">
        <f>HLOOKUP(B282,'[2]RECIPE ROW'!$A$4:$BK$107,MATCH($AN$3,'[2]RECIPE ROW'!$B$4:$B$107,0))*D282</f>
        <v>0</v>
      </c>
      <c r="AO282" s="20">
        <f>HLOOKUP(B282,'[2]RECIPE ROW'!$A$4:$BK$107,MATCH($AO$3,'[2]RECIPE ROW'!$B$4:$B$107,0))*D282</f>
        <v>0</v>
      </c>
      <c r="AP282" s="20">
        <f>HLOOKUP(B282,'[2]RECIPE ROW'!$A$4:$BK$107,MATCH($AP$3,'[2]RECIPE ROW'!$B$4:$B$107,0))*D282</f>
        <v>0</v>
      </c>
      <c r="AQ282" s="20">
        <f>HLOOKUP(B282,'[2]RECIPE ROW'!$A$4:$BK$107,MATCH($AQ$3,'[2]RECIPE ROW'!$B$4:$B$107,0))*D282</f>
        <v>0</v>
      </c>
      <c r="AR282" s="20">
        <f>HLOOKUP(B282,'[2]RECIPE ROW'!$A$4:$BK$107,MATCH($AR$3,'[2]RECIPE ROW'!$B$4:$B$107,0))*D282</f>
        <v>0</v>
      </c>
      <c r="AS282" s="20">
        <f>HLOOKUP(B282,'[2]RECIPE ROW'!$A$4:$BK$107,MATCH($AS$3,'[2]RECIPE ROW'!$B$4:$B$107,0))*D282</f>
        <v>0</v>
      </c>
      <c r="AT282" s="20">
        <f>HLOOKUP(B282,'[2]RECIPE ROW'!$A$4:$BK$107,MATCH($AT$3,'[2]RECIPE ROW'!$B$4:$B$107,0))*D282</f>
        <v>0</v>
      </c>
      <c r="AU282" s="20">
        <f>HLOOKUP(B282,'[2]RECIPE ROW'!$A$4:$BK$107,MATCH($AU$3,'[2]RECIPE ROW'!$B$4:$B$107,0))*D282</f>
        <v>0</v>
      </c>
      <c r="AV282" s="20">
        <f>HLOOKUP(B282,'[2]RECIPE ROW'!$A$4:$BK$107,MATCH($AV$3,'[2]RECIPE ROW'!$B$4:$B$107,0))*D282</f>
        <v>0</v>
      </c>
      <c r="AW282" s="20">
        <f>HLOOKUP(B282,'[2]RECIPE ROW'!$A$4:$BK$107,MATCH($AW$3,'[2]RECIPE ROW'!$B$4:$B$107,0))*D282</f>
        <v>0</v>
      </c>
      <c r="AX282" s="20">
        <f>HLOOKUP(B282,'[2]RECIPE ROW'!$A$4:$BK$107,MATCH($AX$3,'[2]RECIPE ROW'!$B$4:$B$107,0))*D282</f>
        <v>0</v>
      </c>
      <c r="AY282" s="20">
        <f>HLOOKUP(B282,'[2]RECIPE ROW'!$A$4:$BK$107,MATCH($AY$3,'[2]RECIPE ROW'!$B$4:$B$107,0))*D282</f>
        <v>0</v>
      </c>
      <c r="AZ282" s="20">
        <f>HLOOKUP(B282,'[2]RECIPE ROW'!$A$4:$BK$107,MATCH($AZ$3,'[2]RECIPE ROW'!$B$4:$B$107,0))*D282</f>
        <v>0</v>
      </c>
      <c r="BA282" s="20">
        <f>HLOOKUP(B282,'[2]RECIPE ROW'!$A$4:$BK$107,MATCH($BA$3,'[2]RECIPE ROW'!$B$4:$B$107,0))*D282</f>
        <v>0</v>
      </c>
      <c r="BB282" s="20">
        <f>HLOOKUP(B282,'[2]RECIPE ROW'!$A$4:$BK$107,MATCH($BB$3,'[2]RECIPE ROW'!$B$4:$B$107,0))*D282</f>
        <v>0</v>
      </c>
      <c r="BC282" s="20">
        <f>HLOOKUP(B282,'[2]RECIPE ROW'!$A$4:$BK$107,MATCH($BC$3,'[2]RECIPE ROW'!$B$4:$B$107,0))*D282</f>
        <v>0</v>
      </c>
      <c r="BD282" s="20">
        <f>HLOOKUP(B282,'[2]RECIPE ROW'!$A$4:$BK$107,MATCH($BD$3,'[2]RECIPE ROW'!$B$4:$B$107,0))*D282</f>
        <v>0</v>
      </c>
      <c r="BE282" s="20">
        <f>HLOOKUP(B282,'[2]RECIPE ROW'!$A$4:$BK$107,MATCH($BE$3,'[2]RECIPE ROW'!$B$4:$B$107,0))*D282</f>
        <v>0</v>
      </c>
      <c r="BF282" s="20">
        <f>HLOOKUP(B282,'[2]RECIPE ROW'!$A$4:$BK$107,MATCH($BF$3,'[2]RECIPE ROW'!$B$4:$B$107,0))*D282</f>
        <v>0</v>
      </c>
      <c r="BG282" s="20">
        <f>HLOOKUP(B282,'[2]RECIPE ROW'!$A$4:$BK$107,MATCH($BG$3,'[2]RECIPE ROW'!$B$4:$B$107,0))*D282</f>
        <v>0</v>
      </c>
      <c r="BH282" s="20">
        <f>HLOOKUP(B282,'[2]RECIPE ROW'!$A$4:$BK$107,MATCH($BH$3,'[2]RECIPE ROW'!$B$4:$B$107,0))*D282</f>
        <v>0</v>
      </c>
    </row>
    <row r="283" spans="1:60" ht="17.25" customHeight="1">
      <c r="A283" s="12">
        <f t="shared" si="2"/>
        <v>509</v>
      </c>
      <c r="B283" s="12">
        <v>2</v>
      </c>
      <c r="C283" s="10" t="str">
        <f>VLOOKUP(A283,'[1]موازنه المبيعات '!$B$5:$R$1200,2,0)</f>
        <v>MAZARA TEBA  30 X 90   GM   55%</v>
      </c>
      <c r="D283" s="11">
        <f>VLOOKUP(A283,'[1]SALES FORCAST'!$B$4:$O$338,3,0)</f>
        <v>0</v>
      </c>
      <c r="E283" s="20">
        <f>HLOOKUP(B283,'[2]RECIPE ROW'!$A$4:$BK$107,MATCH($E$3,'[2]RECIPE ROW'!$B$4:$B$107,0))*D283</f>
        <v>0</v>
      </c>
      <c r="F283" s="20">
        <f>HLOOKUP(B283,[2]!recipe,MATCH($F$3,'[2]RECIPE ROW'!$B$4:$B$107,0))*D283</f>
        <v>0</v>
      </c>
      <c r="G283" s="20">
        <f>HLOOKUP(B283,'[2]RECIPE ROW'!$A$4:$BK$107,MATCH($G$3,'[2]RECIPE ROW'!$B$4:$B$107,0))*D283</f>
        <v>0</v>
      </c>
      <c r="H283" s="20">
        <f>HLOOKUP(B283,'[2]RECIPE ROW'!$A$4:$BK$107,MATCH($H$3,'[2]RECIPE ROW'!$B$4:$B$107,0))*D283</f>
        <v>0</v>
      </c>
      <c r="I283" s="20">
        <f>HLOOKUP(B283,'[2]RECIPE ROW'!$A$4:$BK$107,MATCH($I$3,'[2]RECIPE ROW'!$B$4:$B$107,0))*D283</f>
        <v>0</v>
      </c>
      <c r="J283" s="20">
        <f>HLOOKUP(B283,'[2]RECIPE ROW'!$A$4:$BK$107,MATCH($J$3,'[2]RECIPE ROW'!$B$4:$B$107,0))*D283</f>
        <v>0</v>
      </c>
      <c r="K283" s="20">
        <f>HLOOKUP(B283,'[2]RECIPE ROW'!$A$4:$BK$107,MATCH($K$3,'[2]RECIPE ROW'!$B$4:$B$107,0))*D283</f>
        <v>0</v>
      </c>
      <c r="L283" s="20">
        <f>HLOOKUP(B283,'[2]RECIPE ROW'!$A$4:$BK$107,MATCH($L$3,'[2]RECIPE ROW'!$B$4:$B$107,0))*D283</f>
        <v>0</v>
      </c>
      <c r="M283" s="20">
        <f>HLOOKUP(B283,'[2]RECIPE ROW'!$A$4:$BK$107,MATCH($M$3,'[2]RECIPE ROW'!$B$4:$B$107,0))*D283</f>
        <v>0</v>
      </c>
      <c r="N283" s="20">
        <f>HLOOKUP(B283,'[2]RECIPE ROW'!$A$4:$BK$107,MATCH($N$3,'[2]RECIPE ROW'!$B$4:$B$107,0))*D283</f>
        <v>0</v>
      </c>
      <c r="O283" s="20">
        <f>HLOOKUP(B283,'[2]RECIPE ROW'!$A$4:$BK$107,MATCH($O$3,'[2]RECIPE ROW'!$B$4:$B$107,0))*D283</f>
        <v>0</v>
      </c>
      <c r="P283" s="20">
        <f>HLOOKUP(B283,'[2]RECIPE ROW'!$A$4:$BK$107,MATCH($P$3,'[2]RECIPE ROW'!$B$4:$B$107,0))*D283</f>
        <v>0</v>
      </c>
      <c r="Q283" s="20">
        <f>HLOOKUP(B283,'[2]RECIPE ROW'!$A$4:$BK$107,MATCH($Q$3,'[2]RECIPE ROW'!$B$4:$B$107,0))*D283</f>
        <v>0</v>
      </c>
      <c r="R283" s="20">
        <f>HLOOKUP(B283,'[2]RECIPE ROW'!$A$4:$BK$107,MATCH($R$3,'[2]RECIPE ROW'!$B$4:$B$107,0))*D283</f>
        <v>0</v>
      </c>
      <c r="S283" s="20">
        <f>HLOOKUP(B283,'[2]RECIPE ROW'!$A$4:$BK$107,MATCH($S$3,'[2]RECIPE ROW'!$B$4:$B$107,0))*D283</f>
        <v>0</v>
      </c>
      <c r="T283" s="20">
        <f>HLOOKUP(B283,'[2]RECIPE ROW'!$A$4:$BK$107,MATCH($T$3,'[2]RECIPE ROW'!$B$4:$B$107,0))*D283</f>
        <v>0</v>
      </c>
      <c r="U283" s="20">
        <f>HLOOKUP(B283,'[2]RECIPE ROW'!$A$4:$BK$107,MATCH($U$3,'[2]RECIPE ROW'!$B$4:$B$107,0))*D283</f>
        <v>0</v>
      </c>
      <c r="V283" s="20">
        <f>HLOOKUP(B283,'[2]RECIPE ROW'!$A$4:$BK$107,MATCH($V$3,'[2]RECIPE ROW'!$B$4:$B$107,0))*D283</f>
        <v>0</v>
      </c>
      <c r="W283" s="20">
        <f>HLOOKUP(B283,'[2]RECIPE ROW'!$A$4:$BK$107,MATCH($W$3,'[2]RECIPE ROW'!$B$4:$B$107,0))*D283</f>
        <v>0</v>
      </c>
      <c r="X283" s="20">
        <f>HLOOKUP(B283,'[2]RECIPE ROW'!$A$4:$BK$107,MATCH($X$3,'[2]RECIPE ROW'!$B$4:$B$107,0))*D283</f>
        <v>0</v>
      </c>
      <c r="Y283" s="20">
        <f>HLOOKUP(B283,'[2]RECIPE ROW'!$A$4:$BK$107,MATCH($Y$3,'[2]RECIPE ROW'!$B$4:$B$107,0))*D283</f>
        <v>0</v>
      </c>
      <c r="Z283" s="20">
        <f>HLOOKUP(B283,'[2]RECIPE ROW'!$A$4:$BK$107,MATCH($Z$3,'[2]RECIPE ROW'!$B$4:$B$107,0))*D283</f>
        <v>0</v>
      </c>
      <c r="AA283" s="20">
        <f>HLOOKUP(B283,'[2]RECIPE ROW'!$A$4:$BK$107,MATCH($AA$3,'[2]RECIPE ROW'!$B$4:$B$107,0))*D283</f>
        <v>0</v>
      </c>
      <c r="AB283" s="20">
        <f>HLOOKUP(B283,'[2]RECIPE ROW'!$A$4:$BK$107,MATCH($AB$3,'[2]RECIPE ROW'!$B$4:$B$107,0))*D283</f>
        <v>0</v>
      </c>
      <c r="AC283" s="20">
        <f>HLOOKUP(B283,'[2]RECIPE ROW'!$A$4:$BK$107,MATCH($AC$3,'[2]RECIPE ROW'!$B$4:$B$107,0))*D283</f>
        <v>0</v>
      </c>
      <c r="AD283" s="20">
        <f>HLOOKUP(B283,'[2]RECIPE ROW'!$A$4:$BK$107,MATCH($AD$3,'[2]RECIPE ROW'!$B$4:$B$107,0))*D283</f>
        <v>0</v>
      </c>
      <c r="AE283" s="20">
        <f>HLOOKUP(B283,'[2]RECIPE ROW'!$A$4:$BK$107,MATCH($AE$3,'[2]RECIPE ROW'!$B$4:$B$107,0))*D283</f>
        <v>0</v>
      </c>
      <c r="AF283" s="20">
        <f>HLOOKUP(B283,'[2]RECIPE ROW'!$A$4:$BK$107,MATCH($AF$3,'[2]RECIPE ROW'!$B$4:$B$107,0))*D283</f>
        <v>0</v>
      </c>
      <c r="AG283" s="20">
        <f>HLOOKUP(B283,'[2]RECIPE ROW'!$A$4:$BK$107,MATCH($AG$3,'[2]RECIPE ROW'!$B$4:$B$107,0))*D283</f>
        <v>0</v>
      </c>
      <c r="AH283" s="20">
        <f>HLOOKUP(B283,'[2]RECIPE ROW'!$A$4:$BK$107,MATCH($AH$3,'[2]RECIPE ROW'!$B$4:$B$107,0))*D283</f>
        <v>0</v>
      </c>
      <c r="AI283" s="20">
        <f>HLOOKUP(B283,'[2]RECIPE ROW'!$A$4:$BK$107,MATCH($AI$3,'[2]RECIPE ROW'!$B$4:$B$107,0))*D283</f>
        <v>0</v>
      </c>
      <c r="AJ283" s="20">
        <f>HLOOKUP(B283,'[2]RECIPE ROW'!$A$4:$BK$107,MATCH($AJ$3,'[2]RECIPE ROW'!$B$4:$B$107,0))*D283</f>
        <v>0</v>
      </c>
      <c r="AK283" s="20">
        <f>HLOOKUP(B283,'[2]RECIPE ROW'!$A$4:$BK$107,MATCH($AK$3,'[2]RECIPE ROW'!$B$4:$B$107,0))*D283</f>
        <v>0</v>
      </c>
      <c r="AL283" s="20">
        <f>HLOOKUP(B283,'[2]RECIPE ROW'!$A$4:$BK$107,MATCH($AL$3,'[2]RECIPE ROW'!$B$4:$B$107,0))*D283</f>
        <v>0</v>
      </c>
      <c r="AM283" s="20">
        <f>HLOOKUP(B283,'[2]RECIPE ROW'!$A$4:$BK$107,MATCH($AM$3,'[2]RECIPE ROW'!$B$4:$B$107,0))*D283</f>
        <v>0</v>
      </c>
      <c r="AN283" s="20">
        <f>HLOOKUP(B283,'[2]RECIPE ROW'!$A$4:$BK$107,MATCH($AN$3,'[2]RECIPE ROW'!$B$4:$B$107,0))*D283</f>
        <v>0</v>
      </c>
      <c r="AO283" s="20">
        <f>HLOOKUP(B283,'[2]RECIPE ROW'!$A$4:$BK$107,MATCH($AO$3,'[2]RECIPE ROW'!$B$4:$B$107,0))*D283</f>
        <v>0</v>
      </c>
      <c r="AP283" s="20">
        <f>HLOOKUP(B283,'[2]RECIPE ROW'!$A$4:$BK$107,MATCH($AP$3,'[2]RECIPE ROW'!$B$4:$B$107,0))*D283</f>
        <v>0</v>
      </c>
      <c r="AQ283" s="20">
        <f>HLOOKUP(B283,'[2]RECIPE ROW'!$A$4:$BK$107,MATCH($AQ$3,'[2]RECIPE ROW'!$B$4:$B$107,0))*D283</f>
        <v>0</v>
      </c>
      <c r="AR283" s="20">
        <f>HLOOKUP(B283,'[2]RECIPE ROW'!$A$4:$BK$107,MATCH($AR$3,'[2]RECIPE ROW'!$B$4:$B$107,0))*D283</f>
        <v>0</v>
      </c>
      <c r="AS283" s="20">
        <f>HLOOKUP(B283,'[2]RECIPE ROW'!$A$4:$BK$107,MATCH($AS$3,'[2]RECIPE ROW'!$B$4:$B$107,0))*D283</f>
        <v>0</v>
      </c>
      <c r="AT283" s="20">
        <f>HLOOKUP(B283,'[2]RECIPE ROW'!$A$4:$BK$107,MATCH($AT$3,'[2]RECIPE ROW'!$B$4:$B$107,0))*D283</f>
        <v>0</v>
      </c>
      <c r="AU283" s="20">
        <f>HLOOKUP(B283,'[2]RECIPE ROW'!$A$4:$BK$107,MATCH($AU$3,'[2]RECIPE ROW'!$B$4:$B$107,0))*D283</f>
        <v>0</v>
      </c>
      <c r="AV283" s="20">
        <f>HLOOKUP(B283,'[2]RECIPE ROW'!$A$4:$BK$107,MATCH($AV$3,'[2]RECIPE ROW'!$B$4:$B$107,0))*D283</f>
        <v>0</v>
      </c>
      <c r="AW283" s="20">
        <f>HLOOKUP(B283,'[2]RECIPE ROW'!$A$4:$BK$107,MATCH($AW$3,'[2]RECIPE ROW'!$B$4:$B$107,0))*D283</f>
        <v>0</v>
      </c>
      <c r="AX283" s="20">
        <f>HLOOKUP(B283,'[2]RECIPE ROW'!$A$4:$BK$107,MATCH($AX$3,'[2]RECIPE ROW'!$B$4:$B$107,0))*D283</f>
        <v>0</v>
      </c>
      <c r="AY283" s="20">
        <f>HLOOKUP(B283,'[2]RECIPE ROW'!$A$4:$BK$107,MATCH($AY$3,'[2]RECIPE ROW'!$B$4:$B$107,0))*D283</f>
        <v>0</v>
      </c>
      <c r="AZ283" s="20">
        <f>HLOOKUP(B283,'[2]RECIPE ROW'!$A$4:$BK$107,MATCH($AZ$3,'[2]RECIPE ROW'!$B$4:$B$107,0))*D283</f>
        <v>0</v>
      </c>
      <c r="BA283" s="20">
        <f>HLOOKUP(B283,'[2]RECIPE ROW'!$A$4:$BK$107,MATCH($BA$3,'[2]RECIPE ROW'!$B$4:$B$107,0))*D283</f>
        <v>0</v>
      </c>
      <c r="BB283" s="20">
        <f>HLOOKUP(B283,'[2]RECIPE ROW'!$A$4:$BK$107,MATCH($BB$3,'[2]RECIPE ROW'!$B$4:$B$107,0))*D283</f>
        <v>0</v>
      </c>
      <c r="BC283" s="20">
        <f>HLOOKUP(B283,'[2]RECIPE ROW'!$A$4:$BK$107,MATCH($BC$3,'[2]RECIPE ROW'!$B$4:$B$107,0))*D283</f>
        <v>0</v>
      </c>
      <c r="BD283" s="20">
        <f>HLOOKUP(B283,'[2]RECIPE ROW'!$A$4:$BK$107,MATCH($BD$3,'[2]RECIPE ROW'!$B$4:$B$107,0))*D283</f>
        <v>0</v>
      </c>
      <c r="BE283" s="20">
        <f>HLOOKUP(B283,'[2]RECIPE ROW'!$A$4:$BK$107,MATCH($BE$3,'[2]RECIPE ROW'!$B$4:$B$107,0))*D283</f>
        <v>0</v>
      </c>
      <c r="BF283" s="20">
        <f>HLOOKUP(B283,'[2]RECIPE ROW'!$A$4:$BK$107,MATCH($BF$3,'[2]RECIPE ROW'!$B$4:$B$107,0))*D283</f>
        <v>0</v>
      </c>
      <c r="BG283" s="20">
        <f>HLOOKUP(B283,'[2]RECIPE ROW'!$A$4:$BK$107,MATCH($BG$3,'[2]RECIPE ROW'!$B$4:$B$107,0))*D283</f>
        <v>0</v>
      </c>
      <c r="BH283" s="20">
        <f>HLOOKUP(B283,'[2]RECIPE ROW'!$A$4:$BK$107,MATCH($BH$3,'[2]RECIPE ROW'!$B$4:$B$107,0))*D283</f>
        <v>0</v>
      </c>
    </row>
    <row r="284" spans="1:60" ht="17.25" customHeight="1">
      <c r="A284" s="12">
        <f t="shared" si="2"/>
        <v>510</v>
      </c>
      <c r="B284" s="12">
        <v>3</v>
      </c>
      <c r="C284" s="10" t="str">
        <f>VLOOKUP(A284,'[1]موازنه المبيعات '!$B$5:$R$1200,2,0)</f>
        <v>TWO COWS 30 X 90   MP 1</v>
      </c>
      <c r="D284" s="11">
        <f>VLOOKUP(A284,'[1]SALES FORCAST'!$B$4:$O$338,3,0)</f>
        <v>0</v>
      </c>
      <c r="E284" s="20">
        <f>HLOOKUP(B284,'[2]RECIPE ROW'!$A$4:$BK$107,MATCH($E$3,'[2]RECIPE ROW'!$B$4:$B$107,0))*D284</f>
        <v>0</v>
      </c>
      <c r="F284" s="20">
        <f>HLOOKUP(B284,[2]!recipe,MATCH($F$3,'[2]RECIPE ROW'!$B$4:$B$107,0))*D284</f>
        <v>0</v>
      </c>
      <c r="G284" s="20">
        <f>HLOOKUP(B284,'[2]RECIPE ROW'!$A$4:$BK$107,MATCH($G$3,'[2]RECIPE ROW'!$B$4:$B$107,0))*D284</f>
        <v>0</v>
      </c>
      <c r="H284" s="20">
        <f>HLOOKUP(B284,'[2]RECIPE ROW'!$A$4:$BK$107,MATCH($H$3,'[2]RECIPE ROW'!$B$4:$B$107,0))*D284</f>
        <v>0</v>
      </c>
      <c r="I284" s="20">
        <f>HLOOKUP(B284,'[2]RECIPE ROW'!$A$4:$BK$107,MATCH($I$3,'[2]RECIPE ROW'!$B$4:$B$107,0))*D284</f>
        <v>0</v>
      </c>
      <c r="J284" s="20">
        <f>HLOOKUP(B284,'[2]RECIPE ROW'!$A$4:$BK$107,MATCH($J$3,'[2]RECIPE ROW'!$B$4:$B$107,0))*D284</f>
        <v>0</v>
      </c>
      <c r="K284" s="20">
        <f>HLOOKUP(B284,'[2]RECIPE ROW'!$A$4:$BK$107,MATCH($K$3,'[2]RECIPE ROW'!$B$4:$B$107,0))*D284</f>
        <v>0</v>
      </c>
      <c r="L284" s="20">
        <f>HLOOKUP(B284,'[2]RECIPE ROW'!$A$4:$BK$107,MATCH($L$3,'[2]RECIPE ROW'!$B$4:$B$107,0))*D284</f>
        <v>0</v>
      </c>
      <c r="M284" s="20">
        <f>HLOOKUP(B284,'[2]RECIPE ROW'!$A$4:$BK$107,MATCH($M$3,'[2]RECIPE ROW'!$B$4:$B$107,0))*D284</f>
        <v>0</v>
      </c>
      <c r="N284" s="20">
        <f>HLOOKUP(B284,'[2]RECIPE ROW'!$A$4:$BK$107,MATCH($N$3,'[2]RECIPE ROW'!$B$4:$B$107,0))*D284</f>
        <v>0</v>
      </c>
      <c r="O284" s="20">
        <f>HLOOKUP(B284,'[2]RECIPE ROW'!$A$4:$BK$107,MATCH($O$3,'[2]RECIPE ROW'!$B$4:$B$107,0))*D284</f>
        <v>0</v>
      </c>
      <c r="P284" s="20">
        <f>HLOOKUP(B284,'[2]RECIPE ROW'!$A$4:$BK$107,MATCH($P$3,'[2]RECIPE ROW'!$B$4:$B$107,0))*D284</f>
        <v>0</v>
      </c>
      <c r="Q284" s="20">
        <f>HLOOKUP(B284,'[2]RECIPE ROW'!$A$4:$BK$107,MATCH($Q$3,'[2]RECIPE ROW'!$B$4:$B$107,0))*D284</f>
        <v>0</v>
      </c>
      <c r="R284" s="20">
        <f>HLOOKUP(B284,'[2]RECIPE ROW'!$A$4:$BK$107,MATCH($R$3,'[2]RECIPE ROW'!$B$4:$B$107,0))*D284</f>
        <v>0</v>
      </c>
      <c r="S284" s="20">
        <f>HLOOKUP(B284,'[2]RECIPE ROW'!$A$4:$BK$107,MATCH($S$3,'[2]RECIPE ROW'!$B$4:$B$107,0))*D284</f>
        <v>0</v>
      </c>
      <c r="T284" s="20">
        <f>HLOOKUP(B284,'[2]RECIPE ROW'!$A$4:$BK$107,MATCH($T$3,'[2]RECIPE ROW'!$B$4:$B$107,0))*D284</f>
        <v>0</v>
      </c>
      <c r="U284" s="20">
        <f>HLOOKUP(B284,'[2]RECIPE ROW'!$A$4:$BK$107,MATCH($U$3,'[2]RECIPE ROW'!$B$4:$B$107,0))*D284</f>
        <v>0</v>
      </c>
      <c r="V284" s="20">
        <f>HLOOKUP(B284,'[2]RECIPE ROW'!$A$4:$BK$107,MATCH($V$3,'[2]RECIPE ROW'!$B$4:$B$107,0))*D284</f>
        <v>0</v>
      </c>
      <c r="W284" s="20">
        <f>HLOOKUP(B284,'[2]RECIPE ROW'!$A$4:$BK$107,MATCH($W$3,'[2]RECIPE ROW'!$B$4:$B$107,0))*D284</f>
        <v>0</v>
      </c>
      <c r="X284" s="20">
        <f>HLOOKUP(B284,'[2]RECIPE ROW'!$A$4:$BK$107,MATCH($X$3,'[2]RECIPE ROW'!$B$4:$B$107,0))*D284</f>
        <v>0</v>
      </c>
      <c r="Y284" s="20">
        <f>HLOOKUP(B284,'[2]RECIPE ROW'!$A$4:$BK$107,MATCH($Y$3,'[2]RECIPE ROW'!$B$4:$B$107,0))*D284</f>
        <v>0</v>
      </c>
      <c r="Z284" s="20">
        <f>HLOOKUP(B284,'[2]RECIPE ROW'!$A$4:$BK$107,MATCH($Z$3,'[2]RECIPE ROW'!$B$4:$B$107,0))*D284</f>
        <v>0</v>
      </c>
      <c r="AA284" s="20">
        <f>HLOOKUP(B284,'[2]RECIPE ROW'!$A$4:$BK$107,MATCH($AA$3,'[2]RECIPE ROW'!$B$4:$B$107,0))*D284</f>
        <v>0</v>
      </c>
      <c r="AB284" s="20">
        <f>HLOOKUP(B284,'[2]RECIPE ROW'!$A$4:$BK$107,MATCH($AB$3,'[2]RECIPE ROW'!$B$4:$B$107,0))*D284</f>
        <v>0</v>
      </c>
      <c r="AC284" s="20">
        <f>HLOOKUP(B284,'[2]RECIPE ROW'!$A$4:$BK$107,MATCH($AC$3,'[2]RECIPE ROW'!$B$4:$B$107,0))*D284</f>
        <v>0</v>
      </c>
      <c r="AD284" s="20">
        <f>HLOOKUP(B284,'[2]RECIPE ROW'!$A$4:$BK$107,MATCH($AD$3,'[2]RECIPE ROW'!$B$4:$B$107,0))*D284</f>
        <v>0</v>
      </c>
      <c r="AE284" s="20">
        <f>HLOOKUP(B284,'[2]RECIPE ROW'!$A$4:$BK$107,MATCH($AE$3,'[2]RECIPE ROW'!$B$4:$B$107,0))*D284</f>
        <v>0</v>
      </c>
      <c r="AF284" s="20">
        <f>HLOOKUP(B284,'[2]RECIPE ROW'!$A$4:$BK$107,MATCH($AF$3,'[2]RECIPE ROW'!$B$4:$B$107,0))*D284</f>
        <v>0</v>
      </c>
      <c r="AG284" s="20">
        <f>HLOOKUP(B284,'[2]RECIPE ROW'!$A$4:$BK$107,MATCH($AG$3,'[2]RECIPE ROW'!$B$4:$B$107,0))*D284</f>
        <v>0</v>
      </c>
      <c r="AH284" s="20">
        <f>HLOOKUP(B284,'[2]RECIPE ROW'!$A$4:$BK$107,MATCH($AH$3,'[2]RECIPE ROW'!$B$4:$B$107,0))*D284</f>
        <v>0</v>
      </c>
      <c r="AI284" s="20">
        <f>HLOOKUP(B284,'[2]RECIPE ROW'!$A$4:$BK$107,MATCH($AI$3,'[2]RECIPE ROW'!$B$4:$B$107,0))*D284</f>
        <v>0</v>
      </c>
      <c r="AJ284" s="20">
        <f>HLOOKUP(B284,'[2]RECIPE ROW'!$A$4:$BK$107,MATCH($AJ$3,'[2]RECIPE ROW'!$B$4:$B$107,0))*D284</f>
        <v>0</v>
      </c>
      <c r="AK284" s="20">
        <f>HLOOKUP(B284,'[2]RECIPE ROW'!$A$4:$BK$107,MATCH($AK$3,'[2]RECIPE ROW'!$B$4:$B$107,0))*D284</f>
        <v>0</v>
      </c>
      <c r="AL284" s="20">
        <f>HLOOKUP(B284,'[2]RECIPE ROW'!$A$4:$BK$107,MATCH($AL$3,'[2]RECIPE ROW'!$B$4:$B$107,0))*D284</f>
        <v>0</v>
      </c>
      <c r="AM284" s="20">
        <f>HLOOKUP(B284,'[2]RECIPE ROW'!$A$4:$BK$107,MATCH($AM$3,'[2]RECIPE ROW'!$B$4:$B$107,0))*D284</f>
        <v>0</v>
      </c>
      <c r="AN284" s="20">
        <f>HLOOKUP(B284,'[2]RECIPE ROW'!$A$4:$BK$107,MATCH($AN$3,'[2]RECIPE ROW'!$B$4:$B$107,0))*D284</f>
        <v>0</v>
      </c>
      <c r="AO284" s="20">
        <f>HLOOKUP(B284,'[2]RECIPE ROW'!$A$4:$BK$107,MATCH($AO$3,'[2]RECIPE ROW'!$B$4:$B$107,0))*D284</f>
        <v>0</v>
      </c>
      <c r="AP284" s="20">
        <f>HLOOKUP(B284,'[2]RECIPE ROW'!$A$4:$BK$107,MATCH($AP$3,'[2]RECIPE ROW'!$B$4:$B$107,0))*D284</f>
        <v>0</v>
      </c>
      <c r="AQ284" s="20">
        <f>HLOOKUP(B284,'[2]RECIPE ROW'!$A$4:$BK$107,MATCH($AQ$3,'[2]RECIPE ROW'!$B$4:$B$107,0))*D284</f>
        <v>0</v>
      </c>
      <c r="AR284" s="20">
        <f>HLOOKUP(B284,'[2]RECIPE ROW'!$A$4:$BK$107,MATCH($AR$3,'[2]RECIPE ROW'!$B$4:$B$107,0))*D284</f>
        <v>0</v>
      </c>
      <c r="AS284" s="20">
        <f>HLOOKUP(B284,'[2]RECIPE ROW'!$A$4:$BK$107,MATCH($AS$3,'[2]RECIPE ROW'!$B$4:$B$107,0))*D284</f>
        <v>0</v>
      </c>
      <c r="AT284" s="20">
        <f>HLOOKUP(B284,'[2]RECIPE ROW'!$A$4:$BK$107,MATCH($AT$3,'[2]RECIPE ROW'!$B$4:$B$107,0))*D284</f>
        <v>0</v>
      </c>
      <c r="AU284" s="20">
        <f>HLOOKUP(B284,'[2]RECIPE ROW'!$A$4:$BK$107,MATCH($AU$3,'[2]RECIPE ROW'!$B$4:$B$107,0))*D284</f>
        <v>0</v>
      </c>
      <c r="AV284" s="20">
        <f>HLOOKUP(B284,'[2]RECIPE ROW'!$A$4:$BK$107,MATCH($AV$3,'[2]RECIPE ROW'!$B$4:$B$107,0))*D284</f>
        <v>0</v>
      </c>
      <c r="AW284" s="20">
        <f>HLOOKUP(B284,'[2]RECIPE ROW'!$A$4:$BK$107,MATCH($AW$3,'[2]RECIPE ROW'!$B$4:$B$107,0))*D284</f>
        <v>0</v>
      </c>
      <c r="AX284" s="20">
        <f>HLOOKUP(B284,'[2]RECIPE ROW'!$A$4:$BK$107,MATCH($AX$3,'[2]RECIPE ROW'!$B$4:$B$107,0))*D284</f>
        <v>0</v>
      </c>
      <c r="AY284" s="20">
        <f>HLOOKUP(B284,'[2]RECIPE ROW'!$A$4:$BK$107,MATCH($AY$3,'[2]RECIPE ROW'!$B$4:$B$107,0))*D284</f>
        <v>0</v>
      </c>
      <c r="AZ284" s="20">
        <f>HLOOKUP(B284,'[2]RECIPE ROW'!$A$4:$BK$107,MATCH($AZ$3,'[2]RECIPE ROW'!$B$4:$B$107,0))*D284</f>
        <v>0</v>
      </c>
      <c r="BA284" s="20">
        <f>HLOOKUP(B284,'[2]RECIPE ROW'!$A$4:$BK$107,MATCH($BA$3,'[2]RECIPE ROW'!$B$4:$B$107,0))*D284</f>
        <v>0</v>
      </c>
      <c r="BB284" s="20">
        <f>HLOOKUP(B284,'[2]RECIPE ROW'!$A$4:$BK$107,MATCH($BB$3,'[2]RECIPE ROW'!$B$4:$B$107,0))*D284</f>
        <v>0</v>
      </c>
      <c r="BC284" s="20">
        <f>HLOOKUP(B284,'[2]RECIPE ROW'!$A$4:$BK$107,MATCH($BC$3,'[2]RECIPE ROW'!$B$4:$B$107,0))*D284</f>
        <v>0</v>
      </c>
      <c r="BD284" s="20">
        <f>HLOOKUP(B284,'[2]RECIPE ROW'!$A$4:$BK$107,MATCH($BD$3,'[2]RECIPE ROW'!$B$4:$B$107,0))*D284</f>
        <v>0</v>
      </c>
      <c r="BE284" s="20">
        <f>HLOOKUP(B284,'[2]RECIPE ROW'!$A$4:$BK$107,MATCH($BE$3,'[2]RECIPE ROW'!$B$4:$B$107,0))*D284</f>
        <v>0</v>
      </c>
      <c r="BF284" s="20">
        <f>HLOOKUP(B284,'[2]RECIPE ROW'!$A$4:$BK$107,MATCH($BF$3,'[2]RECIPE ROW'!$B$4:$B$107,0))*D284</f>
        <v>0</v>
      </c>
      <c r="BG284" s="20">
        <f>HLOOKUP(B284,'[2]RECIPE ROW'!$A$4:$BK$107,MATCH($BG$3,'[2]RECIPE ROW'!$B$4:$B$107,0))*D284</f>
        <v>0</v>
      </c>
      <c r="BH284" s="20">
        <f>HLOOKUP(B284,'[2]RECIPE ROW'!$A$4:$BK$107,MATCH($BH$3,'[2]RECIPE ROW'!$B$4:$B$107,0))*D284</f>
        <v>0</v>
      </c>
    </row>
    <row r="285" spans="1:60" ht="17.25" customHeight="1">
      <c r="A285" s="12">
        <f t="shared" si="2"/>
        <v>511</v>
      </c>
      <c r="B285" s="12">
        <f>+'[2]RECIPE ROW'!G4</f>
        <v>5</v>
      </c>
      <c r="C285" s="10" t="str">
        <f>VLOOKUP(A285,'[1]موازنه المبيعات '!$B$5:$R$1200,2,0)</f>
        <v>SMEDS 30 X 90 GM   MP 3</v>
      </c>
      <c r="D285" s="11">
        <f>VLOOKUP(A285,'[1]SALES FORCAST'!$B$4:$O$338,3,0)</f>
        <v>2699.9999999999995</v>
      </c>
      <c r="E285" s="20">
        <f>HLOOKUP(B285,'[2]RECIPE ROW'!$A$4:$BK$107,MATCH($E$3,'[2]RECIPE ROW'!$B$4:$B$107,0))*D285</f>
        <v>107.99999999999999</v>
      </c>
      <c r="F285" s="20">
        <f>HLOOKUP(B285,[2]!recipe,MATCH($F$3,'[2]RECIPE ROW'!$B$4:$B$107,0))*D285</f>
        <v>566.99999999999989</v>
      </c>
      <c r="G285" s="20">
        <f>HLOOKUP(B285,'[2]RECIPE ROW'!$A$4:$BK$107,MATCH($G$3,'[2]RECIPE ROW'!$B$4:$B$107,0))*D285</f>
        <v>296.99999999999994</v>
      </c>
      <c r="H285" s="20">
        <f>HLOOKUP(B285,'[2]RECIPE ROW'!$A$4:$BK$107,MATCH($H$3,'[2]RECIPE ROW'!$B$4:$B$107,0))*D285</f>
        <v>8.1</v>
      </c>
      <c r="I285" s="20">
        <f>HLOOKUP(B285,'[2]RECIPE ROW'!$A$4:$BK$107,MATCH($I$3,'[2]RECIPE ROW'!$B$4:$B$107,0))*D285</f>
        <v>26.999999999999996</v>
      </c>
      <c r="J285" s="20">
        <f>HLOOKUP(B285,'[2]RECIPE ROW'!$A$4:$BK$107,MATCH($J$3,'[2]RECIPE ROW'!$B$4:$B$107,0))*D285</f>
        <v>0</v>
      </c>
      <c r="K285" s="20">
        <f>HLOOKUP(B285,'[2]RECIPE ROW'!$A$4:$BK$107,MATCH($K$3,'[2]RECIPE ROW'!$B$4:$B$107,0))*D285</f>
        <v>0</v>
      </c>
      <c r="L285" s="20">
        <f>HLOOKUP(B285,'[2]RECIPE ROW'!$A$4:$BK$107,MATCH($L$3,'[2]RECIPE ROW'!$B$4:$B$107,0))*D285</f>
        <v>0</v>
      </c>
      <c r="M285" s="20">
        <f>HLOOKUP(B285,'[2]RECIPE ROW'!$A$4:$BK$107,MATCH($M$3,'[2]RECIPE ROW'!$B$4:$B$107,0))*D285</f>
        <v>0</v>
      </c>
      <c r="N285" s="20">
        <f>HLOOKUP(B285,'[2]RECIPE ROW'!$A$4:$BK$107,MATCH($N$3,'[2]RECIPE ROW'!$B$4:$B$107,0))*D285</f>
        <v>0</v>
      </c>
      <c r="O285" s="20">
        <f>HLOOKUP(B285,'[2]RECIPE ROW'!$A$4:$BK$107,MATCH($O$3,'[2]RECIPE ROW'!$B$4:$B$107,0))*D285</f>
        <v>0</v>
      </c>
      <c r="P285" s="20">
        <f>HLOOKUP(B285,'[2]RECIPE ROW'!$A$4:$BK$107,MATCH($P$3,'[2]RECIPE ROW'!$B$4:$B$107,0))*D285</f>
        <v>0</v>
      </c>
      <c r="Q285" s="20">
        <f>HLOOKUP(B285,'[2]RECIPE ROW'!$A$4:$BK$107,MATCH($Q$3,'[2]RECIPE ROW'!$B$4:$B$107,0))*D285</f>
        <v>0</v>
      </c>
      <c r="R285" s="20">
        <f>HLOOKUP(B285,'[2]RECIPE ROW'!$A$4:$BK$107,MATCH($R$3,'[2]RECIPE ROW'!$B$4:$B$107,0))*D285</f>
        <v>0</v>
      </c>
      <c r="S285" s="20">
        <f>HLOOKUP(B285,'[2]RECIPE ROW'!$A$4:$BK$107,MATCH($S$3,'[2]RECIPE ROW'!$B$4:$B$107,0))*D285</f>
        <v>0</v>
      </c>
      <c r="T285" s="20">
        <f>HLOOKUP(B285,'[2]RECIPE ROW'!$A$4:$BK$107,MATCH($T$3,'[2]RECIPE ROW'!$B$4:$B$107,0))*D285</f>
        <v>0</v>
      </c>
      <c r="U285" s="20">
        <f>HLOOKUP(B285,'[2]RECIPE ROW'!$A$4:$BK$107,MATCH($U$3,'[2]RECIPE ROW'!$B$4:$B$107,0))*D285</f>
        <v>0</v>
      </c>
      <c r="V285" s="20">
        <f>HLOOKUP(B285,'[2]RECIPE ROW'!$A$4:$BK$107,MATCH($V$3,'[2]RECIPE ROW'!$B$4:$B$107,0))*D285</f>
        <v>0</v>
      </c>
      <c r="W285" s="20">
        <f>HLOOKUP(B285,'[2]RECIPE ROW'!$A$4:$BK$107,MATCH($W$3,'[2]RECIPE ROW'!$B$4:$B$107,0))*D285</f>
        <v>0</v>
      </c>
      <c r="X285" s="20">
        <f>HLOOKUP(B285,'[2]RECIPE ROW'!$A$4:$BK$107,MATCH($X$3,'[2]RECIPE ROW'!$B$4:$B$107,0))*D285</f>
        <v>0</v>
      </c>
      <c r="Y285" s="20">
        <f>HLOOKUP(B285,'[2]RECIPE ROW'!$A$4:$BK$107,MATCH($Y$3,'[2]RECIPE ROW'!$B$4:$B$107,0))*D285</f>
        <v>0</v>
      </c>
      <c r="Z285" s="20">
        <f>HLOOKUP(B285,'[2]RECIPE ROW'!$A$4:$BK$107,MATCH($Z$3,'[2]RECIPE ROW'!$B$4:$B$107,0))*D285</f>
        <v>0</v>
      </c>
      <c r="AA285" s="20">
        <f>HLOOKUP(B285,'[2]RECIPE ROW'!$A$4:$BK$107,MATCH($AA$3,'[2]RECIPE ROW'!$B$4:$B$107,0))*D285</f>
        <v>0</v>
      </c>
      <c r="AB285" s="20">
        <f>HLOOKUP(B285,'[2]RECIPE ROW'!$A$4:$BK$107,MATCH($AB$3,'[2]RECIPE ROW'!$B$4:$B$107,0))*D285</f>
        <v>0</v>
      </c>
      <c r="AC285" s="20">
        <f>HLOOKUP(B285,'[2]RECIPE ROW'!$A$4:$BK$107,MATCH($AC$3,'[2]RECIPE ROW'!$B$4:$B$107,0))*D285</f>
        <v>0</v>
      </c>
      <c r="AD285" s="20">
        <f>HLOOKUP(B285,'[2]RECIPE ROW'!$A$4:$BK$107,MATCH($AD$3,'[2]RECIPE ROW'!$B$4:$B$107,0))*D285</f>
        <v>0</v>
      </c>
      <c r="AE285" s="20">
        <f>HLOOKUP(B285,'[2]RECIPE ROW'!$A$4:$BK$107,MATCH($AE$3,'[2]RECIPE ROW'!$B$4:$B$107,0))*D285</f>
        <v>80.999999999999986</v>
      </c>
      <c r="AF285" s="20">
        <f>HLOOKUP(B285,'[2]RECIPE ROW'!$A$4:$BK$107,MATCH($AF$3,'[2]RECIPE ROW'!$B$4:$B$107,0))*D285</f>
        <v>0</v>
      </c>
      <c r="AG285" s="20">
        <f>HLOOKUP(B285,'[2]RECIPE ROW'!$A$4:$BK$107,MATCH($AG$3,'[2]RECIPE ROW'!$B$4:$B$107,0))*D285</f>
        <v>5.3999999999999995</v>
      </c>
      <c r="AH285" s="20">
        <f>HLOOKUP(B285,'[2]RECIPE ROW'!$A$4:$BK$107,MATCH($AH$3,'[2]RECIPE ROW'!$B$4:$B$107,0))*D285</f>
        <v>0</v>
      </c>
      <c r="AI285" s="20">
        <f>HLOOKUP(B285,'[2]RECIPE ROW'!$A$4:$BK$107,MATCH($AI$3,'[2]RECIPE ROW'!$B$4:$B$107,0))*D285</f>
        <v>0</v>
      </c>
      <c r="AJ285" s="20">
        <f>HLOOKUP(B285,'[2]RECIPE ROW'!$A$4:$BK$107,MATCH($AJ$3,'[2]RECIPE ROW'!$B$4:$B$107,0))*D285</f>
        <v>0</v>
      </c>
      <c r="AK285" s="20">
        <f>HLOOKUP(B285,'[2]RECIPE ROW'!$A$4:$BK$107,MATCH($AK$3,'[2]RECIPE ROW'!$B$4:$B$107,0))*D285</f>
        <v>0</v>
      </c>
      <c r="AL285" s="20">
        <f>HLOOKUP(B285,'[2]RECIPE ROW'!$A$4:$BK$107,MATCH($AL$3,'[2]RECIPE ROW'!$B$4:$B$107,0))*D285</f>
        <v>0</v>
      </c>
      <c r="AM285" s="20">
        <f>HLOOKUP(B285,'[2]RECIPE ROW'!$A$4:$BK$107,MATCH($AM$3,'[2]RECIPE ROW'!$B$4:$B$107,0))*D285</f>
        <v>0</v>
      </c>
      <c r="AN285" s="20">
        <f>HLOOKUP(B285,'[2]RECIPE ROW'!$A$4:$BK$107,MATCH($AN$3,'[2]RECIPE ROW'!$B$4:$B$107,0))*D285</f>
        <v>26.999999999999996</v>
      </c>
      <c r="AO285" s="20">
        <f>HLOOKUP(B285,'[2]RECIPE ROW'!$A$4:$BK$107,MATCH($AO$3,'[2]RECIPE ROW'!$B$4:$B$107,0))*D285</f>
        <v>1.3499999999999999</v>
      </c>
      <c r="AP285" s="20">
        <f>HLOOKUP(B285,'[2]RECIPE ROW'!$A$4:$BK$107,MATCH($AP$3,'[2]RECIPE ROW'!$B$4:$B$107,0))*D285</f>
        <v>5.3999999999999995</v>
      </c>
      <c r="AQ285" s="20">
        <f>HLOOKUP(B285,'[2]RECIPE ROW'!$A$4:$BK$107,MATCH($AQ$3,'[2]RECIPE ROW'!$B$4:$B$107,0))*D285</f>
        <v>0</v>
      </c>
      <c r="AR285" s="20">
        <f>HLOOKUP(B285,'[2]RECIPE ROW'!$A$4:$BK$107,MATCH($AR$3,'[2]RECIPE ROW'!$B$4:$B$107,0))*D285</f>
        <v>53.999999999999993</v>
      </c>
      <c r="AS285" s="20">
        <f>HLOOKUP(B285,'[2]RECIPE ROW'!$A$4:$BK$107,MATCH($AS$3,'[2]RECIPE ROW'!$B$4:$B$107,0))*D285</f>
        <v>0</v>
      </c>
      <c r="AT285" s="20">
        <f>HLOOKUP(B285,'[2]RECIPE ROW'!$A$4:$BK$107,MATCH($AT$3,'[2]RECIPE ROW'!$B$4:$B$107,0))*D285</f>
        <v>0</v>
      </c>
      <c r="AU285" s="20">
        <f>HLOOKUP(B285,'[2]RECIPE ROW'!$A$4:$BK$107,MATCH($AU$3,'[2]RECIPE ROW'!$B$4:$B$107,0))*D285</f>
        <v>0</v>
      </c>
      <c r="AV285" s="20">
        <f>HLOOKUP(B285,'[2]RECIPE ROW'!$A$4:$BK$107,MATCH($AV$3,'[2]RECIPE ROW'!$B$4:$B$107,0))*D285</f>
        <v>0</v>
      </c>
      <c r="AW285" s="20">
        <f>HLOOKUP(B285,'[2]RECIPE ROW'!$A$4:$BK$107,MATCH($AW$3,'[2]RECIPE ROW'!$B$4:$B$107,0))*D285</f>
        <v>0</v>
      </c>
      <c r="AX285" s="20">
        <f>HLOOKUP(B285,'[2]RECIPE ROW'!$A$4:$BK$107,MATCH($AX$3,'[2]RECIPE ROW'!$B$4:$B$107,0))*D285</f>
        <v>0</v>
      </c>
      <c r="AY285" s="20">
        <f>HLOOKUP(B285,'[2]RECIPE ROW'!$A$4:$BK$107,MATCH($AY$3,'[2]RECIPE ROW'!$B$4:$B$107,0))*D285</f>
        <v>0</v>
      </c>
      <c r="AZ285" s="20">
        <f>HLOOKUP(B285,'[2]RECIPE ROW'!$A$4:$BK$107,MATCH($AZ$3,'[2]RECIPE ROW'!$B$4:$B$107,0))*D285</f>
        <v>0</v>
      </c>
      <c r="BA285" s="20">
        <f>HLOOKUP(B285,'[2]RECIPE ROW'!$A$4:$BK$107,MATCH($BA$3,'[2]RECIPE ROW'!$B$4:$B$107,0))*D285</f>
        <v>2.6999999999999997</v>
      </c>
      <c r="BB285" s="20">
        <f>HLOOKUP(B285,'[2]RECIPE ROW'!$A$4:$BK$107,MATCH($BB$3,'[2]RECIPE ROW'!$B$4:$B$107,0))*D285</f>
        <v>0</v>
      </c>
      <c r="BC285" s="20">
        <f>HLOOKUP(B285,'[2]RECIPE ROW'!$A$4:$BK$107,MATCH($BC$3,'[2]RECIPE ROW'!$B$4:$B$107,0))*D285</f>
        <v>35.099999999999994</v>
      </c>
      <c r="BD285" s="20">
        <f>HLOOKUP(B285,'[2]RECIPE ROW'!$A$4:$BK$107,MATCH($BD$3,'[2]RECIPE ROW'!$B$4:$B$107,0))*D285</f>
        <v>2.6999999999999997</v>
      </c>
      <c r="BE285" s="20">
        <f>HLOOKUP(B285,'[2]RECIPE ROW'!$A$4:$BK$107,MATCH($BE$3,'[2]RECIPE ROW'!$B$4:$B$107,0))*D285</f>
        <v>0</v>
      </c>
      <c r="BF285" s="20">
        <f>HLOOKUP(B285,'[2]RECIPE ROW'!$A$4:$BK$107,MATCH($BF$3,'[2]RECIPE ROW'!$B$4:$B$107,0))*D285</f>
        <v>0</v>
      </c>
      <c r="BG285" s="20">
        <f>HLOOKUP(B285,'[2]RECIPE ROW'!$A$4:$BK$107,MATCH($BG$3,'[2]RECIPE ROW'!$B$4:$B$107,0))*D285</f>
        <v>0</v>
      </c>
      <c r="BH285" s="20">
        <f>HLOOKUP(B285,'[2]RECIPE ROW'!$A$4:$BK$107,MATCH($BH$3,'[2]RECIPE ROW'!$B$4:$B$107,0))*D285</f>
        <v>0</v>
      </c>
    </row>
    <row r="286" spans="1:60" ht="17.25" customHeight="1">
      <c r="A286" s="12">
        <f t="shared" si="2"/>
        <v>512</v>
      </c>
      <c r="B286" s="12">
        <v>1000</v>
      </c>
      <c r="C286" s="10">
        <f>VLOOKUP(A286,'[1]موازنه المبيعات '!$B$5:$R$1200,2,0)</f>
        <v>0</v>
      </c>
      <c r="D286" s="11">
        <f>VLOOKUP(A286,'[1]SALES FORCAST'!$B$4:$O$338,3,0)</f>
        <v>0</v>
      </c>
      <c r="E286" s="20">
        <f>HLOOKUP(B286,'[2]RECIPE ROW'!$A$4:$BK$107,MATCH($E$3,'[2]RECIPE ROW'!$B$4:$B$107,0))*D286</f>
        <v>0</v>
      </c>
      <c r="F286" s="20">
        <f>HLOOKUP(B286,[2]!recipe,MATCH($F$3,'[2]RECIPE ROW'!$B$4:$B$107,0))*D286</f>
        <v>0</v>
      </c>
      <c r="G286" s="20">
        <f>HLOOKUP(B286,'[2]RECIPE ROW'!$A$4:$BK$107,MATCH($G$3,'[2]RECIPE ROW'!$B$4:$B$107,0))*D286</f>
        <v>0</v>
      </c>
      <c r="H286" s="20">
        <f>HLOOKUP(B286,'[2]RECIPE ROW'!$A$4:$BK$107,MATCH($H$3,'[2]RECIPE ROW'!$B$4:$B$107,0))*D286</f>
        <v>0</v>
      </c>
      <c r="I286" s="20">
        <f>HLOOKUP(B286,'[2]RECIPE ROW'!$A$4:$BK$107,MATCH($I$3,'[2]RECIPE ROW'!$B$4:$B$107,0))*D286</f>
        <v>0</v>
      </c>
      <c r="J286" s="20">
        <f>HLOOKUP(B286,'[2]RECIPE ROW'!$A$4:$BK$107,MATCH($J$3,'[2]RECIPE ROW'!$B$4:$B$107,0))*D286</f>
        <v>0</v>
      </c>
      <c r="K286" s="20">
        <f>HLOOKUP(B286,'[2]RECIPE ROW'!$A$4:$BK$107,MATCH($K$3,'[2]RECIPE ROW'!$B$4:$B$107,0))*D286</f>
        <v>0</v>
      </c>
      <c r="L286" s="20">
        <f>HLOOKUP(B286,'[2]RECIPE ROW'!$A$4:$BK$107,MATCH($L$3,'[2]RECIPE ROW'!$B$4:$B$107,0))*D286</f>
        <v>0</v>
      </c>
      <c r="M286" s="20">
        <f>HLOOKUP(B286,'[2]RECIPE ROW'!$A$4:$BK$107,MATCH($M$3,'[2]RECIPE ROW'!$B$4:$B$107,0))*D286</f>
        <v>0</v>
      </c>
      <c r="N286" s="20">
        <f>HLOOKUP(B286,'[2]RECIPE ROW'!$A$4:$BK$107,MATCH($N$3,'[2]RECIPE ROW'!$B$4:$B$107,0))*D286</f>
        <v>0</v>
      </c>
      <c r="O286" s="20">
        <f>HLOOKUP(B286,'[2]RECIPE ROW'!$A$4:$BK$107,MATCH($O$3,'[2]RECIPE ROW'!$B$4:$B$107,0))*D286</f>
        <v>0</v>
      </c>
      <c r="P286" s="20">
        <f>HLOOKUP(B286,'[2]RECIPE ROW'!$A$4:$BK$107,MATCH($P$3,'[2]RECIPE ROW'!$B$4:$B$107,0))*D286</f>
        <v>0</v>
      </c>
      <c r="Q286" s="20">
        <f>HLOOKUP(B286,'[2]RECIPE ROW'!$A$4:$BK$107,MATCH($Q$3,'[2]RECIPE ROW'!$B$4:$B$107,0))*D286</f>
        <v>0</v>
      </c>
      <c r="R286" s="20">
        <f>HLOOKUP(B286,'[2]RECIPE ROW'!$A$4:$BK$107,MATCH($R$3,'[2]RECIPE ROW'!$B$4:$B$107,0))*D286</f>
        <v>0</v>
      </c>
      <c r="S286" s="20">
        <f>HLOOKUP(B286,'[2]RECIPE ROW'!$A$4:$BK$107,MATCH($S$3,'[2]RECIPE ROW'!$B$4:$B$107,0))*D286</f>
        <v>0</v>
      </c>
      <c r="T286" s="20">
        <f>HLOOKUP(B286,'[2]RECIPE ROW'!$A$4:$BK$107,MATCH($T$3,'[2]RECIPE ROW'!$B$4:$B$107,0))*D286</f>
        <v>0</v>
      </c>
      <c r="U286" s="20">
        <f>HLOOKUP(B286,'[2]RECIPE ROW'!$A$4:$BK$107,MATCH($U$3,'[2]RECIPE ROW'!$B$4:$B$107,0))*D286</f>
        <v>0</v>
      </c>
      <c r="V286" s="20">
        <f>HLOOKUP(B286,'[2]RECIPE ROW'!$A$4:$BK$107,MATCH($V$3,'[2]RECIPE ROW'!$B$4:$B$107,0))*D286</f>
        <v>0</v>
      </c>
      <c r="W286" s="20">
        <f>HLOOKUP(B286,'[2]RECIPE ROW'!$A$4:$BK$107,MATCH($W$3,'[2]RECIPE ROW'!$B$4:$B$107,0))*D286</f>
        <v>0</v>
      </c>
      <c r="X286" s="20">
        <f>HLOOKUP(B286,'[2]RECIPE ROW'!$A$4:$BK$107,MATCH($X$3,'[2]RECIPE ROW'!$B$4:$B$107,0))*D286</f>
        <v>0</v>
      </c>
      <c r="Y286" s="20">
        <f>HLOOKUP(B286,'[2]RECIPE ROW'!$A$4:$BK$107,MATCH($Y$3,'[2]RECIPE ROW'!$B$4:$B$107,0))*D286</f>
        <v>0</v>
      </c>
      <c r="Z286" s="20">
        <f>HLOOKUP(B286,'[2]RECIPE ROW'!$A$4:$BK$107,MATCH($Z$3,'[2]RECIPE ROW'!$B$4:$B$107,0))*D286</f>
        <v>0</v>
      </c>
      <c r="AA286" s="20">
        <f>HLOOKUP(B286,'[2]RECIPE ROW'!$A$4:$BK$107,MATCH($AA$3,'[2]RECIPE ROW'!$B$4:$B$107,0))*D286</f>
        <v>0</v>
      </c>
      <c r="AB286" s="20">
        <f>HLOOKUP(B286,'[2]RECIPE ROW'!$A$4:$BK$107,MATCH($AB$3,'[2]RECIPE ROW'!$B$4:$B$107,0))*D286</f>
        <v>0</v>
      </c>
      <c r="AC286" s="20">
        <f>HLOOKUP(B286,'[2]RECIPE ROW'!$A$4:$BK$107,MATCH($AC$3,'[2]RECIPE ROW'!$B$4:$B$107,0))*D286</f>
        <v>0</v>
      </c>
      <c r="AD286" s="20">
        <f>HLOOKUP(B286,'[2]RECIPE ROW'!$A$4:$BK$107,MATCH($AD$3,'[2]RECIPE ROW'!$B$4:$B$107,0))*D286</f>
        <v>0</v>
      </c>
      <c r="AE286" s="20">
        <f>HLOOKUP(B286,'[2]RECIPE ROW'!$A$4:$BK$107,MATCH($AE$3,'[2]RECIPE ROW'!$B$4:$B$107,0))*D286</f>
        <v>0</v>
      </c>
      <c r="AF286" s="20">
        <f>HLOOKUP(B286,'[2]RECIPE ROW'!$A$4:$BK$107,MATCH($AF$3,'[2]RECIPE ROW'!$B$4:$B$107,0))*D286</f>
        <v>0</v>
      </c>
      <c r="AG286" s="20">
        <f>HLOOKUP(B286,'[2]RECIPE ROW'!$A$4:$BK$107,MATCH($AG$3,'[2]RECIPE ROW'!$B$4:$B$107,0))*D286</f>
        <v>0</v>
      </c>
      <c r="AH286" s="20">
        <f>HLOOKUP(B286,'[2]RECIPE ROW'!$A$4:$BK$107,MATCH($AH$3,'[2]RECIPE ROW'!$B$4:$B$107,0))*D286</f>
        <v>0</v>
      </c>
      <c r="AI286" s="20">
        <f>HLOOKUP(B286,'[2]RECIPE ROW'!$A$4:$BK$107,MATCH($AI$3,'[2]RECIPE ROW'!$B$4:$B$107,0))*D286</f>
        <v>0</v>
      </c>
      <c r="AJ286" s="20">
        <f>HLOOKUP(B286,'[2]RECIPE ROW'!$A$4:$BK$107,MATCH($AJ$3,'[2]RECIPE ROW'!$B$4:$B$107,0))*D286</f>
        <v>0</v>
      </c>
      <c r="AK286" s="20">
        <f>HLOOKUP(B286,'[2]RECIPE ROW'!$A$4:$BK$107,MATCH($AK$3,'[2]RECIPE ROW'!$B$4:$B$107,0))*D286</f>
        <v>0</v>
      </c>
      <c r="AL286" s="20">
        <f>HLOOKUP(B286,'[2]RECIPE ROW'!$A$4:$BK$107,MATCH($AL$3,'[2]RECIPE ROW'!$B$4:$B$107,0))*D286</f>
        <v>0</v>
      </c>
      <c r="AM286" s="20">
        <f>HLOOKUP(B286,'[2]RECIPE ROW'!$A$4:$BK$107,MATCH($AM$3,'[2]RECIPE ROW'!$B$4:$B$107,0))*D286</f>
        <v>0</v>
      </c>
      <c r="AN286" s="20">
        <f>HLOOKUP(B286,'[2]RECIPE ROW'!$A$4:$BK$107,MATCH($AN$3,'[2]RECIPE ROW'!$B$4:$B$107,0))*D286</f>
        <v>0</v>
      </c>
      <c r="AO286" s="20">
        <f>HLOOKUP(B286,'[2]RECIPE ROW'!$A$4:$BK$107,MATCH($AO$3,'[2]RECIPE ROW'!$B$4:$B$107,0))*D286</f>
        <v>0</v>
      </c>
      <c r="AP286" s="20">
        <f>HLOOKUP(B286,'[2]RECIPE ROW'!$A$4:$BK$107,MATCH($AP$3,'[2]RECIPE ROW'!$B$4:$B$107,0))*D286</f>
        <v>0</v>
      </c>
      <c r="AQ286" s="20">
        <f>HLOOKUP(B286,'[2]RECIPE ROW'!$A$4:$BK$107,MATCH($AQ$3,'[2]RECIPE ROW'!$B$4:$B$107,0))*D286</f>
        <v>0</v>
      </c>
      <c r="AR286" s="20">
        <f>HLOOKUP(B286,'[2]RECIPE ROW'!$A$4:$BK$107,MATCH($AR$3,'[2]RECIPE ROW'!$B$4:$B$107,0))*D286</f>
        <v>0</v>
      </c>
      <c r="AS286" s="20">
        <f>HLOOKUP(B286,'[2]RECIPE ROW'!$A$4:$BK$107,MATCH($AS$3,'[2]RECIPE ROW'!$B$4:$B$107,0))*D286</f>
        <v>0</v>
      </c>
      <c r="AT286" s="20">
        <f>HLOOKUP(B286,'[2]RECIPE ROW'!$A$4:$BK$107,MATCH($AT$3,'[2]RECIPE ROW'!$B$4:$B$107,0))*D286</f>
        <v>0</v>
      </c>
      <c r="AU286" s="20">
        <f>HLOOKUP(B286,'[2]RECIPE ROW'!$A$4:$BK$107,MATCH($AU$3,'[2]RECIPE ROW'!$B$4:$B$107,0))*D286</f>
        <v>0</v>
      </c>
      <c r="AV286" s="20">
        <f>HLOOKUP(B286,'[2]RECIPE ROW'!$A$4:$BK$107,MATCH($AV$3,'[2]RECIPE ROW'!$B$4:$B$107,0))*D286</f>
        <v>0</v>
      </c>
      <c r="AW286" s="20">
        <f>HLOOKUP(B286,'[2]RECIPE ROW'!$A$4:$BK$107,MATCH($AW$3,'[2]RECIPE ROW'!$B$4:$B$107,0))*D286</f>
        <v>0</v>
      </c>
      <c r="AX286" s="20">
        <f>HLOOKUP(B286,'[2]RECIPE ROW'!$A$4:$BK$107,MATCH($AX$3,'[2]RECIPE ROW'!$B$4:$B$107,0))*D286</f>
        <v>0</v>
      </c>
      <c r="AY286" s="20">
        <f>HLOOKUP(B286,'[2]RECIPE ROW'!$A$4:$BK$107,MATCH($AY$3,'[2]RECIPE ROW'!$B$4:$B$107,0))*D286</f>
        <v>0</v>
      </c>
      <c r="AZ286" s="20">
        <f>HLOOKUP(B286,'[2]RECIPE ROW'!$A$4:$BK$107,MATCH($AZ$3,'[2]RECIPE ROW'!$B$4:$B$107,0))*D286</f>
        <v>0</v>
      </c>
      <c r="BA286" s="20">
        <f>HLOOKUP(B286,'[2]RECIPE ROW'!$A$4:$BK$107,MATCH($BA$3,'[2]RECIPE ROW'!$B$4:$B$107,0))*D286</f>
        <v>0</v>
      </c>
      <c r="BB286" s="20">
        <f>HLOOKUP(B286,'[2]RECIPE ROW'!$A$4:$BK$107,MATCH($BB$3,'[2]RECIPE ROW'!$B$4:$B$107,0))*D286</f>
        <v>0</v>
      </c>
      <c r="BC286" s="20">
        <f>HLOOKUP(B286,'[2]RECIPE ROW'!$A$4:$BK$107,MATCH($BC$3,'[2]RECIPE ROW'!$B$4:$B$107,0))*D286</f>
        <v>0</v>
      </c>
      <c r="BD286" s="20">
        <f>HLOOKUP(B286,'[2]RECIPE ROW'!$A$4:$BK$107,MATCH($BD$3,'[2]RECIPE ROW'!$B$4:$B$107,0))*D286</f>
        <v>0</v>
      </c>
      <c r="BE286" s="20">
        <f>HLOOKUP(B286,'[2]RECIPE ROW'!$A$4:$BK$107,MATCH($BE$3,'[2]RECIPE ROW'!$B$4:$B$107,0))*D286</f>
        <v>0</v>
      </c>
      <c r="BF286" s="20">
        <f>HLOOKUP(B286,'[2]RECIPE ROW'!$A$4:$BK$107,MATCH($BF$3,'[2]RECIPE ROW'!$B$4:$B$107,0))*D286</f>
        <v>0</v>
      </c>
      <c r="BG286" s="20">
        <f>HLOOKUP(B286,'[2]RECIPE ROW'!$A$4:$BK$107,MATCH($BG$3,'[2]RECIPE ROW'!$B$4:$B$107,0))*D286</f>
        <v>0</v>
      </c>
      <c r="BH286" s="20">
        <f>HLOOKUP(B286,'[2]RECIPE ROW'!$A$4:$BK$107,MATCH($BH$3,'[2]RECIPE ROW'!$B$4:$B$107,0))*D286</f>
        <v>0</v>
      </c>
    </row>
    <row r="287" spans="1:60" ht="17.25" customHeight="1">
      <c r="A287" s="12">
        <f t="shared" si="2"/>
        <v>513</v>
      </c>
      <c r="B287" s="12">
        <v>1000</v>
      </c>
      <c r="C287" s="10">
        <f>VLOOKUP(A287,'[1]موازنه المبيعات '!$B$5:$R$1200,2,0)</f>
        <v>0</v>
      </c>
      <c r="D287" s="11">
        <f>VLOOKUP(A287,'[1]SALES FORCAST'!$B$4:$O$338,3,0)</f>
        <v>0</v>
      </c>
      <c r="E287" s="20">
        <f>HLOOKUP(B287,'[2]RECIPE ROW'!$A$4:$BK$107,MATCH($E$3,'[2]RECIPE ROW'!$B$4:$B$107,0))*D287</f>
        <v>0</v>
      </c>
      <c r="F287" s="20">
        <f>HLOOKUP(B287,[2]!recipe,MATCH($F$3,'[2]RECIPE ROW'!$B$4:$B$107,0))*D287</f>
        <v>0</v>
      </c>
      <c r="G287" s="20">
        <f>HLOOKUP(B287,'[2]RECIPE ROW'!$A$4:$BK$107,MATCH($G$3,'[2]RECIPE ROW'!$B$4:$B$107,0))*D287</f>
        <v>0</v>
      </c>
      <c r="H287" s="20">
        <f>HLOOKUP(B287,'[2]RECIPE ROW'!$A$4:$BK$107,MATCH($H$3,'[2]RECIPE ROW'!$B$4:$B$107,0))*D287</f>
        <v>0</v>
      </c>
      <c r="I287" s="20">
        <f>HLOOKUP(B287,'[2]RECIPE ROW'!$A$4:$BK$107,MATCH($I$3,'[2]RECIPE ROW'!$B$4:$B$107,0))*D287</f>
        <v>0</v>
      </c>
      <c r="J287" s="20">
        <f>HLOOKUP(B287,'[2]RECIPE ROW'!$A$4:$BK$107,MATCH($J$3,'[2]RECIPE ROW'!$B$4:$B$107,0))*D287</f>
        <v>0</v>
      </c>
      <c r="K287" s="20">
        <f>HLOOKUP(B287,'[2]RECIPE ROW'!$A$4:$BK$107,MATCH($K$3,'[2]RECIPE ROW'!$B$4:$B$107,0))*D287</f>
        <v>0</v>
      </c>
      <c r="L287" s="20">
        <f>HLOOKUP(B287,'[2]RECIPE ROW'!$A$4:$BK$107,MATCH($L$3,'[2]RECIPE ROW'!$B$4:$B$107,0))*D287</f>
        <v>0</v>
      </c>
      <c r="M287" s="20">
        <f>HLOOKUP(B287,'[2]RECIPE ROW'!$A$4:$BK$107,MATCH($M$3,'[2]RECIPE ROW'!$B$4:$B$107,0))*D287</f>
        <v>0</v>
      </c>
      <c r="N287" s="20">
        <f>HLOOKUP(B287,'[2]RECIPE ROW'!$A$4:$BK$107,MATCH($N$3,'[2]RECIPE ROW'!$B$4:$B$107,0))*D287</f>
        <v>0</v>
      </c>
      <c r="O287" s="20">
        <f>HLOOKUP(B287,'[2]RECIPE ROW'!$A$4:$BK$107,MATCH($O$3,'[2]RECIPE ROW'!$B$4:$B$107,0))*D287</f>
        <v>0</v>
      </c>
      <c r="P287" s="20">
        <f>HLOOKUP(B287,'[2]RECIPE ROW'!$A$4:$BK$107,MATCH($P$3,'[2]RECIPE ROW'!$B$4:$B$107,0))*D287</f>
        <v>0</v>
      </c>
      <c r="Q287" s="20">
        <f>HLOOKUP(B287,'[2]RECIPE ROW'!$A$4:$BK$107,MATCH($Q$3,'[2]RECIPE ROW'!$B$4:$B$107,0))*D287</f>
        <v>0</v>
      </c>
      <c r="R287" s="20">
        <f>HLOOKUP(B287,'[2]RECIPE ROW'!$A$4:$BK$107,MATCH($R$3,'[2]RECIPE ROW'!$B$4:$B$107,0))*D287</f>
        <v>0</v>
      </c>
      <c r="S287" s="20">
        <f>HLOOKUP(B287,'[2]RECIPE ROW'!$A$4:$BK$107,MATCH($S$3,'[2]RECIPE ROW'!$B$4:$B$107,0))*D287</f>
        <v>0</v>
      </c>
      <c r="T287" s="20">
        <f>HLOOKUP(B287,'[2]RECIPE ROW'!$A$4:$BK$107,MATCH($T$3,'[2]RECIPE ROW'!$B$4:$B$107,0))*D287</f>
        <v>0</v>
      </c>
      <c r="U287" s="20">
        <f>HLOOKUP(B287,'[2]RECIPE ROW'!$A$4:$BK$107,MATCH($U$3,'[2]RECIPE ROW'!$B$4:$B$107,0))*D287</f>
        <v>0</v>
      </c>
      <c r="V287" s="20">
        <f>HLOOKUP(B287,'[2]RECIPE ROW'!$A$4:$BK$107,MATCH($V$3,'[2]RECIPE ROW'!$B$4:$B$107,0))*D287</f>
        <v>0</v>
      </c>
      <c r="W287" s="20">
        <f>HLOOKUP(B287,'[2]RECIPE ROW'!$A$4:$BK$107,MATCH($W$3,'[2]RECIPE ROW'!$B$4:$B$107,0))*D287</f>
        <v>0</v>
      </c>
      <c r="X287" s="20">
        <f>HLOOKUP(B287,'[2]RECIPE ROW'!$A$4:$BK$107,MATCH($X$3,'[2]RECIPE ROW'!$B$4:$B$107,0))*D287</f>
        <v>0</v>
      </c>
      <c r="Y287" s="20">
        <f>HLOOKUP(B287,'[2]RECIPE ROW'!$A$4:$BK$107,MATCH($Y$3,'[2]RECIPE ROW'!$B$4:$B$107,0))*D287</f>
        <v>0</v>
      </c>
      <c r="Z287" s="20">
        <f>HLOOKUP(B287,'[2]RECIPE ROW'!$A$4:$BK$107,MATCH($Z$3,'[2]RECIPE ROW'!$B$4:$B$107,0))*D287</f>
        <v>0</v>
      </c>
      <c r="AA287" s="20">
        <f>HLOOKUP(B287,'[2]RECIPE ROW'!$A$4:$BK$107,MATCH($AA$3,'[2]RECIPE ROW'!$B$4:$B$107,0))*D287</f>
        <v>0</v>
      </c>
      <c r="AB287" s="20">
        <f>HLOOKUP(B287,'[2]RECIPE ROW'!$A$4:$BK$107,MATCH($AB$3,'[2]RECIPE ROW'!$B$4:$B$107,0))*D287</f>
        <v>0</v>
      </c>
      <c r="AC287" s="20">
        <f>HLOOKUP(B287,'[2]RECIPE ROW'!$A$4:$BK$107,MATCH($AC$3,'[2]RECIPE ROW'!$B$4:$B$107,0))*D287</f>
        <v>0</v>
      </c>
      <c r="AD287" s="20">
        <f>HLOOKUP(B287,'[2]RECIPE ROW'!$A$4:$BK$107,MATCH($AD$3,'[2]RECIPE ROW'!$B$4:$B$107,0))*D287</f>
        <v>0</v>
      </c>
      <c r="AE287" s="20">
        <f>HLOOKUP(B287,'[2]RECIPE ROW'!$A$4:$BK$107,MATCH($AE$3,'[2]RECIPE ROW'!$B$4:$B$107,0))*D287</f>
        <v>0</v>
      </c>
      <c r="AF287" s="20">
        <f>HLOOKUP(B287,'[2]RECIPE ROW'!$A$4:$BK$107,MATCH($AF$3,'[2]RECIPE ROW'!$B$4:$B$107,0))*D287</f>
        <v>0</v>
      </c>
      <c r="AG287" s="20">
        <f>HLOOKUP(B287,'[2]RECIPE ROW'!$A$4:$BK$107,MATCH($AG$3,'[2]RECIPE ROW'!$B$4:$B$107,0))*D287</f>
        <v>0</v>
      </c>
      <c r="AH287" s="20">
        <f>HLOOKUP(B287,'[2]RECIPE ROW'!$A$4:$BK$107,MATCH($AH$3,'[2]RECIPE ROW'!$B$4:$B$107,0))*D287</f>
        <v>0</v>
      </c>
      <c r="AI287" s="20">
        <f>HLOOKUP(B287,'[2]RECIPE ROW'!$A$4:$BK$107,MATCH($AI$3,'[2]RECIPE ROW'!$B$4:$B$107,0))*D287</f>
        <v>0</v>
      </c>
      <c r="AJ287" s="20">
        <f>HLOOKUP(B287,'[2]RECIPE ROW'!$A$4:$BK$107,MATCH($AJ$3,'[2]RECIPE ROW'!$B$4:$B$107,0))*D287</f>
        <v>0</v>
      </c>
      <c r="AK287" s="20">
        <f>HLOOKUP(B287,'[2]RECIPE ROW'!$A$4:$BK$107,MATCH($AK$3,'[2]RECIPE ROW'!$B$4:$B$107,0))*D287</f>
        <v>0</v>
      </c>
      <c r="AL287" s="20">
        <f>HLOOKUP(B287,'[2]RECIPE ROW'!$A$4:$BK$107,MATCH($AL$3,'[2]RECIPE ROW'!$B$4:$B$107,0))*D287</f>
        <v>0</v>
      </c>
      <c r="AM287" s="20">
        <f>HLOOKUP(B287,'[2]RECIPE ROW'!$A$4:$BK$107,MATCH($AM$3,'[2]RECIPE ROW'!$B$4:$B$107,0))*D287</f>
        <v>0</v>
      </c>
      <c r="AN287" s="20">
        <f>HLOOKUP(B287,'[2]RECIPE ROW'!$A$4:$BK$107,MATCH($AN$3,'[2]RECIPE ROW'!$B$4:$B$107,0))*D287</f>
        <v>0</v>
      </c>
      <c r="AO287" s="20">
        <f>HLOOKUP(B287,'[2]RECIPE ROW'!$A$4:$BK$107,MATCH($AO$3,'[2]RECIPE ROW'!$B$4:$B$107,0))*D287</f>
        <v>0</v>
      </c>
      <c r="AP287" s="20">
        <f>HLOOKUP(B287,'[2]RECIPE ROW'!$A$4:$BK$107,MATCH($AP$3,'[2]RECIPE ROW'!$B$4:$B$107,0))*D287</f>
        <v>0</v>
      </c>
      <c r="AQ287" s="20">
        <f>HLOOKUP(B287,'[2]RECIPE ROW'!$A$4:$BK$107,MATCH($AQ$3,'[2]RECIPE ROW'!$B$4:$B$107,0))*D287</f>
        <v>0</v>
      </c>
      <c r="AR287" s="20">
        <f>HLOOKUP(B287,'[2]RECIPE ROW'!$A$4:$BK$107,MATCH($AR$3,'[2]RECIPE ROW'!$B$4:$B$107,0))*D287</f>
        <v>0</v>
      </c>
      <c r="AS287" s="20">
        <f>HLOOKUP(B287,'[2]RECIPE ROW'!$A$4:$BK$107,MATCH($AS$3,'[2]RECIPE ROW'!$B$4:$B$107,0))*D287</f>
        <v>0</v>
      </c>
      <c r="AT287" s="20">
        <f>HLOOKUP(B287,'[2]RECIPE ROW'!$A$4:$BK$107,MATCH($AT$3,'[2]RECIPE ROW'!$B$4:$B$107,0))*D287</f>
        <v>0</v>
      </c>
      <c r="AU287" s="20">
        <f>HLOOKUP(B287,'[2]RECIPE ROW'!$A$4:$BK$107,MATCH($AU$3,'[2]RECIPE ROW'!$B$4:$B$107,0))*D287</f>
        <v>0</v>
      </c>
      <c r="AV287" s="20">
        <f>HLOOKUP(B287,'[2]RECIPE ROW'!$A$4:$BK$107,MATCH($AV$3,'[2]RECIPE ROW'!$B$4:$B$107,0))*D287</f>
        <v>0</v>
      </c>
      <c r="AW287" s="20">
        <f>HLOOKUP(B287,'[2]RECIPE ROW'!$A$4:$BK$107,MATCH($AW$3,'[2]RECIPE ROW'!$B$4:$B$107,0))*D287</f>
        <v>0</v>
      </c>
      <c r="AX287" s="20">
        <f>HLOOKUP(B287,'[2]RECIPE ROW'!$A$4:$BK$107,MATCH($AX$3,'[2]RECIPE ROW'!$B$4:$B$107,0))*D287</f>
        <v>0</v>
      </c>
      <c r="AY287" s="20">
        <f>HLOOKUP(B287,'[2]RECIPE ROW'!$A$4:$BK$107,MATCH($AY$3,'[2]RECIPE ROW'!$B$4:$B$107,0))*D287</f>
        <v>0</v>
      </c>
      <c r="AZ287" s="20">
        <f>HLOOKUP(B287,'[2]RECIPE ROW'!$A$4:$BK$107,MATCH($AZ$3,'[2]RECIPE ROW'!$B$4:$B$107,0))*D287</f>
        <v>0</v>
      </c>
      <c r="BA287" s="20">
        <f>HLOOKUP(B287,'[2]RECIPE ROW'!$A$4:$BK$107,MATCH($BA$3,'[2]RECIPE ROW'!$B$4:$B$107,0))*D287</f>
        <v>0</v>
      </c>
      <c r="BB287" s="20">
        <f>HLOOKUP(B287,'[2]RECIPE ROW'!$A$4:$BK$107,MATCH($BB$3,'[2]RECIPE ROW'!$B$4:$B$107,0))*D287</f>
        <v>0</v>
      </c>
      <c r="BC287" s="20">
        <f>HLOOKUP(B287,'[2]RECIPE ROW'!$A$4:$BK$107,MATCH($BC$3,'[2]RECIPE ROW'!$B$4:$B$107,0))*D287</f>
        <v>0</v>
      </c>
      <c r="BD287" s="20">
        <f>HLOOKUP(B287,'[2]RECIPE ROW'!$A$4:$BK$107,MATCH($BD$3,'[2]RECIPE ROW'!$B$4:$B$107,0))*D287</f>
        <v>0</v>
      </c>
      <c r="BE287" s="20">
        <f>HLOOKUP(B287,'[2]RECIPE ROW'!$A$4:$BK$107,MATCH($BE$3,'[2]RECIPE ROW'!$B$4:$B$107,0))*D287</f>
        <v>0</v>
      </c>
      <c r="BF287" s="20">
        <f>HLOOKUP(B287,'[2]RECIPE ROW'!$A$4:$BK$107,MATCH($BF$3,'[2]RECIPE ROW'!$B$4:$B$107,0))*D287</f>
        <v>0</v>
      </c>
      <c r="BG287" s="20">
        <f>HLOOKUP(B287,'[2]RECIPE ROW'!$A$4:$BK$107,MATCH($BG$3,'[2]RECIPE ROW'!$B$4:$B$107,0))*D287</f>
        <v>0</v>
      </c>
      <c r="BH287" s="20">
        <f>HLOOKUP(B287,'[2]RECIPE ROW'!$A$4:$BK$107,MATCH($BH$3,'[2]RECIPE ROW'!$B$4:$B$107,0))*D287</f>
        <v>0</v>
      </c>
    </row>
    <row r="288" spans="1:60" ht="17.25" customHeight="1">
      <c r="A288" s="12">
        <f t="shared" si="2"/>
        <v>514</v>
      </c>
      <c r="B288" s="12">
        <v>1000</v>
      </c>
      <c r="C288" s="10">
        <f>VLOOKUP(A288,'[1]موازنه المبيعات '!$B$5:$R$1200,2,0)</f>
        <v>0</v>
      </c>
      <c r="D288" s="11">
        <f>VLOOKUP(A288,'[1]SALES FORCAST'!$B$4:$O$338,3,0)</f>
        <v>0</v>
      </c>
      <c r="E288" s="20">
        <f>HLOOKUP(B288,'[2]RECIPE ROW'!$A$4:$BK$107,MATCH($E$3,'[2]RECIPE ROW'!$B$4:$B$107,0))*D288</f>
        <v>0</v>
      </c>
      <c r="F288" s="20">
        <f>HLOOKUP(B288,[2]!recipe,MATCH($F$3,'[2]RECIPE ROW'!$B$4:$B$107,0))*D288</f>
        <v>0</v>
      </c>
      <c r="G288" s="20">
        <f>HLOOKUP(B288,'[2]RECIPE ROW'!$A$4:$BK$107,MATCH($G$3,'[2]RECIPE ROW'!$B$4:$B$107,0))*D288</f>
        <v>0</v>
      </c>
      <c r="H288" s="20">
        <f>HLOOKUP(B288,'[2]RECIPE ROW'!$A$4:$BK$107,MATCH($H$3,'[2]RECIPE ROW'!$B$4:$B$107,0))*D288</f>
        <v>0</v>
      </c>
      <c r="I288" s="20">
        <f>HLOOKUP(B288,'[2]RECIPE ROW'!$A$4:$BK$107,MATCH($I$3,'[2]RECIPE ROW'!$B$4:$B$107,0))*D288</f>
        <v>0</v>
      </c>
      <c r="J288" s="20">
        <f>HLOOKUP(B288,'[2]RECIPE ROW'!$A$4:$BK$107,MATCH($J$3,'[2]RECIPE ROW'!$B$4:$B$107,0))*D288</f>
        <v>0</v>
      </c>
      <c r="K288" s="20">
        <f>HLOOKUP(B288,'[2]RECIPE ROW'!$A$4:$BK$107,MATCH($K$3,'[2]RECIPE ROW'!$B$4:$B$107,0))*D288</f>
        <v>0</v>
      </c>
      <c r="L288" s="20">
        <f>HLOOKUP(B288,'[2]RECIPE ROW'!$A$4:$BK$107,MATCH($L$3,'[2]RECIPE ROW'!$B$4:$B$107,0))*D288</f>
        <v>0</v>
      </c>
      <c r="M288" s="20">
        <f>HLOOKUP(B288,'[2]RECIPE ROW'!$A$4:$BK$107,MATCH($M$3,'[2]RECIPE ROW'!$B$4:$B$107,0))*D288</f>
        <v>0</v>
      </c>
      <c r="N288" s="20">
        <f>HLOOKUP(B288,'[2]RECIPE ROW'!$A$4:$BK$107,MATCH($N$3,'[2]RECIPE ROW'!$B$4:$B$107,0))*D288</f>
        <v>0</v>
      </c>
      <c r="O288" s="20">
        <f>HLOOKUP(B288,'[2]RECIPE ROW'!$A$4:$BK$107,MATCH($O$3,'[2]RECIPE ROW'!$B$4:$B$107,0))*D288</f>
        <v>0</v>
      </c>
      <c r="P288" s="20">
        <f>HLOOKUP(B288,'[2]RECIPE ROW'!$A$4:$BK$107,MATCH($P$3,'[2]RECIPE ROW'!$B$4:$B$107,0))*D288</f>
        <v>0</v>
      </c>
      <c r="Q288" s="20">
        <f>HLOOKUP(B288,'[2]RECIPE ROW'!$A$4:$BK$107,MATCH($Q$3,'[2]RECIPE ROW'!$B$4:$B$107,0))*D288</f>
        <v>0</v>
      </c>
      <c r="R288" s="20">
        <f>HLOOKUP(B288,'[2]RECIPE ROW'!$A$4:$BK$107,MATCH($R$3,'[2]RECIPE ROW'!$B$4:$B$107,0))*D288</f>
        <v>0</v>
      </c>
      <c r="S288" s="20">
        <f>HLOOKUP(B288,'[2]RECIPE ROW'!$A$4:$BK$107,MATCH($S$3,'[2]RECIPE ROW'!$B$4:$B$107,0))*D288</f>
        <v>0</v>
      </c>
      <c r="T288" s="20">
        <f>HLOOKUP(B288,'[2]RECIPE ROW'!$A$4:$BK$107,MATCH($T$3,'[2]RECIPE ROW'!$B$4:$B$107,0))*D288</f>
        <v>0</v>
      </c>
      <c r="U288" s="20">
        <f>HLOOKUP(B288,'[2]RECIPE ROW'!$A$4:$BK$107,MATCH($U$3,'[2]RECIPE ROW'!$B$4:$B$107,0))*D288</f>
        <v>0</v>
      </c>
      <c r="V288" s="20">
        <f>HLOOKUP(B288,'[2]RECIPE ROW'!$A$4:$BK$107,MATCH($V$3,'[2]RECIPE ROW'!$B$4:$B$107,0))*D288</f>
        <v>0</v>
      </c>
      <c r="W288" s="20">
        <f>HLOOKUP(B288,'[2]RECIPE ROW'!$A$4:$BK$107,MATCH($W$3,'[2]RECIPE ROW'!$B$4:$B$107,0))*D288</f>
        <v>0</v>
      </c>
      <c r="X288" s="20">
        <f>HLOOKUP(B288,'[2]RECIPE ROW'!$A$4:$BK$107,MATCH($X$3,'[2]RECIPE ROW'!$B$4:$B$107,0))*D288</f>
        <v>0</v>
      </c>
      <c r="Y288" s="20">
        <f>HLOOKUP(B288,'[2]RECIPE ROW'!$A$4:$BK$107,MATCH($Y$3,'[2]RECIPE ROW'!$B$4:$B$107,0))*D288</f>
        <v>0</v>
      </c>
      <c r="Z288" s="20">
        <f>HLOOKUP(B288,'[2]RECIPE ROW'!$A$4:$BK$107,MATCH($Z$3,'[2]RECIPE ROW'!$B$4:$B$107,0))*D288</f>
        <v>0</v>
      </c>
      <c r="AA288" s="20">
        <f>HLOOKUP(B288,'[2]RECIPE ROW'!$A$4:$BK$107,MATCH($AA$3,'[2]RECIPE ROW'!$B$4:$B$107,0))*D288</f>
        <v>0</v>
      </c>
      <c r="AB288" s="20">
        <f>HLOOKUP(B288,'[2]RECIPE ROW'!$A$4:$BK$107,MATCH($AB$3,'[2]RECIPE ROW'!$B$4:$B$107,0))*D288</f>
        <v>0</v>
      </c>
      <c r="AC288" s="20">
        <f>HLOOKUP(B288,'[2]RECIPE ROW'!$A$4:$BK$107,MATCH($AC$3,'[2]RECIPE ROW'!$B$4:$B$107,0))*D288</f>
        <v>0</v>
      </c>
      <c r="AD288" s="20">
        <f>HLOOKUP(B288,'[2]RECIPE ROW'!$A$4:$BK$107,MATCH($AD$3,'[2]RECIPE ROW'!$B$4:$B$107,0))*D288</f>
        <v>0</v>
      </c>
      <c r="AE288" s="20">
        <f>HLOOKUP(B288,'[2]RECIPE ROW'!$A$4:$BK$107,MATCH($AE$3,'[2]RECIPE ROW'!$B$4:$B$107,0))*D288</f>
        <v>0</v>
      </c>
      <c r="AF288" s="20">
        <f>HLOOKUP(B288,'[2]RECIPE ROW'!$A$4:$BK$107,MATCH($AF$3,'[2]RECIPE ROW'!$B$4:$B$107,0))*D288</f>
        <v>0</v>
      </c>
      <c r="AG288" s="20">
        <f>HLOOKUP(B288,'[2]RECIPE ROW'!$A$4:$BK$107,MATCH($AG$3,'[2]RECIPE ROW'!$B$4:$B$107,0))*D288</f>
        <v>0</v>
      </c>
      <c r="AH288" s="20">
        <f>HLOOKUP(B288,'[2]RECIPE ROW'!$A$4:$BK$107,MATCH($AH$3,'[2]RECIPE ROW'!$B$4:$B$107,0))*D288</f>
        <v>0</v>
      </c>
      <c r="AI288" s="20">
        <f>HLOOKUP(B288,'[2]RECIPE ROW'!$A$4:$BK$107,MATCH($AI$3,'[2]RECIPE ROW'!$B$4:$B$107,0))*D288</f>
        <v>0</v>
      </c>
      <c r="AJ288" s="20">
        <f>HLOOKUP(B288,'[2]RECIPE ROW'!$A$4:$BK$107,MATCH($AJ$3,'[2]RECIPE ROW'!$B$4:$B$107,0))*D288</f>
        <v>0</v>
      </c>
      <c r="AK288" s="20">
        <f>HLOOKUP(B288,'[2]RECIPE ROW'!$A$4:$BK$107,MATCH($AK$3,'[2]RECIPE ROW'!$B$4:$B$107,0))*D288</f>
        <v>0</v>
      </c>
      <c r="AL288" s="20">
        <f>HLOOKUP(B288,'[2]RECIPE ROW'!$A$4:$BK$107,MATCH($AL$3,'[2]RECIPE ROW'!$B$4:$B$107,0))*D288</f>
        <v>0</v>
      </c>
      <c r="AM288" s="20">
        <f>HLOOKUP(B288,'[2]RECIPE ROW'!$A$4:$BK$107,MATCH($AM$3,'[2]RECIPE ROW'!$B$4:$B$107,0))*D288</f>
        <v>0</v>
      </c>
      <c r="AN288" s="20">
        <f>HLOOKUP(B288,'[2]RECIPE ROW'!$A$4:$BK$107,MATCH($AN$3,'[2]RECIPE ROW'!$B$4:$B$107,0))*D288</f>
        <v>0</v>
      </c>
      <c r="AO288" s="20">
        <f>HLOOKUP(B288,'[2]RECIPE ROW'!$A$4:$BK$107,MATCH($AO$3,'[2]RECIPE ROW'!$B$4:$B$107,0))*D288</f>
        <v>0</v>
      </c>
      <c r="AP288" s="20">
        <f>HLOOKUP(B288,'[2]RECIPE ROW'!$A$4:$BK$107,MATCH($AP$3,'[2]RECIPE ROW'!$B$4:$B$107,0))*D288</f>
        <v>0</v>
      </c>
      <c r="AQ288" s="20">
        <f>HLOOKUP(B288,'[2]RECIPE ROW'!$A$4:$BK$107,MATCH($AQ$3,'[2]RECIPE ROW'!$B$4:$B$107,0))*D288</f>
        <v>0</v>
      </c>
      <c r="AR288" s="20">
        <f>HLOOKUP(B288,'[2]RECIPE ROW'!$A$4:$BK$107,MATCH($AR$3,'[2]RECIPE ROW'!$B$4:$B$107,0))*D288</f>
        <v>0</v>
      </c>
      <c r="AS288" s="20">
        <f>HLOOKUP(B288,'[2]RECIPE ROW'!$A$4:$BK$107,MATCH($AS$3,'[2]RECIPE ROW'!$B$4:$B$107,0))*D288</f>
        <v>0</v>
      </c>
      <c r="AT288" s="20">
        <f>HLOOKUP(B288,'[2]RECIPE ROW'!$A$4:$BK$107,MATCH($AT$3,'[2]RECIPE ROW'!$B$4:$B$107,0))*D288</f>
        <v>0</v>
      </c>
      <c r="AU288" s="20">
        <f>HLOOKUP(B288,'[2]RECIPE ROW'!$A$4:$BK$107,MATCH($AU$3,'[2]RECIPE ROW'!$B$4:$B$107,0))*D288</f>
        <v>0</v>
      </c>
      <c r="AV288" s="20">
        <f>HLOOKUP(B288,'[2]RECIPE ROW'!$A$4:$BK$107,MATCH($AV$3,'[2]RECIPE ROW'!$B$4:$B$107,0))*D288</f>
        <v>0</v>
      </c>
      <c r="AW288" s="20">
        <f>HLOOKUP(B288,'[2]RECIPE ROW'!$A$4:$BK$107,MATCH($AW$3,'[2]RECIPE ROW'!$B$4:$B$107,0))*D288</f>
        <v>0</v>
      </c>
      <c r="AX288" s="20">
        <f>HLOOKUP(B288,'[2]RECIPE ROW'!$A$4:$BK$107,MATCH($AX$3,'[2]RECIPE ROW'!$B$4:$B$107,0))*D288</f>
        <v>0</v>
      </c>
      <c r="AY288" s="20">
        <f>HLOOKUP(B288,'[2]RECIPE ROW'!$A$4:$BK$107,MATCH($AY$3,'[2]RECIPE ROW'!$B$4:$B$107,0))*D288</f>
        <v>0</v>
      </c>
      <c r="AZ288" s="20">
        <f>HLOOKUP(B288,'[2]RECIPE ROW'!$A$4:$BK$107,MATCH($AZ$3,'[2]RECIPE ROW'!$B$4:$B$107,0))*D288</f>
        <v>0</v>
      </c>
      <c r="BA288" s="20">
        <f>HLOOKUP(B288,'[2]RECIPE ROW'!$A$4:$BK$107,MATCH($BA$3,'[2]RECIPE ROW'!$B$4:$B$107,0))*D288</f>
        <v>0</v>
      </c>
      <c r="BB288" s="20">
        <f>HLOOKUP(B288,'[2]RECIPE ROW'!$A$4:$BK$107,MATCH($BB$3,'[2]RECIPE ROW'!$B$4:$B$107,0))*D288</f>
        <v>0</v>
      </c>
      <c r="BC288" s="20">
        <f>HLOOKUP(B288,'[2]RECIPE ROW'!$A$4:$BK$107,MATCH($BC$3,'[2]RECIPE ROW'!$B$4:$B$107,0))*D288</f>
        <v>0</v>
      </c>
      <c r="BD288" s="20">
        <f>HLOOKUP(B288,'[2]RECIPE ROW'!$A$4:$BK$107,MATCH($BD$3,'[2]RECIPE ROW'!$B$4:$B$107,0))*D288</f>
        <v>0</v>
      </c>
      <c r="BE288" s="20">
        <f>HLOOKUP(B288,'[2]RECIPE ROW'!$A$4:$BK$107,MATCH($BE$3,'[2]RECIPE ROW'!$B$4:$B$107,0))*D288</f>
        <v>0</v>
      </c>
      <c r="BF288" s="20">
        <f>HLOOKUP(B288,'[2]RECIPE ROW'!$A$4:$BK$107,MATCH($BF$3,'[2]RECIPE ROW'!$B$4:$B$107,0))*D288</f>
        <v>0</v>
      </c>
      <c r="BG288" s="20">
        <f>HLOOKUP(B288,'[2]RECIPE ROW'!$A$4:$BK$107,MATCH($BG$3,'[2]RECIPE ROW'!$B$4:$B$107,0))*D288</f>
        <v>0</v>
      </c>
      <c r="BH288" s="20">
        <f>HLOOKUP(B288,'[2]RECIPE ROW'!$A$4:$BK$107,MATCH($BH$3,'[2]RECIPE ROW'!$B$4:$B$107,0))*D288</f>
        <v>0</v>
      </c>
    </row>
    <row r="289" spans="1:60" ht="17.25" customHeight="1">
      <c r="A289" s="12">
        <f t="shared" si="2"/>
        <v>515</v>
      </c>
      <c r="B289" s="12">
        <v>1000</v>
      </c>
      <c r="C289" s="10">
        <f>VLOOKUP(A289,'[1]موازنه المبيعات '!$B$5:$R$1200,2,0)</f>
        <v>0</v>
      </c>
      <c r="D289" s="11">
        <f>VLOOKUP(A289,'[1]SALES FORCAST'!$B$4:$O$338,3,0)</f>
        <v>0</v>
      </c>
      <c r="E289" s="20">
        <f>HLOOKUP(B289,'[2]RECIPE ROW'!$A$4:$BK$107,MATCH($E$3,'[2]RECIPE ROW'!$B$4:$B$107,0))*D289</f>
        <v>0</v>
      </c>
      <c r="F289" s="20">
        <f>HLOOKUP(B289,[2]!recipe,MATCH($F$3,'[2]RECIPE ROW'!$B$4:$B$107,0))*D289</f>
        <v>0</v>
      </c>
      <c r="G289" s="20">
        <f>HLOOKUP(B289,'[2]RECIPE ROW'!$A$4:$BK$107,MATCH($G$3,'[2]RECIPE ROW'!$B$4:$B$107,0))*D289</f>
        <v>0</v>
      </c>
      <c r="H289" s="20">
        <f>HLOOKUP(B289,'[2]RECIPE ROW'!$A$4:$BK$107,MATCH($H$3,'[2]RECIPE ROW'!$B$4:$B$107,0))*D289</f>
        <v>0</v>
      </c>
      <c r="I289" s="20">
        <f>HLOOKUP(B289,'[2]RECIPE ROW'!$A$4:$BK$107,MATCH($I$3,'[2]RECIPE ROW'!$B$4:$B$107,0))*D289</f>
        <v>0</v>
      </c>
      <c r="J289" s="20">
        <f>HLOOKUP(B289,'[2]RECIPE ROW'!$A$4:$BK$107,MATCH($J$3,'[2]RECIPE ROW'!$B$4:$B$107,0))*D289</f>
        <v>0</v>
      </c>
      <c r="K289" s="20">
        <f>HLOOKUP(B289,'[2]RECIPE ROW'!$A$4:$BK$107,MATCH($K$3,'[2]RECIPE ROW'!$B$4:$B$107,0))*D289</f>
        <v>0</v>
      </c>
      <c r="L289" s="20">
        <f>HLOOKUP(B289,'[2]RECIPE ROW'!$A$4:$BK$107,MATCH($L$3,'[2]RECIPE ROW'!$B$4:$B$107,0))*D289</f>
        <v>0</v>
      </c>
      <c r="M289" s="20">
        <f>HLOOKUP(B289,'[2]RECIPE ROW'!$A$4:$BK$107,MATCH($M$3,'[2]RECIPE ROW'!$B$4:$B$107,0))*D289</f>
        <v>0</v>
      </c>
      <c r="N289" s="20">
        <f>HLOOKUP(B289,'[2]RECIPE ROW'!$A$4:$BK$107,MATCH($N$3,'[2]RECIPE ROW'!$B$4:$B$107,0))*D289</f>
        <v>0</v>
      </c>
      <c r="O289" s="20">
        <f>HLOOKUP(B289,'[2]RECIPE ROW'!$A$4:$BK$107,MATCH($O$3,'[2]RECIPE ROW'!$B$4:$B$107,0))*D289</f>
        <v>0</v>
      </c>
      <c r="P289" s="20">
        <f>HLOOKUP(B289,'[2]RECIPE ROW'!$A$4:$BK$107,MATCH($P$3,'[2]RECIPE ROW'!$B$4:$B$107,0))*D289</f>
        <v>0</v>
      </c>
      <c r="Q289" s="20">
        <f>HLOOKUP(B289,'[2]RECIPE ROW'!$A$4:$BK$107,MATCH($Q$3,'[2]RECIPE ROW'!$B$4:$B$107,0))*D289</f>
        <v>0</v>
      </c>
      <c r="R289" s="20">
        <f>HLOOKUP(B289,'[2]RECIPE ROW'!$A$4:$BK$107,MATCH($R$3,'[2]RECIPE ROW'!$B$4:$B$107,0))*D289</f>
        <v>0</v>
      </c>
      <c r="S289" s="20">
        <f>HLOOKUP(B289,'[2]RECIPE ROW'!$A$4:$BK$107,MATCH($S$3,'[2]RECIPE ROW'!$B$4:$B$107,0))*D289</f>
        <v>0</v>
      </c>
      <c r="T289" s="20">
        <f>HLOOKUP(B289,'[2]RECIPE ROW'!$A$4:$BK$107,MATCH($T$3,'[2]RECIPE ROW'!$B$4:$B$107,0))*D289</f>
        <v>0</v>
      </c>
      <c r="U289" s="20">
        <f>HLOOKUP(B289,'[2]RECIPE ROW'!$A$4:$BK$107,MATCH($U$3,'[2]RECIPE ROW'!$B$4:$B$107,0))*D289</f>
        <v>0</v>
      </c>
      <c r="V289" s="20">
        <f>HLOOKUP(B289,'[2]RECIPE ROW'!$A$4:$BK$107,MATCH($V$3,'[2]RECIPE ROW'!$B$4:$B$107,0))*D289</f>
        <v>0</v>
      </c>
      <c r="W289" s="20">
        <f>HLOOKUP(B289,'[2]RECIPE ROW'!$A$4:$BK$107,MATCH($W$3,'[2]RECIPE ROW'!$B$4:$B$107,0))*D289</f>
        <v>0</v>
      </c>
      <c r="X289" s="20">
        <f>HLOOKUP(B289,'[2]RECIPE ROW'!$A$4:$BK$107,MATCH($X$3,'[2]RECIPE ROW'!$B$4:$B$107,0))*D289</f>
        <v>0</v>
      </c>
      <c r="Y289" s="20">
        <f>HLOOKUP(B289,'[2]RECIPE ROW'!$A$4:$BK$107,MATCH($Y$3,'[2]RECIPE ROW'!$B$4:$B$107,0))*D289</f>
        <v>0</v>
      </c>
      <c r="Z289" s="20">
        <f>HLOOKUP(B289,'[2]RECIPE ROW'!$A$4:$BK$107,MATCH($Z$3,'[2]RECIPE ROW'!$B$4:$B$107,0))*D289</f>
        <v>0</v>
      </c>
      <c r="AA289" s="20">
        <f>HLOOKUP(B289,'[2]RECIPE ROW'!$A$4:$BK$107,MATCH($AA$3,'[2]RECIPE ROW'!$B$4:$B$107,0))*D289</f>
        <v>0</v>
      </c>
      <c r="AB289" s="20">
        <f>HLOOKUP(B289,'[2]RECIPE ROW'!$A$4:$BK$107,MATCH($AB$3,'[2]RECIPE ROW'!$B$4:$B$107,0))*D289</f>
        <v>0</v>
      </c>
      <c r="AC289" s="20">
        <f>HLOOKUP(B289,'[2]RECIPE ROW'!$A$4:$BK$107,MATCH($AC$3,'[2]RECIPE ROW'!$B$4:$B$107,0))*D289</f>
        <v>0</v>
      </c>
      <c r="AD289" s="20">
        <f>HLOOKUP(B289,'[2]RECIPE ROW'!$A$4:$BK$107,MATCH($AD$3,'[2]RECIPE ROW'!$B$4:$B$107,0))*D289</f>
        <v>0</v>
      </c>
      <c r="AE289" s="20">
        <f>HLOOKUP(B289,'[2]RECIPE ROW'!$A$4:$BK$107,MATCH($AE$3,'[2]RECIPE ROW'!$B$4:$B$107,0))*D289</f>
        <v>0</v>
      </c>
      <c r="AF289" s="20">
        <f>HLOOKUP(B289,'[2]RECIPE ROW'!$A$4:$BK$107,MATCH($AF$3,'[2]RECIPE ROW'!$B$4:$B$107,0))*D289</f>
        <v>0</v>
      </c>
      <c r="AG289" s="20">
        <f>HLOOKUP(B289,'[2]RECIPE ROW'!$A$4:$BK$107,MATCH($AG$3,'[2]RECIPE ROW'!$B$4:$B$107,0))*D289</f>
        <v>0</v>
      </c>
      <c r="AH289" s="20">
        <f>HLOOKUP(B289,'[2]RECIPE ROW'!$A$4:$BK$107,MATCH($AH$3,'[2]RECIPE ROW'!$B$4:$B$107,0))*D289</f>
        <v>0</v>
      </c>
      <c r="AI289" s="20">
        <f>HLOOKUP(B289,'[2]RECIPE ROW'!$A$4:$BK$107,MATCH($AI$3,'[2]RECIPE ROW'!$B$4:$B$107,0))*D289</f>
        <v>0</v>
      </c>
      <c r="AJ289" s="20">
        <f>HLOOKUP(B289,'[2]RECIPE ROW'!$A$4:$BK$107,MATCH($AJ$3,'[2]RECIPE ROW'!$B$4:$B$107,0))*D289</f>
        <v>0</v>
      </c>
      <c r="AK289" s="20">
        <f>HLOOKUP(B289,'[2]RECIPE ROW'!$A$4:$BK$107,MATCH($AK$3,'[2]RECIPE ROW'!$B$4:$B$107,0))*D289</f>
        <v>0</v>
      </c>
      <c r="AL289" s="20">
        <f>HLOOKUP(B289,'[2]RECIPE ROW'!$A$4:$BK$107,MATCH($AL$3,'[2]RECIPE ROW'!$B$4:$B$107,0))*D289</f>
        <v>0</v>
      </c>
      <c r="AM289" s="20">
        <f>HLOOKUP(B289,'[2]RECIPE ROW'!$A$4:$BK$107,MATCH($AM$3,'[2]RECIPE ROW'!$B$4:$B$107,0))*D289</f>
        <v>0</v>
      </c>
      <c r="AN289" s="20">
        <f>HLOOKUP(B289,'[2]RECIPE ROW'!$A$4:$BK$107,MATCH($AN$3,'[2]RECIPE ROW'!$B$4:$B$107,0))*D289</f>
        <v>0</v>
      </c>
      <c r="AO289" s="20">
        <f>HLOOKUP(B289,'[2]RECIPE ROW'!$A$4:$BK$107,MATCH($AO$3,'[2]RECIPE ROW'!$B$4:$B$107,0))*D289</f>
        <v>0</v>
      </c>
      <c r="AP289" s="20">
        <f>HLOOKUP(B289,'[2]RECIPE ROW'!$A$4:$BK$107,MATCH($AP$3,'[2]RECIPE ROW'!$B$4:$B$107,0))*D289</f>
        <v>0</v>
      </c>
      <c r="AQ289" s="20">
        <f>HLOOKUP(B289,'[2]RECIPE ROW'!$A$4:$BK$107,MATCH($AQ$3,'[2]RECIPE ROW'!$B$4:$B$107,0))*D289</f>
        <v>0</v>
      </c>
      <c r="AR289" s="20">
        <f>HLOOKUP(B289,'[2]RECIPE ROW'!$A$4:$BK$107,MATCH($AR$3,'[2]RECIPE ROW'!$B$4:$B$107,0))*D289</f>
        <v>0</v>
      </c>
      <c r="AS289" s="20">
        <f>HLOOKUP(B289,'[2]RECIPE ROW'!$A$4:$BK$107,MATCH($AS$3,'[2]RECIPE ROW'!$B$4:$B$107,0))*D289</f>
        <v>0</v>
      </c>
      <c r="AT289" s="20">
        <f>HLOOKUP(B289,'[2]RECIPE ROW'!$A$4:$BK$107,MATCH($AT$3,'[2]RECIPE ROW'!$B$4:$B$107,0))*D289</f>
        <v>0</v>
      </c>
      <c r="AU289" s="20">
        <f>HLOOKUP(B289,'[2]RECIPE ROW'!$A$4:$BK$107,MATCH($AU$3,'[2]RECIPE ROW'!$B$4:$B$107,0))*D289</f>
        <v>0</v>
      </c>
      <c r="AV289" s="20">
        <f>HLOOKUP(B289,'[2]RECIPE ROW'!$A$4:$BK$107,MATCH($AV$3,'[2]RECIPE ROW'!$B$4:$B$107,0))*D289</f>
        <v>0</v>
      </c>
      <c r="AW289" s="20">
        <f>HLOOKUP(B289,'[2]RECIPE ROW'!$A$4:$BK$107,MATCH($AW$3,'[2]RECIPE ROW'!$B$4:$B$107,0))*D289</f>
        <v>0</v>
      </c>
      <c r="AX289" s="20">
        <f>HLOOKUP(B289,'[2]RECIPE ROW'!$A$4:$BK$107,MATCH($AX$3,'[2]RECIPE ROW'!$B$4:$B$107,0))*D289</f>
        <v>0</v>
      </c>
      <c r="AY289" s="20">
        <f>HLOOKUP(B289,'[2]RECIPE ROW'!$A$4:$BK$107,MATCH($AY$3,'[2]RECIPE ROW'!$B$4:$B$107,0))*D289</f>
        <v>0</v>
      </c>
      <c r="AZ289" s="20">
        <f>HLOOKUP(B289,'[2]RECIPE ROW'!$A$4:$BK$107,MATCH($AZ$3,'[2]RECIPE ROW'!$B$4:$B$107,0))*D289</f>
        <v>0</v>
      </c>
      <c r="BA289" s="20">
        <f>HLOOKUP(B289,'[2]RECIPE ROW'!$A$4:$BK$107,MATCH($BA$3,'[2]RECIPE ROW'!$B$4:$B$107,0))*D289</f>
        <v>0</v>
      </c>
      <c r="BB289" s="20">
        <f>HLOOKUP(B289,'[2]RECIPE ROW'!$A$4:$BK$107,MATCH($BB$3,'[2]RECIPE ROW'!$B$4:$B$107,0))*D289</f>
        <v>0</v>
      </c>
      <c r="BC289" s="20">
        <f>HLOOKUP(B289,'[2]RECIPE ROW'!$A$4:$BK$107,MATCH($BC$3,'[2]RECIPE ROW'!$B$4:$B$107,0))*D289</f>
        <v>0</v>
      </c>
      <c r="BD289" s="20">
        <f>HLOOKUP(B289,'[2]RECIPE ROW'!$A$4:$BK$107,MATCH($BD$3,'[2]RECIPE ROW'!$B$4:$B$107,0))*D289</f>
        <v>0</v>
      </c>
      <c r="BE289" s="20">
        <f>HLOOKUP(B289,'[2]RECIPE ROW'!$A$4:$BK$107,MATCH($BE$3,'[2]RECIPE ROW'!$B$4:$B$107,0))*D289</f>
        <v>0</v>
      </c>
      <c r="BF289" s="20">
        <f>HLOOKUP(B289,'[2]RECIPE ROW'!$A$4:$BK$107,MATCH($BF$3,'[2]RECIPE ROW'!$B$4:$B$107,0))*D289</f>
        <v>0</v>
      </c>
      <c r="BG289" s="20">
        <f>HLOOKUP(B289,'[2]RECIPE ROW'!$A$4:$BK$107,MATCH($BG$3,'[2]RECIPE ROW'!$B$4:$B$107,0))*D289</f>
        <v>0</v>
      </c>
      <c r="BH289" s="20">
        <f>HLOOKUP(B289,'[2]RECIPE ROW'!$A$4:$BK$107,MATCH($BH$3,'[2]RECIPE ROW'!$B$4:$B$107,0))*D289</f>
        <v>0</v>
      </c>
    </row>
    <row r="290" spans="1:60" ht="17.25" customHeight="1">
      <c r="A290" s="12">
        <v>521</v>
      </c>
      <c r="B290" s="12">
        <f>+'[2]RECIPE ROW'!Q4</f>
        <v>15</v>
      </c>
      <c r="C290" s="10" t="str">
        <f>VLOOKUP(A290,'[1]موازنه المبيعات '!$B$5:$R$1200,2,0)</f>
        <v>Panorama 6 X 910 GM VEG.</v>
      </c>
      <c r="D290" s="11">
        <f>VLOOKUP(A290,'[1]SALES FORCAST'!$B$4:$O$338,3,0)</f>
        <v>48321</v>
      </c>
      <c r="E290" s="20">
        <f>HLOOKUP(B290,'[2]RECIPE ROW'!$A$4:$BK$107,MATCH($E$3,'[2]RECIPE ROW'!$B$4:$B$107,0))*D290</f>
        <v>4832.1000000000004</v>
      </c>
      <c r="F290" s="20">
        <f>HLOOKUP(B290,[2]!recipe,MATCH($F$3,'[2]RECIPE ROW'!$B$4:$B$107,0))*D290</f>
        <v>0</v>
      </c>
      <c r="G290" s="20">
        <f>HLOOKUP(B290,'[2]RECIPE ROW'!$A$4:$BK$107,MATCH($G$3,'[2]RECIPE ROW'!$B$4:$B$107,0))*D290</f>
        <v>1932.8400000000001</v>
      </c>
      <c r="H290" s="20">
        <f>HLOOKUP(B290,'[2]RECIPE ROW'!$A$4:$BK$107,MATCH($H$3,'[2]RECIPE ROW'!$B$4:$B$107,0))*D290</f>
        <v>0</v>
      </c>
      <c r="I290" s="20">
        <f>HLOOKUP(B290,'[2]RECIPE ROW'!$A$4:$BK$107,MATCH($I$3,'[2]RECIPE ROW'!$B$4:$B$107,0))*D290</f>
        <v>241.60500000000002</v>
      </c>
      <c r="J290" s="20">
        <f>HLOOKUP(B290,'[2]RECIPE ROW'!$A$4:$BK$107,MATCH($J$3,'[2]RECIPE ROW'!$B$4:$B$107,0))*D290</f>
        <v>0</v>
      </c>
      <c r="K290" s="20">
        <f>HLOOKUP(B290,'[2]RECIPE ROW'!$A$4:$BK$107,MATCH($K$3,'[2]RECIPE ROW'!$B$4:$B$107,0))*D290</f>
        <v>0</v>
      </c>
      <c r="L290" s="20">
        <f>HLOOKUP(B290,'[2]RECIPE ROW'!$A$4:$BK$107,MATCH($L$3,'[2]RECIPE ROW'!$B$4:$B$107,0))*D290</f>
        <v>0</v>
      </c>
      <c r="M290" s="20">
        <f>HLOOKUP(B290,'[2]RECIPE ROW'!$A$4:$BK$107,MATCH($M$3,'[2]RECIPE ROW'!$B$4:$B$107,0))*D290</f>
        <v>0</v>
      </c>
      <c r="N290" s="20">
        <f>HLOOKUP(B290,'[2]RECIPE ROW'!$A$4:$BK$107,MATCH($N$3,'[2]RECIPE ROW'!$B$4:$B$107,0))*D290</f>
        <v>0</v>
      </c>
      <c r="O290" s="20">
        <f>HLOOKUP(B290,'[2]RECIPE ROW'!$A$4:$BK$107,MATCH($O$3,'[2]RECIPE ROW'!$B$4:$B$107,0))*D290</f>
        <v>0</v>
      </c>
      <c r="P290" s="20">
        <f>HLOOKUP(B290,'[2]RECIPE ROW'!$A$4:$BK$107,MATCH($P$3,'[2]RECIPE ROW'!$B$4:$B$107,0))*D290</f>
        <v>0</v>
      </c>
      <c r="Q290" s="20">
        <f>HLOOKUP(B290,'[2]RECIPE ROW'!$A$4:$BK$107,MATCH($Q$3,'[2]RECIPE ROW'!$B$4:$B$107,0))*D290</f>
        <v>0</v>
      </c>
      <c r="R290" s="20">
        <f>HLOOKUP(B290,'[2]RECIPE ROW'!$A$4:$BK$107,MATCH($R$3,'[2]RECIPE ROW'!$B$4:$B$107,0))*D290</f>
        <v>0</v>
      </c>
      <c r="S290" s="20">
        <f>HLOOKUP(B290,'[2]RECIPE ROW'!$A$4:$BK$107,MATCH($S$3,'[2]RECIPE ROW'!$B$4:$B$107,0))*D290</f>
        <v>0</v>
      </c>
      <c r="T290" s="20">
        <f>HLOOKUP(B290,'[2]RECIPE ROW'!$A$4:$BK$107,MATCH($T$3,'[2]RECIPE ROW'!$B$4:$B$107,0))*D290</f>
        <v>0</v>
      </c>
      <c r="U290" s="20">
        <f>HLOOKUP(B290,'[2]RECIPE ROW'!$A$4:$BK$107,MATCH($U$3,'[2]RECIPE ROW'!$B$4:$B$107,0))*D290</f>
        <v>0</v>
      </c>
      <c r="V290" s="20">
        <f>HLOOKUP(B290,'[2]RECIPE ROW'!$A$4:$BK$107,MATCH($V$3,'[2]RECIPE ROW'!$B$4:$B$107,0))*D290</f>
        <v>0</v>
      </c>
      <c r="W290" s="20">
        <f>HLOOKUP(B290,'[2]RECIPE ROW'!$A$4:$BK$107,MATCH($W$3,'[2]RECIPE ROW'!$B$4:$B$107,0))*D290</f>
        <v>0</v>
      </c>
      <c r="X290" s="20">
        <f>HLOOKUP(B290,'[2]RECIPE ROW'!$A$4:$BK$107,MATCH($X$3,'[2]RECIPE ROW'!$B$4:$B$107,0))*D290</f>
        <v>0</v>
      </c>
      <c r="Y290" s="20">
        <f>HLOOKUP(B290,'[2]RECIPE ROW'!$A$4:$BK$107,MATCH($Y$3,'[2]RECIPE ROW'!$B$4:$B$107,0))*D290</f>
        <v>0</v>
      </c>
      <c r="Z290" s="20">
        <f>HLOOKUP(B290,'[2]RECIPE ROW'!$A$4:$BK$107,MATCH($Z$3,'[2]RECIPE ROW'!$B$4:$B$107,0))*D290</f>
        <v>0</v>
      </c>
      <c r="AA290" s="20">
        <f>HLOOKUP(B290,'[2]RECIPE ROW'!$A$4:$BK$107,MATCH($AA$3,'[2]RECIPE ROW'!$B$4:$B$107,0))*D290</f>
        <v>0</v>
      </c>
      <c r="AB290" s="20">
        <f>HLOOKUP(B290,'[2]RECIPE ROW'!$A$4:$BK$107,MATCH($AB$3,'[2]RECIPE ROW'!$B$4:$B$107,0))*D290</f>
        <v>9664.2000000000007</v>
      </c>
      <c r="AC290" s="20">
        <f>HLOOKUP(B290,'[2]RECIPE ROW'!$A$4:$BK$107,MATCH($AC$3,'[2]RECIPE ROW'!$B$4:$B$107,0))*D290</f>
        <v>0</v>
      </c>
      <c r="AD290" s="20">
        <f>HLOOKUP(B290,'[2]RECIPE ROW'!$A$4:$BK$107,MATCH($AD$3,'[2]RECIPE ROW'!$B$4:$B$107,0))*D290</f>
        <v>0</v>
      </c>
      <c r="AE290" s="20">
        <f>HLOOKUP(B290,'[2]RECIPE ROW'!$A$4:$BK$107,MATCH($AE$3,'[2]RECIPE ROW'!$B$4:$B$107,0))*D290</f>
        <v>1208.0250000000001</v>
      </c>
      <c r="AF290" s="20">
        <f>HLOOKUP(B290,'[2]RECIPE ROW'!$A$4:$BK$107,MATCH($AF$3,'[2]RECIPE ROW'!$B$4:$B$107,0))*D290</f>
        <v>0</v>
      </c>
      <c r="AG290" s="20">
        <f>HLOOKUP(B290,'[2]RECIPE ROW'!$A$4:$BK$107,MATCH($AG$3,'[2]RECIPE ROW'!$B$4:$B$107,0))*D290</f>
        <v>96.641999999999996</v>
      </c>
      <c r="AH290" s="20">
        <f>HLOOKUP(B290,'[2]RECIPE ROW'!$A$4:$BK$107,MATCH($AH$3,'[2]RECIPE ROW'!$B$4:$B$107,0))*D290</f>
        <v>0</v>
      </c>
      <c r="AI290" s="20">
        <f>HLOOKUP(B290,'[2]RECIPE ROW'!$A$4:$BK$107,MATCH($AI$3,'[2]RECIPE ROW'!$B$4:$B$107,0))*D290</f>
        <v>0</v>
      </c>
      <c r="AJ290" s="20">
        <f>HLOOKUP(B290,'[2]RECIPE ROW'!$A$4:$BK$107,MATCH($AJ$3,'[2]RECIPE ROW'!$B$4:$B$107,0))*D290</f>
        <v>0</v>
      </c>
      <c r="AK290" s="20">
        <f>HLOOKUP(B290,'[2]RECIPE ROW'!$A$4:$BK$107,MATCH($AK$3,'[2]RECIPE ROW'!$B$4:$B$107,0))*D290</f>
        <v>0</v>
      </c>
      <c r="AL290" s="20">
        <f>HLOOKUP(B290,'[2]RECIPE ROW'!$A$4:$BK$107,MATCH($AL$3,'[2]RECIPE ROW'!$B$4:$B$107,0))*D290</f>
        <v>0</v>
      </c>
      <c r="AM290" s="20">
        <f>HLOOKUP(B290,'[2]RECIPE ROW'!$A$4:$BK$107,MATCH($AM$3,'[2]RECIPE ROW'!$B$4:$B$107,0))*D290</f>
        <v>0</v>
      </c>
      <c r="AN290" s="20">
        <f>HLOOKUP(B290,'[2]RECIPE ROW'!$A$4:$BK$107,MATCH($AN$3,'[2]RECIPE ROW'!$B$4:$B$107,0))*D290</f>
        <v>0</v>
      </c>
      <c r="AO290" s="20">
        <f>HLOOKUP(B290,'[2]RECIPE ROW'!$A$4:$BK$107,MATCH($AO$3,'[2]RECIPE ROW'!$B$4:$B$107,0))*D290</f>
        <v>0</v>
      </c>
      <c r="AP290" s="20">
        <f>HLOOKUP(B290,'[2]RECIPE ROW'!$A$4:$BK$107,MATCH($AP$3,'[2]RECIPE ROW'!$B$4:$B$107,0))*D290</f>
        <v>0</v>
      </c>
      <c r="AQ290" s="20">
        <f>HLOOKUP(B290,'[2]RECIPE ROW'!$A$4:$BK$107,MATCH($AQ$3,'[2]RECIPE ROW'!$B$4:$B$107,0))*D290</f>
        <v>0</v>
      </c>
      <c r="AR290" s="20">
        <f>HLOOKUP(B290,'[2]RECIPE ROW'!$A$4:$BK$107,MATCH($AR$3,'[2]RECIPE ROW'!$B$4:$B$107,0))*D290</f>
        <v>0</v>
      </c>
      <c r="AS290" s="20">
        <f>HLOOKUP(B290,'[2]RECIPE ROW'!$A$4:$BK$107,MATCH($AS$3,'[2]RECIPE ROW'!$B$4:$B$107,0))*D290</f>
        <v>0</v>
      </c>
      <c r="AT290" s="20">
        <f>HLOOKUP(B290,'[2]RECIPE ROW'!$A$4:$BK$107,MATCH($AT$3,'[2]RECIPE ROW'!$B$4:$B$107,0))*D290</f>
        <v>96.641999999999996</v>
      </c>
      <c r="AU290" s="20">
        <f>HLOOKUP(B290,'[2]RECIPE ROW'!$A$4:$BK$107,MATCH($AU$3,'[2]RECIPE ROW'!$B$4:$B$107,0))*D290</f>
        <v>0</v>
      </c>
      <c r="AV290" s="20">
        <f>HLOOKUP(B290,'[2]RECIPE ROW'!$A$4:$BK$107,MATCH($AV$3,'[2]RECIPE ROW'!$B$4:$B$107,0))*D290</f>
        <v>0</v>
      </c>
      <c r="AW290" s="20">
        <f>HLOOKUP(B290,'[2]RECIPE ROW'!$A$4:$BK$107,MATCH($AW$3,'[2]RECIPE ROW'!$B$4:$B$107,0))*D290</f>
        <v>0</v>
      </c>
      <c r="AX290" s="20">
        <f>HLOOKUP(B290,'[2]RECIPE ROW'!$A$4:$BK$107,MATCH($AX$3,'[2]RECIPE ROW'!$B$4:$B$107,0))*D290</f>
        <v>0</v>
      </c>
      <c r="AY290" s="20">
        <f>HLOOKUP(B290,'[2]RECIPE ROW'!$A$4:$BK$107,MATCH($AY$3,'[2]RECIPE ROW'!$B$4:$B$107,0))*D290</f>
        <v>96.641999999999996</v>
      </c>
      <c r="AZ290" s="20">
        <f>HLOOKUP(B290,'[2]RECIPE ROW'!$A$4:$BK$107,MATCH($AZ$3,'[2]RECIPE ROW'!$B$4:$B$107,0))*D290</f>
        <v>0</v>
      </c>
      <c r="BA290" s="20">
        <f>HLOOKUP(B290,'[2]RECIPE ROW'!$A$4:$BK$107,MATCH($BA$3,'[2]RECIPE ROW'!$B$4:$B$107,0))*D290</f>
        <v>0</v>
      </c>
      <c r="BB290" s="20">
        <f>HLOOKUP(B290,'[2]RECIPE ROW'!$A$4:$BK$107,MATCH($BB$3,'[2]RECIPE ROW'!$B$4:$B$107,0))*D290</f>
        <v>0</v>
      </c>
      <c r="BC290" s="20">
        <f>HLOOKUP(B290,'[2]RECIPE ROW'!$A$4:$BK$107,MATCH($BC$3,'[2]RECIPE ROW'!$B$4:$B$107,0))*D290</f>
        <v>241.60500000000002</v>
      </c>
      <c r="BD290" s="20">
        <f>HLOOKUP(B290,'[2]RECIPE ROW'!$A$4:$BK$107,MATCH($BD$3,'[2]RECIPE ROW'!$B$4:$B$107,0))*D290</f>
        <v>0</v>
      </c>
      <c r="BE290" s="20">
        <f>HLOOKUP(B290,'[2]RECIPE ROW'!$A$4:$BK$107,MATCH($BE$3,'[2]RECIPE ROW'!$B$4:$B$107,0))*D290</f>
        <v>0</v>
      </c>
      <c r="BF290" s="20">
        <f>HLOOKUP(B290,'[2]RECIPE ROW'!$A$4:$BK$107,MATCH($BF$3,'[2]RECIPE ROW'!$B$4:$B$107,0))*D290</f>
        <v>0</v>
      </c>
      <c r="BG290" s="20">
        <f>HLOOKUP(B290,'[2]RECIPE ROW'!$A$4:$BK$107,MATCH($BG$3,'[2]RECIPE ROW'!$B$4:$B$107,0))*D290</f>
        <v>0</v>
      </c>
      <c r="BH290" s="20">
        <f>HLOOKUP(B290,'[2]RECIPE ROW'!$A$4:$BK$107,MATCH($BH$3,'[2]RECIPE ROW'!$B$4:$B$107,0))*D290</f>
        <v>0</v>
      </c>
    </row>
    <row r="291" spans="1:60" ht="17.25" customHeight="1">
      <c r="A291" s="12">
        <f t="shared" si="2"/>
        <v>522</v>
      </c>
      <c r="B291" s="12">
        <f t="shared" ref="B291:B298" si="3">+B290</f>
        <v>15</v>
      </c>
      <c r="C291" s="10" t="str">
        <f>VLOOKUP(A291,'[1]موازنه المبيعات '!$B$5:$R$1200,2,0)</f>
        <v>SMEDS 12 X 140 GRAM veg</v>
      </c>
      <c r="D291" s="11">
        <f>VLOOKUP(A291,'[1]SALES FORCAST'!$B$4:$O$338,3,0)</f>
        <v>504.00000000000006</v>
      </c>
      <c r="E291" s="20">
        <f>HLOOKUP(B291,'[2]RECIPE ROW'!$A$4:$BK$107,MATCH($E$3,'[2]RECIPE ROW'!$B$4:$B$107,0))*D291</f>
        <v>50.400000000000006</v>
      </c>
      <c r="F291" s="20">
        <f>HLOOKUP(B291,[2]!recipe,MATCH($F$3,'[2]RECIPE ROW'!$B$4:$B$107,0))*D291</f>
        <v>0</v>
      </c>
      <c r="G291" s="20">
        <f>HLOOKUP(B291,'[2]RECIPE ROW'!$A$4:$BK$107,MATCH($G$3,'[2]RECIPE ROW'!$B$4:$B$107,0))*D291</f>
        <v>20.160000000000004</v>
      </c>
      <c r="H291" s="20">
        <f>HLOOKUP(B291,'[2]RECIPE ROW'!$A$4:$BK$107,MATCH($H$3,'[2]RECIPE ROW'!$B$4:$B$107,0))*D291</f>
        <v>0</v>
      </c>
      <c r="I291" s="20">
        <f>HLOOKUP(B291,'[2]RECIPE ROW'!$A$4:$BK$107,MATCH($I$3,'[2]RECIPE ROW'!$B$4:$B$107,0))*D291</f>
        <v>2.5200000000000005</v>
      </c>
      <c r="J291" s="20">
        <f>HLOOKUP(B291,'[2]RECIPE ROW'!$A$4:$BK$107,MATCH($J$3,'[2]RECIPE ROW'!$B$4:$B$107,0))*D291</f>
        <v>0</v>
      </c>
      <c r="K291" s="20">
        <f>HLOOKUP(B291,'[2]RECIPE ROW'!$A$4:$BK$107,MATCH($K$3,'[2]RECIPE ROW'!$B$4:$B$107,0))*D291</f>
        <v>0</v>
      </c>
      <c r="L291" s="20">
        <f>HLOOKUP(B291,'[2]RECIPE ROW'!$A$4:$BK$107,MATCH($L$3,'[2]RECIPE ROW'!$B$4:$B$107,0))*D291</f>
        <v>0</v>
      </c>
      <c r="M291" s="20">
        <f>HLOOKUP(B291,'[2]RECIPE ROW'!$A$4:$BK$107,MATCH($M$3,'[2]RECIPE ROW'!$B$4:$B$107,0))*D291</f>
        <v>0</v>
      </c>
      <c r="N291" s="20">
        <f>HLOOKUP(B291,'[2]RECIPE ROW'!$A$4:$BK$107,MATCH($N$3,'[2]RECIPE ROW'!$B$4:$B$107,0))*D291</f>
        <v>0</v>
      </c>
      <c r="O291" s="20">
        <f>HLOOKUP(B291,'[2]RECIPE ROW'!$A$4:$BK$107,MATCH($O$3,'[2]RECIPE ROW'!$B$4:$B$107,0))*D291</f>
        <v>0</v>
      </c>
      <c r="P291" s="20">
        <f>HLOOKUP(B291,'[2]RECIPE ROW'!$A$4:$BK$107,MATCH($P$3,'[2]RECIPE ROW'!$B$4:$B$107,0))*D291</f>
        <v>0</v>
      </c>
      <c r="Q291" s="20">
        <f>HLOOKUP(B291,'[2]RECIPE ROW'!$A$4:$BK$107,MATCH($Q$3,'[2]RECIPE ROW'!$B$4:$B$107,0))*D291</f>
        <v>0</v>
      </c>
      <c r="R291" s="20">
        <f>HLOOKUP(B291,'[2]RECIPE ROW'!$A$4:$BK$107,MATCH($R$3,'[2]RECIPE ROW'!$B$4:$B$107,0))*D291</f>
        <v>0</v>
      </c>
      <c r="S291" s="20">
        <f>HLOOKUP(B291,'[2]RECIPE ROW'!$A$4:$BK$107,MATCH($S$3,'[2]RECIPE ROW'!$B$4:$B$107,0))*D291</f>
        <v>0</v>
      </c>
      <c r="T291" s="20">
        <f>HLOOKUP(B291,'[2]RECIPE ROW'!$A$4:$BK$107,MATCH($T$3,'[2]RECIPE ROW'!$B$4:$B$107,0))*D291</f>
        <v>0</v>
      </c>
      <c r="U291" s="20">
        <f>HLOOKUP(B291,'[2]RECIPE ROW'!$A$4:$BK$107,MATCH($U$3,'[2]RECIPE ROW'!$B$4:$B$107,0))*D291</f>
        <v>0</v>
      </c>
      <c r="V291" s="20">
        <f>HLOOKUP(B291,'[2]RECIPE ROW'!$A$4:$BK$107,MATCH($V$3,'[2]RECIPE ROW'!$B$4:$B$107,0))*D291</f>
        <v>0</v>
      </c>
      <c r="W291" s="20">
        <f>HLOOKUP(B291,'[2]RECIPE ROW'!$A$4:$BK$107,MATCH($W$3,'[2]RECIPE ROW'!$B$4:$B$107,0))*D291</f>
        <v>0</v>
      </c>
      <c r="X291" s="20">
        <f>HLOOKUP(B291,'[2]RECIPE ROW'!$A$4:$BK$107,MATCH($X$3,'[2]RECIPE ROW'!$B$4:$B$107,0))*D291</f>
        <v>0</v>
      </c>
      <c r="Y291" s="20">
        <f>HLOOKUP(B291,'[2]RECIPE ROW'!$A$4:$BK$107,MATCH($Y$3,'[2]RECIPE ROW'!$B$4:$B$107,0))*D291</f>
        <v>0</v>
      </c>
      <c r="Z291" s="20">
        <f>HLOOKUP(B291,'[2]RECIPE ROW'!$A$4:$BK$107,MATCH($Z$3,'[2]RECIPE ROW'!$B$4:$B$107,0))*D291</f>
        <v>0</v>
      </c>
      <c r="AA291" s="20">
        <f>HLOOKUP(B291,'[2]RECIPE ROW'!$A$4:$BK$107,MATCH($AA$3,'[2]RECIPE ROW'!$B$4:$B$107,0))*D291</f>
        <v>0</v>
      </c>
      <c r="AB291" s="20">
        <f>HLOOKUP(B291,'[2]RECIPE ROW'!$A$4:$BK$107,MATCH($AB$3,'[2]RECIPE ROW'!$B$4:$B$107,0))*D291</f>
        <v>100.80000000000001</v>
      </c>
      <c r="AC291" s="20">
        <f>HLOOKUP(B291,'[2]RECIPE ROW'!$A$4:$BK$107,MATCH($AC$3,'[2]RECIPE ROW'!$B$4:$B$107,0))*D291</f>
        <v>0</v>
      </c>
      <c r="AD291" s="20">
        <f>HLOOKUP(B291,'[2]RECIPE ROW'!$A$4:$BK$107,MATCH($AD$3,'[2]RECIPE ROW'!$B$4:$B$107,0))*D291</f>
        <v>0</v>
      </c>
      <c r="AE291" s="20">
        <f>HLOOKUP(B291,'[2]RECIPE ROW'!$A$4:$BK$107,MATCH($AE$3,'[2]RECIPE ROW'!$B$4:$B$107,0))*D291</f>
        <v>12.600000000000001</v>
      </c>
      <c r="AF291" s="20">
        <f>HLOOKUP(B291,'[2]RECIPE ROW'!$A$4:$BK$107,MATCH($AF$3,'[2]RECIPE ROW'!$B$4:$B$107,0))*D291</f>
        <v>0</v>
      </c>
      <c r="AG291" s="20">
        <f>HLOOKUP(B291,'[2]RECIPE ROW'!$A$4:$BK$107,MATCH($AG$3,'[2]RECIPE ROW'!$B$4:$B$107,0))*D291</f>
        <v>1.0080000000000002</v>
      </c>
      <c r="AH291" s="20">
        <f>HLOOKUP(B291,'[2]RECIPE ROW'!$A$4:$BK$107,MATCH($AH$3,'[2]RECIPE ROW'!$B$4:$B$107,0))*D291</f>
        <v>0</v>
      </c>
      <c r="AI291" s="20">
        <f>HLOOKUP(B291,'[2]RECIPE ROW'!$A$4:$BK$107,MATCH($AI$3,'[2]RECIPE ROW'!$B$4:$B$107,0))*D291</f>
        <v>0</v>
      </c>
      <c r="AJ291" s="20">
        <f>HLOOKUP(B291,'[2]RECIPE ROW'!$A$4:$BK$107,MATCH($AJ$3,'[2]RECIPE ROW'!$B$4:$B$107,0))*D291</f>
        <v>0</v>
      </c>
      <c r="AK291" s="20">
        <f>HLOOKUP(B291,'[2]RECIPE ROW'!$A$4:$BK$107,MATCH($AK$3,'[2]RECIPE ROW'!$B$4:$B$107,0))*D291</f>
        <v>0</v>
      </c>
      <c r="AL291" s="20">
        <f>HLOOKUP(B291,'[2]RECIPE ROW'!$A$4:$BK$107,MATCH($AL$3,'[2]RECIPE ROW'!$B$4:$B$107,0))*D291</f>
        <v>0</v>
      </c>
      <c r="AM291" s="20">
        <f>HLOOKUP(B291,'[2]RECIPE ROW'!$A$4:$BK$107,MATCH($AM$3,'[2]RECIPE ROW'!$B$4:$B$107,0))*D291</f>
        <v>0</v>
      </c>
      <c r="AN291" s="20">
        <f>HLOOKUP(B291,'[2]RECIPE ROW'!$A$4:$BK$107,MATCH($AN$3,'[2]RECIPE ROW'!$B$4:$B$107,0))*D291</f>
        <v>0</v>
      </c>
      <c r="AO291" s="20">
        <f>HLOOKUP(B291,'[2]RECIPE ROW'!$A$4:$BK$107,MATCH($AO$3,'[2]RECIPE ROW'!$B$4:$B$107,0))*D291</f>
        <v>0</v>
      </c>
      <c r="AP291" s="20">
        <f>HLOOKUP(B291,'[2]RECIPE ROW'!$A$4:$BK$107,MATCH($AP$3,'[2]RECIPE ROW'!$B$4:$B$107,0))*D291</f>
        <v>0</v>
      </c>
      <c r="AQ291" s="20">
        <f>HLOOKUP(B291,'[2]RECIPE ROW'!$A$4:$BK$107,MATCH($AQ$3,'[2]RECIPE ROW'!$B$4:$B$107,0))*D291</f>
        <v>0</v>
      </c>
      <c r="AR291" s="20">
        <f>HLOOKUP(B291,'[2]RECIPE ROW'!$A$4:$BK$107,MATCH($AR$3,'[2]RECIPE ROW'!$B$4:$B$107,0))*D291</f>
        <v>0</v>
      </c>
      <c r="AS291" s="20">
        <f>HLOOKUP(B291,'[2]RECIPE ROW'!$A$4:$BK$107,MATCH($AS$3,'[2]RECIPE ROW'!$B$4:$B$107,0))*D291</f>
        <v>0</v>
      </c>
      <c r="AT291" s="20">
        <f>HLOOKUP(B291,'[2]RECIPE ROW'!$A$4:$BK$107,MATCH($AT$3,'[2]RECIPE ROW'!$B$4:$B$107,0))*D291</f>
        <v>1.0080000000000002</v>
      </c>
      <c r="AU291" s="20">
        <f>HLOOKUP(B291,'[2]RECIPE ROW'!$A$4:$BK$107,MATCH($AU$3,'[2]RECIPE ROW'!$B$4:$B$107,0))*D291</f>
        <v>0</v>
      </c>
      <c r="AV291" s="20">
        <f>HLOOKUP(B291,'[2]RECIPE ROW'!$A$4:$BK$107,MATCH($AV$3,'[2]RECIPE ROW'!$B$4:$B$107,0))*D291</f>
        <v>0</v>
      </c>
      <c r="AW291" s="20">
        <f>HLOOKUP(B291,'[2]RECIPE ROW'!$A$4:$BK$107,MATCH($AW$3,'[2]RECIPE ROW'!$B$4:$B$107,0))*D291</f>
        <v>0</v>
      </c>
      <c r="AX291" s="20">
        <f>HLOOKUP(B291,'[2]RECIPE ROW'!$A$4:$BK$107,MATCH($AX$3,'[2]RECIPE ROW'!$B$4:$B$107,0))*D291</f>
        <v>0</v>
      </c>
      <c r="AY291" s="20">
        <f>HLOOKUP(B291,'[2]RECIPE ROW'!$A$4:$BK$107,MATCH($AY$3,'[2]RECIPE ROW'!$B$4:$B$107,0))*D291</f>
        <v>1.0080000000000002</v>
      </c>
      <c r="AZ291" s="20">
        <f>HLOOKUP(B291,'[2]RECIPE ROW'!$A$4:$BK$107,MATCH($AZ$3,'[2]RECIPE ROW'!$B$4:$B$107,0))*D291</f>
        <v>0</v>
      </c>
      <c r="BA291" s="20">
        <f>HLOOKUP(B291,'[2]RECIPE ROW'!$A$4:$BK$107,MATCH($BA$3,'[2]RECIPE ROW'!$B$4:$B$107,0))*D291</f>
        <v>0</v>
      </c>
      <c r="BB291" s="20">
        <f>HLOOKUP(B291,'[2]RECIPE ROW'!$A$4:$BK$107,MATCH($BB$3,'[2]RECIPE ROW'!$B$4:$B$107,0))*D291</f>
        <v>0</v>
      </c>
      <c r="BC291" s="20">
        <f>HLOOKUP(B291,'[2]RECIPE ROW'!$A$4:$BK$107,MATCH($BC$3,'[2]RECIPE ROW'!$B$4:$B$107,0))*D291</f>
        <v>2.5200000000000005</v>
      </c>
      <c r="BD291" s="20">
        <f>HLOOKUP(B291,'[2]RECIPE ROW'!$A$4:$BK$107,MATCH($BD$3,'[2]RECIPE ROW'!$B$4:$B$107,0))*D291</f>
        <v>0</v>
      </c>
      <c r="BE291" s="20">
        <f>HLOOKUP(B291,'[2]RECIPE ROW'!$A$4:$BK$107,MATCH($BE$3,'[2]RECIPE ROW'!$B$4:$B$107,0))*D291</f>
        <v>0</v>
      </c>
      <c r="BF291" s="20">
        <f>HLOOKUP(B291,'[2]RECIPE ROW'!$A$4:$BK$107,MATCH($BF$3,'[2]RECIPE ROW'!$B$4:$B$107,0))*D291</f>
        <v>0</v>
      </c>
      <c r="BG291" s="20">
        <f>HLOOKUP(B291,'[2]RECIPE ROW'!$A$4:$BK$107,MATCH($BG$3,'[2]RECIPE ROW'!$B$4:$B$107,0))*D291</f>
        <v>0</v>
      </c>
      <c r="BH291" s="20">
        <f>HLOOKUP(B291,'[2]RECIPE ROW'!$A$4:$BK$107,MATCH($BH$3,'[2]RECIPE ROW'!$B$4:$B$107,0))*D291</f>
        <v>0</v>
      </c>
    </row>
    <row r="292" spans="1:60" ht="17.25" customHeight="1">
      <c r="A292" s="12">
        <f t="shared" si="2"/>
        <v>523</v>
      </c>
      <c r="B292" s="12">
        <f t="shared" si="3"/>
        <v>15</v>
      </c>
      <c r="C292" s="10" t="str">
        <f>VLOOKUP(A292,'[1]موازنه المبيعات '!$B$5:$R$1200,2,0)</f>
        <v>SMEDS 12 X 240 GRAM veg</v>
      </c>
      <c r="D292" s="11">
        <f>VLOOKUP(A292,'[1]SALES FORCAST'!$B$4:$O$338,3,0)</f>
        <v>1296</v>
      </c>
      <c r="E292" s="20">
        <f>HLOOKUP(B292,'[2]RECIPE ROW'!$A$4:$BK$107,MATCH($E$3,'[2]RECIPE ROW'!$B$4:$B$107,0))*D292</f>
        <v>129.6</v>
      </c>
      <c r="F292" s="20">
        <f>HLOOKUP(B292,[2]!recipe,MATCH($F$3,'[2]RECIPE ROW'!$B$4:$B$107,0))*D292</f>
        <v>0</v>
      </c>
      <c r="G292" s="20">
        <f>HLOOKUP(B292,'[2]RECIPE ROW'!$A$4:$BK$107,MATCH($G$3,'[2]RECIPE ROW'!$B$4:$B$107,0))*D292</f>
        <v>51.84</v>
      </c>
      <c r="H292" s="20">
        <f>HLOOKUP(B292,'[2]RECIPE ROW'!$A$4:$BK$107,MATCH($H$3,'[2]RECIPE ROW'!$B$4:$B$107,0))*D292</f>
        <v>0</v>
      </c>
      <c r="I292" s="20">
        <f>HLOOKUP(B292,'[2]RECIPE ROW'!$A$4:$BK$107,MATCH($I$3,'[2]RECIPE ROW'!$B$4:$B$107,0))*D292</f>
        <v>6.48</v>
      </c>
      <c r="J292" s="20">
        <f>HLOOKUP(B292,'[2]RECIPE ROW'!$A$4:$BK$107,MATCH($J$3,'[2]RECIPE ROW'!$B$4:$B$107,0))*D292</f>
        <v>0</v>
      </c>
      <c r="K292" s="20">
        <f>HLOOKUP(B292,'[2]RECIPE ROW'!$A$4:$BK$107,MATCH($K$3,'[2]RECIPE ROW'!$B$4:$B$107,0))*D292</f>
        <v>0</v>
      </c>
      <c r="L292" s="20">
        <f>HLOOKUP(B292,'[2]RECIPE ROW'!$A$4:$BK$107,MATCH($L$3,'[2]RECIPE ROW'!$B$4:$B$107,0))*D292</f>
        <v>0</v>
      </c>
      <c r="M292" s="20">
        <f>HLOOKUP(B292,'[2]RECIPE ROW'!$A$4:$BK$107,MATCH($M$3,'[2]RECIPE ROW'!$B$4:$B$107,0))*D292</f>
        <v>0</v>
      </c>
      <c r="N292" s="20">
        <f>HLOOKUP(B292,'[2]RECIPE ROW'!$A$4:$BK$107,MATCH($N$3,'[2]RECIPE ROW'!$B$4:$B$107,0))*D292</f>
        <v>0</v>
      </c>
      <c r="O292" s="20">
        <f>HLOOKUP(B292,'[2]RECIPE ROW'!$A$4:$BK$107,MATCH($O$3,'[2]RECIPE ROW'!$B$4:$B$107,0))*D292</f>
        <v>0</v>
      </c>
      <c r="P292" s="20">
        <f>HLOOKUP(B292,'[2]RECIPE ROW'!$A$4:$BK$107,MATCH($P$3,'[2]RECIPE ROW'!$B$4:$B$107,0))*D292</f>
        <v>0</v>
      </c>
      <c r="Q292" s="20">
        <f>HLOOKUP(B292,'[2]RECIPE ROW'!$A$4:$BK$107,MATCH($Q$3,'[2]RECIPE ROW'!$B$4:$B$107,0))*D292</f>
        <v>0</v>
      </c>
      <c r="R292" s="20">
        <f>HLOOKUP(B292,'[2]RECIPE ROW'!$A$4:$BK$107,MATCH($R$3,'[2]RECIPE ROW'!$B$4:$B$107,0))*D292</f>
        <v>0</v>
      </c>
      <c r="S292" s="20">
        <f>HLOOKUP(B292,'[2]RECIPE ROW'!$A$4:$BK$107,MATCH($S$3,'[2]RECIPE ROW'!$B$4:$B$107,0))*D292</f>
        <v>0</v>
      </c>
      <c r="T292" s="20">
        <f>HLOOKUP(B292,'[2]RECIPE ROW'!$A$4:$BK$107,MATCH($T$3,'[2]RECIPE ROW'!$B$4:$B$107,0))*D292</f>
        <v>0</v>
      </c>
      <c r="U292" s="20">
        <f>HLOOKUP(B292,'[2]RECIPE ROW'!$A$4:$BK$107,MATCH($U$3,'[2]RECIPE ROW'!$B$4:$B$107,0))*D292</f>
        <v>0</v>
      </c>
      <c r="V292" s="20">
        <f>HLOOKUP(B292,'[2]RECIPE ROW'!$A$4:$BK$107,MATCH($V$3,'[2]RECIPE ROW'!$B$4:$B$107,0))*D292</f>
        <v>0</v>
      </c>
      <c r="W292" s="20">
        <f>HLOOKUP(B292,'[2]RECIPE ROW'!$A$4:$BK$107,MATCH($W$3,'[2]RECIPE ROW'!$B$4:$B$107,0))*D292</f>
        <v>0</v>
      </c>
      <c r="X292" s="20">
        <f>HLOOKUP(B292,'[2]RECIPE ROW'!$A$4:$BK$107,MATCH($X$3,'[2]RECIPE ROW'!$B$4:$B$107,0))*D292</f>
        <v>0</v>
      </c>
      <c r="Y292" s="20">
        <f>HLOOKUP(B292,'[2]RECIPE ROW'!$A$4:$BK$107,MATCH($Y$3,'[2]RECIPE ROW'!$B$4:$B$107,0))*D292</f>
        <v>0</v>
      </c>
      <c r="Z292" s="20">
        <f>HLOOKUP(B292,'[2]RECIPE ROW'!$A$4:$BK$107,MATCH($Z$3,'[2]RECIPE ROW'!$B$4:$B$107,0))*D292</f>
        <v>0</v>
      </c>
      <c r="AA292" s="20">
        <f>HLOOKUP(B292,'[2]RECIPE ROW'!$A$4:$BK$107,MATCH($AA$3,'[2]RECIPE ROW'!$B$4:$B$107,0))*D292</f>
        <v>0</v>
      </c>
      <c r="AB292" s="20">
        <f>HLOOKUP(B292,'[2]RECIPE ROW'!$A$4:$BK$107,MATCH($AB$3,'[2]RECIPE ROW'!$B$4:$B$107,0))*D292</f>
        <v>259.2</v>
      </c>
      <c r="AC292" s="20">
        <f>HLOOKUP(B292,'[2]RECIPE ROW'!$A$4:$BK$107,MATCH($AC$3,'[2]RECIPE ROW'!$B$4:$B$107,0))*D292</f>
        <v>0</v>
      </c>
      <c r="AD292" s="20">
        <f>HLOOKUP(B292,'[2]RECIPE ROW'!$A$4:$BK$107,MATCH($AD$3,'[2]RECIPE ROW'!$B$4:$B$107,0))*D292</f>
        <v>0</v>
      </c>
      <c r="AE292" s="20">
        <f>HLOOKUP(B292,'[2]RECIPE ROW'!$A$4:$BK$107,MATCH($AE$3,'[2]RECIPE ROW'!$B$4:$B$107,0))*D292</f>
        <v>32.4</v>
      </c>
      <c r="AF292" s="20">
        <f>HLOOKUP(B292,'[2]RECIPE ROW'!$A$4:$BK$107,MATCH($AF$3,'[2]RECIPE ROW'!$B$4:$B$107,0))*D292</f>
        <v>0</v>
      </c>
      <c r="AG292" s="20">
        <f>HLOOKUP(B292,'[2]RECIPE ROW'!$A$4:$BK$107,MATCH($AG$3,'[2]RECIPE ROW'!$B$4:$B$107,0))*D292</f>
        <v>2.5920000000000001</v>
      </c>
      <c r="AH292" s="20">
        <f>HLOOKUP(B292,'[2]RECIPE ROW'!$A$4:$BK$107,MATCH($AH$3,'[2]RECIPE ROW'!$B$4:$B$107,0))*D292</f>
        <v>0</v>
      </c>
      <c r="AI292" s="20">
        <f>HLOOKUP(B292,'[2]RECIPE ROW'!$A$4:$BK$107,MATCH($AI$3,'[2]RECIPE ROW'!$B$4:$B$107,0))*D292</f>
        <v>0</v>
      </c>
      <c r="AJ292" s="20">
        <f>HLOOKUP(B292,'[2]RECIPE ROW'!$A$4:$BK$107,MATCH($AJ$3,'[2]RECIPE ROW'!$B$4:$B$107,0))*D292</f>
        <v>0</v>
      </c>
      <c r="AK292" s="20">
        <f>HLOOKUP(B292,'[2]RECIPE ROW'!$A$4:$BK$107,MATCH($AK$3,'[2]RECIPE ROW'!$B$4:$B$107,0))*D292</f>
        <v>0</v>
      </c>
      <c r="AL292" s="20">
        <f>HLOOKUP(B292,'[2]RECIPE ROW'!$A$4:$BK$107,MATCH($AL$3,'[2]RECIPE ROW'!$B$4:$B$107,0))*D292</f>
        <v>0</v>
      </c>
      <c r="AM292" s="20">
        <f>HLOOKUP(B292,'[2]RECIPE ROW'!$A$4:$BK$107,MATCH($AM$3,'[2]RECIPE ROW'!$B$4:$B$107,0))*D292</f>
        <v>0</v>
      </c>
      <c r="AN292" s="20">
        <f>HLOOKUP(B292,'[2]RECIPE ROW'!$A$4:$BK$107,MATCH($AN$3,'[2]RECIPE ROW'!$B$4:$B$107,0))*D292</f>
        <v>0</v>
      </c>
      <c r="AO292" s="20">
        <f>HLOOKUP(B292,'[2]RECIPE ROW'!$A$4:$BK$107,MATCH($AO$3,'[2]RECIPE ROW'!$B$4:$B$107,0))*D292</f>
        <v>0</v>
      </c>
      <c r="AP292" s="20">
        <f>HLOOKUP(B292,'[2]RECIPE ROW'!$A$4:$BK$107,MATCH($AP$3,'[2]RECIPE ROW'!$B$4:$B$107,0))*D292</f>
        <v>0</v>
      </c>
      <c r="AQ292" s="20">
        <f>HLOOKUP(B292,'[2]RECIPE ROW'!$A$4:$BK$107,MATCH($AQ$3,'[2]RECIPE ROW'!$B$4:$B$107,0))*D292</f>
        <v>0</v>
      </c>
      <c r="AR292" s="20">
        <f>HLOOKUP(B292,'[2]RECIPE ROW'!$A$4:$BK$107,MATCH($AR$3,'[2]RECIPE ROW'!$B$4:$B$107,0))*D292</f>
        <v>0</v>
      </c>
      <c r="AS292" s="20">
        <f>HLOOKUP(B292,'[2]RECIPE ROW'!$A$4:$BK$107,MATCH($AS$3,'[2]RECIPE ROW'!$B$4:$B$107,0))*D292</f>
        <v>0</v>
      </c>
      <c r="AT292" s="20">
        <f>HLOOKUP(B292,'[2]RECIPE ROW'!$A$4:$BK$107,MATCH($AT$3,'[2]RECIPE ROW'!$B$4:$B$107,0))*D292</f>
        <v>2.5920000000000001</v>
      </c>
      <c r="AU292" s="20">
        <f>HLOOKUP(B292,'[2]RECIPE ROW'!$A$4:$BK$107,MATCH($AU$3,'[2]RECIPE ROW'!$B$4:$B$107,0))*D292</f>
        <v>0</v>
      </c>
      <c r="AV292" s="20">
        <f>HLOOKUP(B292,'[2]RECIPE ROW'!$A$4:$BK$107,MATCH($AV$3,'[2]RECIPE ROW'!$B$4:$B$107,0))*D292</f>
        <v>0</v>
      </c>
      <c r="AW292" s="20">
        <f>HLOOKUP(B292,'[2]RECIPE ROW'!$A$4:$BK$107,MATCH($AW$3,'[2]RECIPE ROW'!$B$4:$B$107,0))*D292</f>
        <v>0</v>
      </c>
      <c r="AX292" s="20">
        <f>HLOOKUP(B292,'[2]RECIPE ROW'!$A$4:$BK$107,MATCH($AX$3,'[2]RECIPE ROW'!$B$4:$B$107,0))*D292</f>
        <v>0</v>
      </c>
      <c r="AY292" s="20">
        <f>HLOOKUP(B292,'[2]RECIPE ROW'!$A$4:$BK$107,MATCH($AY$3,'[2]RECIPE ROW'!$B$4:$B$107,0))*D292</f>
        <v>2.5920000000000001</v>
      </c>
      <c r="AZ292" s="20">
        <f>HLOOKUP(B292,'[2]RECIPE ROW'!$A$4:$BK$107,MATCH($AZ$3,'[2]RECIPE ROW'!$B$4:$B$107,0))*D292</f>
        <v>0</v>
      </c>
      <c r="BA292" s="20">
        <f>HLOOKUP(B292,'[2]RECIPE ROW'!$A$4:$BK$107,MATCH($BA$3,'[2]RECIPE ROW'!$B$4:$B$107,0))*D292</f>
        <v>0</v>
      </c>
      <c r="BB292" s="20">
        <f>HLOOKUP(B292,'[2]RECIPE ROW'!$A$4:$BK$107,MATCH($BB$3,'[2]RECIPE ROW'!$B$4:$B$107,0))*D292</f>
        <v>0</v>
      </c>
      <c r="BC292" s="20">
        <f>HLOOKUP(B292,'[2]RECIPE ROW'!$A$4:$BK$107,MATCH($BC$3,'[2]RECIPE ROW'!$B$4:$B$107,0))*D292</f>
        <v>6.48</v>
      </c>
      <c r="BD292" s="20">
        <f>HLOOKUP(B292,'[2]RECIPE ROW'!$A$4:$BK$107,MATCH($BD$3,'[2]RECIPE ROW'!$B$4:$B$107,0))*D292</f>
        <v>0</v>
      </c>
      <c r="BE292" s="20">
        <f>HLOOKUP(B292,'[2]RECIPE ROW'!$A$4:$BK$107,MATCH($BE$3,'[2]RECIPE ROW'!$B$4:$B$107,0))*D292</f>
        <v>0</v>
      </c>
      <c r="BF292" s="20">
        <f>HLOOKUP(B292,'[2]RECIPE ROW'!$A$4:$BK$107,MATCH($BF$3,'[2]RECIPE ROW'!$B$4:$B$107,0))*D292</f>
        <v>0</v>
      </c>
      <c r="BG292" s="20">
        <f>HLOOKUP(B292,'[2]RECIPE ROW'!$A$4:$BK$107,MATCH($BG$3,'[2]RECIPE ROW'!$B$4:$B$107,0))*D292</f>
        <v>0</v>
      </c>
      <c r="BH292" s="20">
        <f>HLOOKUP(B292,'[2]RECIPE ROW'!$A$4:$BK$107,MATCH($BH$3,'[2]RECIPE ROW'!$B$4:$B$107,0))*D292</f>
        <v>0</v>
      </c>
    </row>
    <row r="293" spans="1:60" ht="17.25" customHeight="1">
      <c r="A293" s="12">
        <f t="shared" si="2"/>
        <v>524</v>
      </c>
      <c r="B293" s="12">
        <f t="shared" si="3"/>
        <v>15</v>
      </c>
      <c r="C293" s="10" t="str">
        <f>VLOOKUP(A293,'[1]موازنه المبيعات '!$B$5:$R$1200,2,0)</f>
        <v>SMEDS 6 X 910 GRAM veg</v>
      </c>
      <c r="D293" s="11">
        <f>VLOOKUP(A293,'[1]SALES FORCAST'!$B$4:$O$338,3,0)</f>
        <v>4095</v>
      </c>
      <c r="E293" s="20">
        <f>HLOOKUP(B293,'[2]RECIPE ROW'!$A$4:$BK$107,MATCH($E$3,'[2]RECIPE ROW'!$B$4:$B$107,0))*D293</f>
        <v>409.5</v>
      </c>
      <c r="F293" s="20">
        <f>HLOOKUP(B293,[2]!recipe,MATCH($F$3,'[2]RECIPE ROW'!$B$4:$B$107,0))*D293</f>
        <v>0</v>
      </c>
      <c r="G293" s="20">
        <f>HLOOKUP(B293,'[2]RECIPE ROW'!$A$4:$BK$107,MATCH($G$3,'[2]RECIPE ROW'!$B$4:$B$107,0))*D293</f>
        <v>163.80000000000001</v>
      </c>
      <c r="H293" s="20">
        <f>HLOOKUP(B293,'[2]RECIPE ROW'!$A$4:$BK$107,MATCH($H$3,'[2]RECIPE ROW'!$B$4:$B$107,0))*D293</f>
        <v>0</v>
      </c>
      <c r="I293" s="20">
        <f>HLOOKUP(B293,'[2]RECIPE ROW'!$A$4:$BK$107,MATCH($I$3,'[2]RECIPE ROW'!$B$4:$B$107,0))*D293</f>
        <v>20.475000000000001</v>
      </c>
      <c r="J293" s="20">
        <f>HLOOKUP(B293,'[2]RECIPE ROW'!$A$4:$BK$107,MATCH($J$3,'[2]RECIPE ROW'!$B$4:$B$107,0))*D293</f>
        <v>0</v>
      </c>
      <c r="K293" s="20">
        <f>HLOOKUP(B293,'[2]RECIPE ROW'!$A$4:$BK$107,MATCH($K$3,'[2]RECIPE ROW'!$B$4:$B$107,0))*D293</f>
        <v>0</v>
      </c>
      <c r="L293" s="20">
        <f>HLOOKUP(B293,'[2]RECIPE ROW'!$A$4:$BK$107,MATCH($L$3,'[2]RECIPE ROW'!$B$4:$B$107,0))*D293</f>
        <v>0</v>
      </c>
      <c r="M293" s="20">
        <f>HLOOKUP(B293,'[2]RECIPE ROW'!$A$4:$BK$107,MATCH($M$3,'[2]RECIPE ROW'!$B$4:$B$107,0))*D293</f>
        <v>0</v>
      </c>
      <c r="N293" s="20">
        <f>HLOOKUP(B293,'[2]RECIPE ROW'!$A$4:$BK$107,MATCH($N$3,'[2]RECIPE ROW'!$B$4:$B$107,0))*D293</f>
        <v>0</v>
      </c>
      <c r="O293" s="20">
        <f>HLOOKUP(B293,'[2]RECIPE ROW'!$A$4:$BK$107,MATCH($O$3,'[2]RECIPE ROW'!$B$4:$B$107,0))*D293</f>
        <v>0</v>
      </c>
      <c r="P293" s="20">
        <f>HLOOKUP(B293,'[2]RECIPE ROW'!$A$4:$BK$107,MATCH($P$3,'[2]RECIPE ROW'!$B$4:$B$107,0))*D293</f>
        <v>0</v>
      </c>
      <c r="Q293" s="20">
        <f>HLOOKUP(B293,'[2]RECIPE ROW'!$A$4:$BK$107,MATCH($Q$3,'[2]RECIPE ROW'!$B$4:$B$107,0))*D293</f>
        <v>0</v>
      </c>
      <c r="R293" s="20">
        <f>HLOOKUP(B293,'[2]RECIPE ROW'!$A$4:$BK$107,MATCH($R$3,'[2]RECIPE ROW'!$B$4:$B$107,0))*D293</f>
        <v>0</v>
      </c>
      <c r="S293" s="20">
        <f>HLOOKUP(B293,'[2]RECIPE ROW'!$A$4:$BK$107,MATCH($S$3,'[2]RECIPE ROW'!$B$4:$B$107,0))*D293</f>
        <v>0</v>
      </c>
      <c r="T293" s="20">
        <f>HLOOKUP(B293,'[2]RECIPE ROW'!$A$4:$BK$107,MATCH($T$3,'[2]RECIPE ROW'!$B$4:$B$107,0))*D293</f>
        <v>0</v>
      </c>
      <c r="U293" s="20">
        <f>HLOOKUP(B293,'[2]RECIPE ROW'!$A$4:$BK$107,MATCH($U$3,'[2]RECIPE ROW'!$B$4:$B$107,0))*D293</f>
        <v>0</v>
      </c>
      <c r="V293" s="20">
        <f>HLOOKUP(B293,'[2]RECIPE ROW'!$A$4:$BK$107,MATCH($V$3,'[2]RECIPE ROW'!$B$4:$B$107,0))*D293</f>
        <v>0</v>
      </c>
      <c r="W293" s="20">
        <f>HLOOKUP(B293,'[2]RECIPE ROW'!$A$4:$BK$107,MATCH($W$3,'[2]RECIPE ROW'!$B$4:$B$107,0))*D293</f>
        <v>0</v>
      </c>
      <c r="X293" s="20">
        <f>HLOOKUP(B293,'[2]RECIPE ROW'!$A$4:$BK$107,MATCH($X$3,'[2]RECIPE ROW'!$B$4:$B$107,0))*D293</f>
        <v>0</v>
      </c>
      <c r="Y293" s="20">
        <f>HLOOKUP(B293,'[2]RECIPE ROW'!$A$4:$BK$107,MATCH($Y$3,'[2]RECIPE ROW'!$B$4:$B$107,0))*D293</f>
        <v>0</v>
      </c>
      <c r="Z293" s="20">
        <f>HLOOKUP(B293,'[2]RECIPE ROW'!$A$4:$BK$107,MATCH($Z$3,'[2]RECIPE ROW'!$B$4:$B$107,0))*D293</f>
        <v>0</v>
      </c>
      <c r="AA293" s="20">
        <f>HLOOKUP(B293,'[2]RECIPE ROW'!$A$4:$BK$107,MATCH($AA$3,'[2]RECIPE ROW'!$B$4:$B$107,0))*D293</f>
        <v>0</v>
      </c>
      <c r="AB293" s="20">
        <f>HLOOKUP(B293,'[2]RECIPE ROW'!$A$4:$BK$107,MATCH($AB$3,'[2]RECIPE ROW'!$B$4:$B$107,0))*D293</f>
        <v>819</v>
      </c>
      <c r="AC293" s="20">
        <f>HLOOKUP(B293,'[2]RECIPE ROW'!$A$4:$BK$107,MATCH($AC$3,'[2]RECIPE ROW'!$B$4:$B$107,0))*D293</f>
        <v>0</v>
      </c>
      <c r="AD293" s="20">
        <f>HLOOKUP(B293,'[2]RECIPE ROW'!$A$4:$BK$107,MATCH($AD$3,'[2]RECIPE ROW'!$B$4:$B$107,0))*D293</f>
        <v>0</v>
      </c>
      <c r="AE293" s="20">
        <f>HLOOKUP(B293,'[2]RECIPE ROW'!$A$4:$BK$107,MATCH($AE$3,'[2]RECIPE ROW'!$B$4:$B$107,0))*D293</f>
        <v>102.375</v>
      </c>
      <c r="AF293" s="20">
        <f>HLOOKUP(B293,'[2]RECIPE ROW'!$A$4:$BK$107,MATCH($AF$3,'[2]RECIPE ROW'!$B$4:$B$107,0))*D293</f>
        <v>0</v>
      </c>
      <c r="AG293" s="20">
        <f>HLOOKUP(B293,'[2]RECIPE ROW'!$A$4:$BK$107,MATCH($AG$3,'[2]RECIPE ROW'!$B$4:$B$107,0))*D293</f>
        <v>8.19</v>
      </c>
      <c r="AH293" s="20">
        <f>HLOOKUP(B293,'[2]RECIPE ROW'!$A$4:$BK$107,MATCH($AH$3,'[2]RECIPE ROW'!$B$4:$B$107,0))*D293</f>
        <v>0</v>
      </c>
      <c r="AI293" s="20">
        <f>HLOOKUP(B293,'[2]RECIPE ROW'!$A$4:$BK$107,MATCH($AI$3,'[2]RECIPE ROW'!$B$4:$B$107,0))*D293</f>
        <v>0</v>
      </c>
      <c r="AJ293" s="20">
        <f>HLOOKUP(B293,'[2]RECIPE ROW'!$A$4:$BK$107,MATCH($AJ$3,'[2]RECIPE ROW'!$B$4:$B$107,0))*D293</f>
        <v>0</v>
      </c>
      <c r="AK293" s="20">
        <f>HLOOKUP(B293,'[2]RECIPE ROW'!$A$4:$BK$107,MATCH($AK$3,'[2]RECIPE ROW'!$B$4:$B$107,0))*D293</f>
        <v>0</v>
      </c>
      <c r="AL293" s="20">
        <f>HLOOKUP(B293,'[2]RECIPE ROW'!$A$4:$BK$107,MATCH($AL$3,'[2]RECIPE ROW'!$B$4:$B$107,0))*D293</f>
        <v>0</v>
      </c>
      <c r="AM293" s="20">
        <f>HLOOKUP(B293,'[2]RECIPE ROW'!$A$4:$BK$107,MATCH($AM$3,'[2]RECIPE ROW'!$B$4:$B$107,0))*D293</f>
        <v>0</v>
      </c>
      <c r="AN293" s="20">
        <f>HLOOKUP(B293,'[2]RECIPE ROW'!$A$4:$BK$107,MATCH($AN$3,'[2]RECIPE ROW'!$B$4:$B$107,0))*D293</f>
        <v>0</v>
      </c>
      <c r="AO293" s="20">
        <f>HLOOKUP(B293,'[2]RECIPE ROW'!$A$4:$BK$107,MATCH($AO$3,'[2]RECIPE ROW'!$B$4:$B$107,0))*D293</f>
        <v>0</v>
      </c>
      <c r="AP293" s="20">
        <f>HLOOKUP(B293,'[2]RECIPE ROW'!$A$4:$BK$107,MATCH($AP$3,'[2]RECIPE ROW'!$B$4:$B$107,0))*D293</f>
        <v>0</v>
      </c>
      <c r="AQ293" s="20">
        <f>HLOOKUP(B293,'[2]RECIPE ROW'!$A$4:$BK$107,MATCH($AQ$3,'[2]RECIPE ROW'!$B$4:$B$107,0))*D293</f>
        <v>0</v>
      </c>
      <c r="AR293" s="20">
        <f>HLOOKUP(B293,'[2]RECIPE ROW'!$A$4:$BK$107,MATCH($AR$3,'[2]RECIPE ROW'!$B$4:$B$107,0))*D293</f>
        <v>0</v>
      </c>
      <c r="AS293" s="20">
        <f>HLOOKUP(B293,'[2]RECIPE ROW'!$A$4:$BK$107,MATCH($AS$3,'[2]RECIPE ROW'!$B$4:$B$107,0))*D293</f>
        <v>0</v>
      </c>
      <c r="AT293" s="20">
        <f>HLOOKUP(B293,'[2]RECIPE ROW'!$A$4:$BK$107,MATCH($AT$3,'[2]RECIPE ROW'!$B$4:$B$107,0))*D293</f>
        <v>8.19</v>
      </c>
      <c r="AU293" s="20">
        <f>HLOOKUP(B293,'[2]RECIPE ROW'!$A$4:$BK$107,MATCH($AU$3,'[2]RECIPE ROW'!$B$4:$B$107,0))*D293</f>
        <v>0</v>
      </c>
      <c r="AV293" s="20">
        <f>HLOOKUP(B293,'[2]RECIPE ROW'!$A$4:$BK$107,MATCH($AV$3,'[2]RECIPE ROW'!$B$4:$B$107,0))*D293</f>
        <v>0</v>
      </c>
      <c r="AW293" s="20">
        <f>HLOOKUP(B293,'[2]RECIPE ROW'!$A$4:$BK$107,MATCH($AW$3,'[2]RECIPE ROW'!$B$4:$B$107,0))*D293</f>
        <v>0</v>
      </c>
      <c r="AX293" s="20">
        <f>HLOOKUP(B293,'[2]RECIPE ROW'!$A$4:$BK$107,MATCH($AX$3,'[2]RECIPE ROW'!$B$4:$B$107,0))*D293</f>
        <v>0</v>
      </c>
      <c r="AY293" s="20">
        <f>HLOOKUP(B293,'[2]RECIPE ROW'!$A$4:$BK$107,MATCH($AY$3,'[2]RECIPE ROW'!$B$4:$B$107,0))*D293</f>
        <v>8.19</v>
      </c>
      <c r="AZ293" s="20">
        <f>HLOOKUP(B293,'[2]RECIPE ROW'!$A$4:$BK$107,MATCH($AZ$3,'[2]RECIPE ROW'!$B$4:$B$107,0))*D293</f>
        <v>0</v>
      </c>
      <c r="BA293" s="20">
        <f>HLOOKUP(B293,'[2]RECIPE ROW'!$A$4:$BK$107,MATCH($BA$3,'[2]RECIPE ROW'!$B$4:$B$107,0))*D293</f>
        <v>0</v>
      </c>
      <c r="BB293" s="20">
        <f>HLOOKUP(B293,'[2]RECIPE ROW'!$A$4:$BK$107,MATCH($BB$3,'[2]RECIPE ROW'!$B$4:$B$107,0))*D293</f>
        <v>0</v>
      </c>
      <c r="BC293" s="20">
        <f>HLOOKUP(B293,'[2]RECIPE ROW'!$A$4:$BK$107,MATCH($BC$3,'[2]RECIPE ROW'!$B$4:$B$107,0))*D293</f>
        <v>20.475000000000001</v>
      </c>
      <c r="BD293" s="20">
        <f>HLOOKUP(B293,'[2]RECIPE ROW'!$A$4:$BK$107,MATCH($BD$3,'[2]RECIPE ROW'!$B$4:$B$107,0))*D293</f>
        <v>0</v>
      </c>
      <c r="BE293" s="20">
        <f>HLOOKUP(B293,'[2]RECIPE ROW'!$A$4:$BK$107,MATCH($BE$3,'[2]RECIPE ROW'!$B$4:$B$107,0))*D293</f>
        <v>0</v>
      </c>
      <c r="BF293" s="20">
        <f>HLOOKUP(B293,'[2]RECIPE ROW'!$A$4:$BK$107,MATCH($BF$3,'[2]RECIPE ROW'!$B$4:$B$107,0))*D293</f>
        <v>0</v>
      </c>
      <c r="BG293" s="20">
        <f>HLOOKUP(B293,'[2]RECIPE ROW'!$A$4:$BK$107,MATCH($BG$3,'[2]RECIPE ROW'!$B$4:$B$107,0))*D293</f>
        <v>0</v>
      </c>
      <c r="BH293" s="20">
        <f>HLOOKUP(B293,'[2]RECIPE ROW'!$A$4:$BK$107,MATCH($BH$3,'[2]RECIPE ROW'!$B$4:$B$107,0))*D293</f>
        <v>0</v>
      </c>
    </row>
    <row r="294" spans="1:60" ht="17.25" customHeight="1">
      <c r="A294" s="12">
        <f t="shared" si="2"/>
        <v>525</v>
      </c>
      <c r="B294" s="12">
        <f t="shared" si="3"/>
        <v>15</v>
      </c>
      <c r="C294" s="10" t="str">
        <f>VLOOKUP(A294,'[1]موازنه المبيعات '!$B$5:$R$1200,2,0)</f>
        <v>PENGUIN 12 X 140 GRAM VEG</v>
      </c>
      <c r="D294" s="11">
        <f>VLOOKUP(A294,'[1]SALES FORCAST'!$B$4:$O$338,3,0)</f>
        <v>0</v>
      </c>
      <c r="E294" s="20">
        <f>HLOOKUP(B294,'[2]RECIPE ROW'!$A$4:$BK$107,MATCH($E$3,'[2]RECIPE ROW'!$B$4:$B$107,0))*D294</f>
        <v>0</v>
      </c>
      <c r="F294" s="20">
        <f>HLOOKUP(B294,[2]!recipe,MATCH($F$3,'[2]RECIPE ROW'!$B$4:$B$107,0))*D294</f>
        <v>0</v>
      </c>
      <c r="G294" s="20">
        <f>HLOOKUP(B294,'[2]RECIPE ROW'!$A$4:$BK$107,MATCH($G$3,'[2]RECIPE ROW'!$B$4:$B$107,0))*D294</f>
        <v>0</v>
      </c>
      <c r="H294" s="20">
        <f>HLOOKUP(B294,'[2]RECIPE ROW'!$A$4:$BK$107,MATCH($H$3,'[2]RECIPE ROW'!$B$4:$B$107,0))*D294</f>
        <v>0</v>
      </c>
      <c r="I294" s="20">
        <f>HLOOKUP(B294,'[2]RECIPE ROW'!$A$4:$BK$107,MATCH($I$3,'[2]RECIPE ROW'!$B$4:$B$107,0))*D294</f>
        <v>0</v>
      </c>
      <c r="J294" s="20">
        <f>HLOOKUP(B294,'[2]RECIPE ROW'!$A$4:$BK$107,MATCH($J$3,'[2]RECIPE ROW'!$B$4:$B$107,0))*D294</f>
        <v>0</v>
      </c>
      <c r="K294" s="20">
        <f>HLOOKUP(B294,'[2]RECIPE ROW'!$A$4:$BK$107,MATCH($K$3,'[2]RECIPE ROW'!$B$4:$B$107,0))*D294</f>
        <v>0</v>
      </c>
      <c r="L294" s="20">
        <f>HLOOKUP(B294,'[2]RECIPE ROW'!$A$4:$BK$107,MATCH($L$3,'[2]RECIPE ROW'!$B$4:$B$107,0))*D294</f>
        <v>0</v>
      </c>
      <c r="M294" s="20">
        <f>HLOOKUP(B294,'[2]RECIPE ROW'!$A$4:$BK$107,MATCH($M$3,'[2]RECIPE ROW'!$B$4:$B$107,0))*D294</f>
        <v>0</v>
      </c>
      <c r="N294" s="20">
        <f>HLOOKUP(B294,'[2]RECIPE ROW'!$A$4:$BK$107,MATCH($N$3,'[2]RECIPE ROW'!$B$4:$B$107,0))*D294</f>
        <v>0</v>
      </c>
      <c r="O294" s="20">
        <f>HLOOKUP(B294,'[2]RECIPE ROW'!$A$4:$BK$107,MATCH($O$3,'[2]RECIPE ROW'!$B$4:$B$107,0))*D294</f>
        <v>0</v>
      </c>
      <c r="P294" s="20">
        <f>HLOOKUP(B294,'[2]RECIPE ROW'!$A$4:$BK$107,MATCH($P$3,'[2]RECIPE ROW'!$B$4:$B$107,0))*D294</f>
        <v>0</v>
      </c>
      <c r="Q294" s="20">
        <f>HLOOKUP(B294,'[2]RECIPE ROW'!$A$4:$BK$107,MATCH($Q$3,'[2]RECIPE ROW'!$B$4:$B$107,0))*D294</f>
        <v>0</v>
      </c>
      <c r="R294" s="20">
        <f>HLOOKUP(B294,'[2]RECIPE ROW'!$A$4:$BK$107,MATCH($R$3,'[2]RECIPE ROW'!$B$4:$B$107,0))*D294</f>
        <v>0</v>
      </c>
      <c r="S294" s="20">
        <f>HLOOKUP(B294,'[2]RECIPE ROW'!$A$4:$BK$107,MATCH($S$3,'[2]RECIPE ROW'!$B$4:$B$107,0))*D294</f>
        <v>0</v>
      </c>
      <c r="T294" s="20">
        <f>HLOOKUP(B294,'[2]RECIPE ROW'!$A$4:$BK$107,MATCH($T$3,'[2]RECIPE ROW'!$B$4:$B$107,0))*D294</f>
        <v>0</v>
      </c>
      <c r="U294" s="20">
        <f>HLOOKUP(B294,'[2]RECIPE ROW'!$A$4:$BK$107,MATCH($U$3,'[2]RECIPE ROW'!$B$4:$B$107,0))*D294</f>
        <v>0</v>
      </c>
      <c r="V294" s="20">
        <f>HLOOKUP(B294,'[2]RECIPE ROW'!$A$4:$BK$107,MATCH($V$3,'[2]RECIPE ROW'!$B$4:$B$107,0))*D294</f>
        <v>0</v>
      </c>
      <c r="W294" s="20">
        <f>HLOOKUP(B294,'[2]RECIPE ROW'!$A$4:$BK$107,MATCH($W$3,'[2]RECIPE ROW'!$B$4:$B$107,0))*D294</f>
        <v>0</v>
      </c>
      <c r="X294" s="20">
        <f>HLOOKUP(B294,'[2]RECIPE ROW'!$A$4:$BK$107,MATCH($X$3,'[2]RECIPE ROW'!$B$4:$B$107,0))*D294</f>
        <v>0</v>
      </c>
      <c r="Y294" s="20">
        <f>HLOOKUP(B294,'[2]RECIPE ROW'!$A$4:$BK$107,MATCH($Y$3,'[2]RECIPE ROW'!$B$4:$B$107,0))*D294</f>
        <v>0</v>
      </c>
      <c r="Z294" s="20">
        <f>HLOOKUP(B294,'[2]RECIPE ROW'!$A$4:$BK$107,MATCH($Z$3,'[2]RECIPE ROW'!$B$4:$B$107,0))*D294</f>
        <v>0</v>
      </c>
      <c r="AA294" s="20">
        <f>HLOOKUP(B294,'[2]RECIPE ROW'!$A$4:$BK$107,MATCH($AA$3,'[2]RECIPE ROW'!$B$4:$B$107,0))*D294</f>
        <v>0</v>
      </c>
      <c r="AB294" s="20">
        <f>HLOOKUP(B294,'[2]RECIPE ROW'!$A$4:$BK$107,MATCH($AB$3,'[2]RECIPE ROW'!$B$4:$B$107,0))*D294</f>
        <v>0</v>
      </c>
      <c r="AC294" s="20">
        <f>HLOOKUP(B294,'[2]RECIPE ROW'!$A$4:$BK$107,MATCH($AC$3,'[2]RECIPE ROW'!$B$4:$B$107,0))*D294</f>
        <v>0</v>
      </c>
      <c r="AD294" s="20">
        <f>HLOOKUP(B294,'[2]RECIPE ROW'!$A$4:$BK$107,MATCH($AD$3,'[2]RECIPE ROW'!$B$4:$B$107,0))*D294</f>
        <v>0</v>
      </c>
      <c r="AE294" s="20">
        <f>HLOOKUP(B294,'[2]RECIPE ROW'!$A$4:$BK$107,MATCH($AE$3,'[2]RECIPE ROW'!$B$4:$B$107,0))*D294</f>
        <v>0</v>
      </c>
      <c r="AF294" s="20">
        <f>HLOOKUP(B294,'[2]RECIPE ROW'!$A$4:$BK$107,MATCH($AF$3,'[2]RECIPE ROW'!$B$4:$B$107,0))*D294</f>
        <v>0</v>
      </c>
      <c r="AG294" s="20">
        <f>HLOOKUP(B294,'[2]RECIPE ROW'!$A$4:$BK$107,MATCH($AG$3,'[2]RECIPE ROW'!$B$4:$B$107,0))*D294</f>
        <v>0</v>
      </c>
      <c r="AH294" s="20">
        <f>HLOOKUP(B294,'[2]RECIPE ROW'!$A$4:$BK$107,MATCH($AH$3,'[2]RECIPE ROW'!$B$4:$B$107,0))*D294</f>
        <v>0</v>
      </c>
      <c r="AI294" s="20">
        <f>HLOOKUP(B294,'[2]RECIPE ROW'!$A$4:$BK$107,MATCH($AI$3,'[2]RECIPE ROW'!$B$4:$B$107,0))*D294</f>
        <v>0</v>
      </c>
      <c r="AJ294" s="20">
        <f>HLOOKUP(B294,'[2]RECIPE ROW'!$A$4:$BK$107,MATCH($AJ$3,'[2]RECIPE ROW'!$B$4:$B$107,0))*D294</f>
        <v>0</v>
      </c>
      <c r="AK294" s="20">
        <f>HLOOKUP(B294,'[2]RECIPE ROW'!$A$4:$BK$107,MATCH($AK$3,'[2]RECIPE ROW'!$B$4:$B$107,0))*D294</f>
        <v>0</v>
      </c>
      <c r="AL294" s="20">
        <f>HLOOKUP(B294,'[2]RECIPE ROW'!$A$4:$BK$107,MATCH($AL$3,'[2]RECIPE ROW'!$B$4:$B$107,0))*D294</f>
        <v>0</v>
      </c>
      <c r="AM294" s="20">
        <f>HLOOKUP(B294,'[2]RECIPE ROW'!$A$4:$BK$107,MATCH($AM$3,'[2]RECIPE ROW'!$B$4:$B$107,0))*D294</f>
        <v>0</v>
      </c>
      <c r="AN294" s="20">
        <f>HLOOKUP(B294,'[2]RECIPE ROW'!$A$4:$BK$107,MATCH($AN$3,'[2]RECIPE ROW'!$B$4:$B$107,0))*D294</f>
        <v>0</v>
      </c>
      <c r="AO294" s="20">
        <f>HLOOKUP(B294,'[2]RECIPE ROW'!$A$4:$BK$107,MATCH($AO$3,'[2]RECIPE ROW'!$B$4:$B$107,0))*D294</f>
        <v>0</v>
      </c>
      <c r="AP294" s="20">
        <f>HLOOKUP(B294,'[2]RECIPE ROW'!$A$4:$BK$107,MATCH($AP$3,'[2]RECIPE ROW'!$B$4:$B$107,0))*D294</f>
        <v>0</v>
      </c>
      <c r="AQ294" s="20">
        <f>HLOOKUP(B294,'[2]RECIPE ROW'!$A$4:$BK$107,MATCH($AQ$3,'[2]RECIPE ROW'!$B$4:$B$107,0))*D294</f>
        <v>0</v>
      </c>
      <c r="AR294" s="20">
        <f>HLOOKUP(B294,'[2]RECIPE ROW'!$A$4:$BK$107,MATCH($AR$3,'[2]RECIPE ROW'!$B$4:$B$107,0))*D294</f>
        <v>0</v>
      </c>
      <c r="AS294" s="20">
        <f>HLOOKUP(B294,'[2]RECIPE ROW'!$A$4:$BK$107,MATCH($AS$3,'[2]RECIPE ROW'!$B$4:$B$107,0))*D294</f>
        <v>0</v>
      </c>
      <c r="AT294" s="20">
        <f>HLOOKUP(B294,'[2]RECIPE ROW'!$A$4:$BK$107,MATCH($AT$3,'[2]RECIPE ROW'!$B$4:$B$107,0))*D294</f>
        <v>0</v>
      </c>
      <c r="AU294" s="20">
        <f>HLOOKUP(B294,'[2]RECIPE ROW'!$A$4:$BK$107,MATCH($AU$3,'[2]RECIPE ROW'!$B$4:$B$107,0))*D294</f>
        <v>0</v>
      </c>
      <c r="AV294" s="20">
        <f>HLOOKUP(B294,'[2]RECIPE ROW'!$A$4:$BK$107,MATCH($AV$3,'[2]RECIPE ROW'!$B$4:$B$107,0))*D294</f>
        <v>0</v>
      </c>
      <c r="AW294" s="20">
        <f>HLOOKUP(B294,'[2]RECIPE ROW'!$A$4:$BK$107,MATCH($AW$3,'[2]RECIPE ROW'!$B$4:$B$107,0))*D294</f>
        <v>0</v>
      </c>
      <c r="AX294" s="20">
        <f>HLOOKUP(B294,'[2]RECIPE ROW'!$A$4:$BK$107,MATCH($AX$3,'[2]RECIPE ROW'!$B$4:$B$107,0))*D294</f>
        <v>0</v>
      </c>
      <c r="AY294" s="20">
        <f>HLOOKUP(B294,'[2]RECIPE ROW'!$A$4:$BK$107,MATCH($AY$3,'[2]RECIPE ROW'!$B$4:$B$107,0))*D294</f>
        <v>0</v>
      </c>
      <c r="AZ294" s="20">
        <f>HLOOKUP(B294,'[2]RECIPE ROW'!$A$4:$BK$107,MATCH($AZ$3,'[2]RECIPE ROW'!$B$4:$B$107,0))*D294</f>
        <v>0</v>
      </c>
      <c r="BA294" s="20">
        <f>HLOOKUP(B294,'[2]RECIPE ROW'!$A$4:$BK$107,MATCH($BA$3,'[2]RECIPE ROW'!$B$4:$B$107,0))*D294</f>
        <v>0</v>
      </c>
      <c r="BB294" s="20">
        <f>HLOOKUP(B294,'[2]RECIPE ROW'!$A$4:$BK$107,MATCH($BB$3,'[2]RECIPE ROW'!$B$4:$B$107,0))*D294</f>
        <v>0</v>
      </c>
      <c r="BC294" s="20">
        <f>HLOOKUP(B294,'[2]RECIPE ROW'!$A$4:$BK$107,MATCH($BC$3,'[2]RECIPE ROW'!$B$4:$B$107,0))*D294</f>
        <v>0</v>
      </c>
      <c r="BD294" s="20">
        <f>HLOOKUP(B294,'[2]RECIPE ROW'!$A$4:$BK$107,MATCH($BD$3,'[2]RECIPE ROW'!$B$4:$B$107,0))*D294</f>
        <v>0</v>
      </c>
      <c r="BE294" s="20">
        <f>HLOOKUP(B294,'[2]RECIPE ROW'!$A$4:$BK$107,MATCH($BE$3,'[2]RECIPE ROW'!$B$4:$B$107,0))*D294</f>
        <v>0</v>
      </c>
      <c r="BF294" s="20">
        <f>HLOOKUP(B294,'[2]RECIPE ROW'!$A$4:$BK$107,MATCH($BF$3,'[2]RECIPE ROW'!$B$4:$B$107,0))*D294</f>
        <v>0</v>
      </c>
      <c r="BG294" s="20">
        <f>HLOOKUP(B294,'[2]RECIPE ROW'!$A$4:$BK$107,MATCH($BG$3,'[2]RECIPE ROW'!$B$4:$B$107,0))*D294</f>
        <v>0</v>
      </c>
      <c r="BH294" s="20">
        <f>HLOOKUP(B294,'[2]RECIPE ROW'!$A$4:$BK$107,MATCH($BH$3,'[2]RECIPE ROW'!$B$4:$B$107,0))*D294</f>
        <v>0</v>
      </c>
    </row>
    <row r="295" spans="1:60" ht="17.25" customHeight="1">
      <c r="A295" s="12">
        <f t="shared" si="2"/>
        <v>526</v>
      </c>
      <c r="B295" s="12">
        <f t="shared" si="3"/>
        <v>15</v>
      </c>
      <c r="C295" s="10" t="str">
        <f>VLOOKUP(A295,'[1]موازنه المبيعات '!$B$5:$R$1200,2,0)</f>
        <v>PENGUIN 12 X 240 GRAM VEG</v>
      </c>
      <c r="D295" s="11">
        <f>VLOOKUP(A295,'[1]SALES FORCAST'!$B$4:$O$338,3,0)</f>
        <v>0</v>
      </c>
      <c r="E295" s="20">
        <f>HLOOKUP(B295,'[2]RECIPE ROW'!$A$4:$BK$107,MATCH($E$3,'[2]RECIPE ROW'!$B$4:$B$107,0))*D295</f>
        <v>0</v>
      </c>
      <c r="F295" s="20">
        <f>HLOOKUP(B295,[2]!recipe,MATCH($F$3,'[2]RECIPE ROW'!$B$4:$B$107,0))*D295</f>
        <v>0</v>
      </c>
      <c r="G295" s="20">
        <f>HLOOKUP(B295,'[2]RECIPE ROW'!$A$4:$BK$107,MATCH($G$3,'[2]RECIPE ROW'!$B$4:$B$107,0))*D295</f>
        <v>0</v>
      </c>
      <c r="H295" s="20">
        <f>HLOOKUP(B295,'[2]RECIPE ROW'!$A$4:$BK$107,MATCH($H$3,'[2]RECIPE ROW'!$B$4:$B$107,0))*D295</f>
        <v>0</v>
      </c>
      <c r="I295" s="20">
        <f>HLOOKUP(B295,'[2]RECIPE ROW'!$A$4:$BK$107,MATCH($I$3,'[2]RECIPE ROW'!$B$4:$B$107,0))*D295</f>
        <v>0</v>
      </c>
      <c r="J295" s="20">
        <f>HLOOKUP(B295,'[2]RECIPE ROW'!$A$4:$BK$107,MATCH($J$3,'[2]RECIPE ROW'!$B$4:$B$107,0))*D295</f>
        <v>0</v>
      </c>
      <c r="K295" s="20">
        <f>HLOOKUP(B295,'[2]RECIPE ROW'!$A$4:$BK$107,MATCH($K$3,'[2]RECIPE ROW'!$B$4:$B$107,0))*D295</f>
        <v>0</v>
      </c>
      <c r="L295" s="20">
        <f>HLOOKUP(B295,'[2]RECIPE ROW'!$A$4:$BK$107,MATCH($L$3,'[2]RECIPE ROW'!$B$4:$B$107,0))*D295</f>
        <v>0</v>
      </c>
      <c r="M295" s="20">
        <f>HLOOKUP(B295,'[2]RECIPE ROW'!$A$4:$BK$107,MATCH($M$3,'[2]RECIPE ROW'!$B$4:$B$107,0))*D295</f>
        <v>0</v>
      </c>
      <c r="N295" s="20">
        <f>HLOOKUP(B295,'[2]RECIPE ROW'!$A$4:$BK$107,MATCH($N$3,'[2]RECIPE ROW'!$B$4:$B$107,0))*D295</f>
        <v>0</v>
      </c>
      <c r="O295" s="20">
        <f>HLOOKUP(B295,'[2]RECIPE ROW'!$A$4:$BK$107,MATCH($O$3,'[2]RECIPE ROW'!$B$4:$B$107,0))*D295</f>
        <v>0</v>
      </c>
      <c r="P295" s="20">
        <f>HLOOKUP(B295,'[2]RECIPE ROW'!$A$4:$BK$107,MATCH($P$3,'[2]RECIPE ROW'!$B$4:$B$107,0))*D295</f>
        <v>0</v>
      </c>
      <c r="Q295" s="20">
        <f>HLOOKUP(B295,'[2]RECIPE ROW'!$A$4:$BK$107,MATCH($Q$3,'[2]RECIPE ROW'!$B$4:$B$107,0))*D295</f>
        <v>0</v>
      </c>
      <c r="R295" s="20">
        <f>HLOOKUP(B295,'[2]RECIPE ROW'!$A$4:$BK$107,MATCH($R$3,'[2]RECIPE ROW'!$B$4:$B$107,0))*D295</f>
        <v>0</v>
      </c>
      <c r="S295" s="20">
        <f>HLOOKUP(B295,'[2]RECIPE ROW'!$A$4:$BK$107,MATCH($S$3,'[2]RECIPE ROW'!$B$4:$B$107,0))*D295</f>
        <v>0</v>
      </c>
      <c r="T295" s="20">
        <f>HLOOKUP(B295,'[2]RECIPE ROW'!$A$4:$BK$107,MATCH($T$3,'[2]RECIPE ROW'!$B$4:$B$107,0))*D295</f>
        <v>0</v>
      </c>
      <c r="U295" s="20">
        <f>HLOOKUP(B295,'[2]RECIPE ROW'!$A$4:$BK$107,MATCH($U$3,'[2]RECIPE ROW'!$B$4:$B$107,0))*D295</f>
        <v>0</v>
      </c>
      <c r="V295" s="20">
        <f>HLOOKUP(B295,'[2]RECIPE ROW'!$A$4:$BK$107,MATCH($V$3,'[2]RECIPE ROW'!$B$4:$B$107,0))*D295</f>
        <v>0</v>
      </c>
      <c r="W295" s="20">
        <f>HLOOKUP(B295,'[2]RECIPE ROW'!$A$4:$BK$107,MATCH($W$3,'[2]RECIPE ROW'!$B$4:$B$107,0))*D295</f>
        <v>0</v>
      </c>
      <c r="X295" s="20">
        <f>HLOOKUP(B295,'[2]RECIPE ROW'!$A$4:$BK$107,MATCH($X$3,'[2]RECIPE ROW'!$B$4:$B$107,0))*D295</f>
        <v>0</v>
      </c>
      <c r="Y295" s="20">
        <f>HLOOKUP(B295,'[2]RECIPE ROW'!$A$4:$BK$107,MATCH($Y$3,'[2]RECIPE ROW'!$B$4:$B$107,0))*D295</f>
        <v>0</v>
      </c>
      <c r="Z295" s="20">
        <f>HLOOKUP(B295,'[2]RECIPE ROW'!$A$4:$BK$107,MATCH($Z$3,'[2]RECIPE ROW'!$B$4:$B$107,0))*D295</f>
        <v>0</v>
      </c>
      <c r="AA295" s="20">
        <f>HLOOKUP(B295,'[2]RECIPE ROW'!$A$4:$BK$107,MATCH($AA$3,'[2]RECIPE ROW'!$B$4:$B$107,0))*D295</f>
        <v>0</v>
      </c>
      <c r="AB295" s="20">
        <f>HLOOKUP(B295,'[2]RECIPE ROW'!$A$4:$BK$107,MATCH($AB$3,'[2]RECIPE ROW'!$B$4:$B$107,0))*D295</f>
        <v>0</v>
      </c>
      <c r="AC295" s="20">
        <f>HLOOKUP(B295,'[2]RECIPE ROW'!$A$4:$BK$107,MATCH($AC$3,'[2]RECIPE ROW'!$B$4:$B$107,0))*D295</f>
        <v>0</v>
      </c>
      <c r="AD295" s="20">
        <f>HLOOKUP(B295,'[2]RECIPE ROW'!$A$4:$BK$107,MATCH($AD$3,'[2]RECIPE ROW'!$B$4:$B$107,0))*D295</f>
        <v>0</v>
      </c>
      <c r="AE295" s="20">
        <f>HLOOKUP(B295,'[2]RECIPE ROW'!$A$4:$BK$107,MATCH($AE$3,'[2]RECIPE ROW'!$B$4:$B$107,0))*D295</f>
        <v>0</v>
      </c>
      <c r="AF295" s="20">
        <f>HLOOKUP(B295,'[2]RECIPE ROW'!$A$4:$BK$107,MATCH($AF$3,'[2]RECIPE ROW'!$B$4:$B$107,0))*D295</f>
        <v>0</v>
      </c>
      <c r="AG295" s="20">
        <f>HLOOKUP(B295,'[2]RECIPE ROW'!$A$4:$BK$107,MATCH($AG$3,'[2]RECIPE ROW'!$B$4:$B$107,0))*D295</f>
        <v>0</v>
      </c>
      <c r="AH295" s="20">
        <f>HLOOKUP(B295,'[2]RECIPE ROW'!$A$4:$BK$107,MATCH($AH$3,'[2]RECIPE ROW'!$B$4:$B$107,0))*D295</f>
        <v>0</v>
      </c>
      <c r="AI295" s="20">
        <f>HLOOKUP(B295,'[2]RECIPE ROW'!$A$4:$BK$107,MATCH($AI$3,'[2]RECIPE ROW'!$B$4:$B$107,0))*D295</f>
        <v>0</v>
      </c>
      <c r="AJ295" s="20">
        <f>HLOOKUP(B295,'[2]RECIPE ROW'!$A$4:$BK$107,MATCH($AJ$3,'[2]RECIPE ROW'!$B$4:$B$107,0))*D295</f>
        <v>0</v>
      </c>
      <c r="AK295" s="20">
        <f>HLOOKUP(B295,'[2]RECIPE ROW'!$A$4:$BK$107,MATCH($AK$3,'[2]RECIPE ROW'!$B$4:$B$107,0))*D295</f>
        <v>0</v>
      </c>
      <c r="AL295" s="20">
        <f>HLOOKUP(B295,'[2]RECIPE ROW'!$A$4:$BK$107,MATCH($AL$3,'[2]RECIPE ROW'!$B$4:$B$107,0))*D295</f>
        <v>0</v>
      </c>
      <c r="AM295" s="20">
        <f>HLOOKUP(B295,'[2]RECIPE ROW'!$A$4:$BK$107,MATCH($AM$3,'[2]RECIPE ROW'!$B$4:$B$107,0))*D295</f>
        <v>0</v>
      </c>
      <c r="AN295" s="20">
        <f>HLOOKUP(B295,'[2]RECIPE ROW'!$A$4:$BK$107,MATCH($AN$3,'[2]RECIPE ROW'!$B$4:$B$107,0))*D295</f>
        <v>0</v>
      </c>
      <c r="AO295" s="20">
        <f>HLOOKUP(B295,'[2]RECIPE ROW'!$A$4:$BK$107,MATCH($AO$3,'[2]RECIPE ROW'!$B$4:$B$107,0))*D295</f>
        <v>0</v>
      </c>
      <c r="AP295" s="20">
        <f>HLOOKUP(B295,'[2]RECIPE ROW'!$A$4:$BK$107,MATCH($AP$3,'[2]RECIPE ROW'!$B$4:$B$107,0))*D295</f>
        <v>0</v>
      </c>
      <c r="AQ295" s="20">
        <f>HLOOKUP(B295,'[2]RECIPE ROW'!$A$4:$BK$107,MATCH($AQ$3,'[2]RECIPE ROW'!$B$4:$B$107,0))*D295</f>
        <v>0</v>
      </c>
      <c r="AR295" s="20">
        <f>HLOOKUP(B295,'[2]RECIPE ROW'!$A$4:$BK$107,MATCH($AR$3,'[2]RECIPE ROW'!$B$4:$B$107,0))*D295</f>
        <v>0</v>
      </c>
      <c r="AS295" s="20">
        <f>HLOOKUP(B295,'[2]RECIPE ROW'!$A$4:$BK$107,MATCH($AS$3,'[2]RECIPE ROW'!$B$4:$B$107,0))*D295</f>
        <v>0</v>
      </c>
      <c r="AT295" s="20">
        <f>HLOOKUP(B295,'[2]RECIPE ROW'!$A$4:$BK$107,MATCH($AT$3,'[2]RECIPE ROW'!$B$4:$B$107,0))*D295</f>
        <v>0</v>
      </c>
      <c r="AU295" s="20">
        <f>HLOOKUP(B295,'[2]RECIPE ROW'!$A$4:$BK$107,MATCH($AU$3,'[2]RECIPE ROW'!$B$4:$B$107,0))*D295</f>
        <v>0</v>
      </c>
      <c r="AV295" s="20">
        <f>HLOOKUP(B295,'[2]RECIPE ROW'!$A$4:$BK$107,MATCH($AV$3,'[2]RECIPE ROW'!$B$4:$B$107,0))*D295</f>
        <v>0</v>
      </c>
      <c r="AW295" s="20">
        <f>HLOOKUP(B295,'[2]RECIPE ROW'!$A$4:$BK$107,MATCH($AW$3,'[2]RECIPE ROW'!$B$4:$B$107,0))*D295</f>
        <v>0</v>
      </c>
      <c r="AX295" s="20">
        <f>HLOOKUP(B295,'[2]RECIPE ROW'!$A$4:$BK$107,MATCH($AX$3,'[2]RECIPE ROW'!$B$4:$B$107,0))*D295</f>
        <v>0</v>
      </c>
      <c r="AY295" s="20">
        <f>HLOOKUP(B295,'[2]RECIPE ROW'!$A$4:$BK$107,MATCH($AY$3,'[2]RECIPE ROW'!$B$4:$B$107,0))*D295</f>
        <v>0</v>
      </c>
      <c r="AZ295" s="20">
        <f>HLOOKUP(B295,'[2]RECIPE ROW'!$A$4:$BK$107,MATCH($AZ$3,'[2]RECIPE ROW'!$B$4:$B$107,0))*D295</f>
        <v>0</v>
      </c>
      <c r="BA295" s="20">
        <f>HLOOKUP(B295,'[2]RECIPE ROW'!$A$4:$BK$107,MATCH($BA$3,'[2]RECIPE ROW'!$B$4:$B$107,0))*D295</f>
        <v>0</v>
      </c>
      <c r="BB295" s="20">
        <f>HLOOKUP(B295,'[2]RECIPE ROW'!$A$4:$BK$107,MATCH($BB$3,'[2]RECIPE ROW'!$B$4:$B$107,0))*D295</f>
        <v>0</v>
      </c>
      <c r="BC295" s="20">
        <f>HLOOKUP(B295,'[2]RECIPE ROW'!$A$4:$BK$107,MATCH($BC$3,'[2]RECIPE ROW'!$B$4:$B$107,0))*D295</f>
        <v>0</v>
      </c>
      <c r="BD295" s="20">
        <f>HLOOKUP(B295,'[2]RECIPE ROW'!$A$4:$BK$107,MATCH($BD$3,'[2]RECIPE ROW'!$B$4:$B$107,0))*D295</f>
        <v>0</v>
      </c>
      <c r="BE295" s="20">
        <f>HLOOKUP(B295,'[2]RECIPE ROW'!$A$4:$BK$107,MATCH($BE$3,'[2]RECIPE ROW'!$B$4:$B$107,0))*D295</f>
        <v>0</v>
      </c>
      <c r="BF295" s="20">
        <f>HLOOKUP(B295,'[2]RECIPE ROW'!$A$4:$BK$107,MATCH($BF$3,'[2]RECIPE ROW'!$B$4:$B$107,0))*D295</f>
        <v>0</v>
      </c>
      <c r="BG295" s="20">
        <f>HLOOKUP(B295,'[2]RECIPE ROW'!$A$4:$BK$107,MATCH($BG$3,'[2]RECIPE ROW'!$B$4:$B$107,0))*D295</f>
        <v>0</v>
      </c>
      <c r="BH295" s="20">
        <f>HLOOKUP(B295,'[2]RECIPE ROW'!$A$4:$BK$107,MATCH($BH$3,'[2]RECIPE ROW'!$B$4:$B$107,0))*D295</f>
        <v>0</v>
      </c>
    </row>
    <row r="296" spans="1:60" ht="17.25" customHeight="1">
      <c r="A296" s="12">
        <f t="shared" si="2"/>
        <v>527</v>
      </c>
      <c r="B296" s="12">
        <f t="shared" si="3"/>
        <v>15</v>
      </c>
      <c r="C296" s="10" t="str">
        <f>VLOOKUP(A296,'[1]موازنه المبيعات '!$B$5:$R$1200,2,0)</f>
        <v>PENGUIN 6 X 910 GRAM VEG</v>
      </c>
      <c r="D296" s="11">
        <f>VLOOKUP(A296,'[1]SALES FORCAST'!$B$4:$O$338,3,0)</f>
        <v>0</v>
      </c>
      <c r="E296" s="20">
        <f>HLOOKUP(B296,'[2]RECIPE ROW'!$A$4:$BK$107,MATCH($E$3,'[2]RECIPE ROW'!$B$4:$B$107,0))*D296</f>
        <v>0</v>
      </c>
      <c r="F296" s="20">
        <f>HLOOKUP(B296,[2]!recipe,MATCH($F$3,'[2]RECIPE ROW'!$B$4:$B$107,0))*D296</f>
        <v>0</v>
      </c>
      <c r="G296" s="20">
        <f>HLOOKUP(B296,'[2]RECIPE ROW'!$A$4:$BK$107,MATCH($G$3,'[2]RECIPE ROW'!$B$4:$B$107,0))*D296</f>
        <v>0</v>
      </c>
      <c r="H296" s="20">
        <f>HLOOKUP(B296,'[2]RECIPE ROW'!$A$4:$BK$107,MATCH($H$3,'[2]RECIPE ROW'!$B$4:$B$107,0))*D296</f>
        <v>0</v>
      </c>
      <c r="I296" s="20">
        <f>HLOOKUP(B296,'[2]RECIPE ROW'!$A$4:$BK$107,MATCH($I$3,'[2]RECIPE ROW'!$B$4:$B$107,0))*D296</f>
        <v>0</v>
      </c>
      <c r="J296" s="20">
        <f>HLOOKUP(B296,'[2]RECIPE ROW'!$A$4:$BK$107,MATCH($J$3,'[2]RECIPE ROW'!$B$4:$B$107,0))*D296</f>
        <v>0</v>
      </c>
      <c r="K296" s="20">
        <f>HLOOKUP(B296,'[2]RECIPE ROW'!$A$4:$BK$107,MATCH($K$3,'[2]RECIPE ROW'!$B$4:$B$107,0))*D296</f>
        <v>0</v>
      </c>
      <c r="L296" s="20">
        <f>HLOOKUP(B296,'[2]RECIPE ROW'!$A$4:$BK$107,MATCH($L$3,'[2]RECIPE ROW'!$B$4:$B$107,0))*D296</f>
        <v>0</v>
      </c>
      <c r="M296" s="20">
        <f>HLOOKUP(B296,'[2]RECIPE ROW'!$A$4:$BK$107,MATCH($M$3,'[2]RECIPE ROW'!$B$4:$B$107,0))*D296</f>
        <v>0</v>
      </c>
      <c r="N296" s="20">
        <f>HLOOKUP(B296,'[2]RECIPE ROW'!$A$4:$BK$107,MATCH($N$3,'[2]RECIPE ROW'!$B$4:$B$107,0))*D296</f>
        <v>0</v>
      </c>
      <c r="O296" s="20">
        <f>HLOOKUP(B296,'[2]RECIPE ROW'!$A$4:$BK$107,MATCH($O$3,'[2]RECIPE ROW'!$B$4:$B$107,0))*D296</f>
        <v>0</v>
      </c>
      <c r="P296" s="20">
        <f>HLOOKUP(B296,'[2]RECIPE ROW'!$A$4:$BK$107,MATCH($P$3,'[2]RECIPE ROW'!$B$4:$B$107,0))*D296</f>
        <v>0</v>
      </c>
      <c r="Q296" s="20">
        <f>HLOOKUP(B296,'[2]RECIPE ROW'!$A$4:$BK$107,MATCH($Q$3,'[2]RECIPE ROW'!$B$4:$B$107,0))*D296</f>
        <v>0</v>
      </c>
      <c r="R296" s="20">
        <f>HLOOKUP(B296,'[2]RECIPE ROW'!$A$4:$BK$107,MATCH($R$3,'[2]RECIPE ROW'!$B$4:$B$107,0))*D296</f>
        <v>0</v>
      </c>
      <c r="S296" s="20">
        <f>HLOOKUP(B296,'[2]RECIPE ROW'!$A$4:$BK$107,MATCH($S$3,'[2]RECIPE ROW'!$B$4:$B$107,0))*D296</f>
        <v>0</v>
      </c>
      <c r="T296" s="20">
        <f>HLOOKUP(B296,'[2]RECIPE ROW'!$A$4:$BK$107,MATCH($T$3,'[2]RECIPE ROW'!$B$4:$B$107,0))*D296</f>
        <v>0</v>
      </c>
      <c r="U296" s="20">
        <f>HLOOKUP(B296,'[2]RECIPE ROW'!$A$4:$BK$107,MATCH($U$3,'[2]RECIPE ROW'!$B$4:$B$107,0))*D296</f>
        <v>0</v>
      </c>
      <c r="V296" s="20">
        <f>HLOOKUP(B296,'[2]RECIPE ROW'!$A$4:$BK$107,MATCH($V$3,'[2]RECIPE ROW'!$B$4:$B$107,0))*D296</f>
        <v>0</v>
      </c>
      <c r="W296" s="20">
        <f>HLOOKUP(B296,'[2]RECIPE ROW'!$A$4:$BK$107,MATCH($W$3,'[2]RECIPE ROW'!$B$4:$B$107,0))*D296</f>
        <v>0</v>
      </c>
      <c r="X296" s="20">
        <f>HLOOKUP(B296,'[2]RECIPE ROW'!$A$4:$BK$107,MATCH($X$3,'[2]RECIPE ROW'!$B$4:$B$107,0))*D296</f>
        <v>0</v>
      </c>
      <c r="Y296" s="20">
        <f>HLOOKUP(B296,'[2]RECIPE ROW'!$A$4:$BK$107,MATCH($Y$3,'[2]RECIPE ROW'!$B$4:$B$107,0))*D296</f>
        <v>0</v>
      </c>
      <c r="Z296" s="20">
        <f>HLOOKUP(B296,'[2]RECIPE ROW'!$A$4:$BK$107,MATCH($Z$3,'[2]RECIPE ROW'!$B$4:$B$107,0))*D296</f>
        <v>0</v>
      </c>
      <c r="AA296" s="20">
        <f>HLOOKUP(B296,'[2]RECIPE ROW'!$A$4:$BK$107,MATCH($AA$3,'[2]RECIPE ROW'!$B$4:$B$107,0))*D296</f>
        <v>0</v>
      </c>
      <c r="AB296" s="20">
        <f>HLOOKUP(B296,'[2]RECIPE ROW'!$A$4:$BK$107,MATCH($AB$3,'[2]RECIPE ROW'!$B$4:$B$107,0))*D296</f>
        <v>0</v>
      </c>
      <c r="AC296" s="20">
        <f>HLOOKUP(B296,'[2]RECIPE ROW'!$A$4:$BK$107,MATCH($AC$3,'[2]RECIPE ROW'!$B$4:$B$107,0))*D296</f>
        <v>0</v>
      </c>
      <c r="AD296" s="20">
        <f>HLOOKUP(B296,'[2]RECIPE ROW'!$A$4:$BK$107,MATCH($AD$3,'[2]RECIPE ROW'!$B$4:$B$107,0))*D296</f>
        <v>0</v>
      </c>
      <c r="AE296" s="20">
        <f>HLOOKUP(B296,'[2]RECIPE ROW'!$A$4:$BK$107,MATCH($AE$3,'[2]RECIPE ROW'!$B$4:$B$107,0))*D296</f>
        <v>0</v>
      </c>
      <c r="AF296" s="20">
        <f>HLOOKUP(B296,'[2]RECIPE ROW'!$A$4:$BK$107,MATCH($AF$3,'[2]RECIPE ROW'!$B$4:$B$107,0))*D296</f>
        <v>0</v>
      </c>
      <c r="AG296" s="20">
        <f>HLOOKUP(B296,'[2]RECIPE ROW'!$A$4:$BK$107,MATCH($AG$3,'[2]RECIPE ROW'!$B$4:$B$107,0))*D296</f>
        <v>0</v>
      </c>
      <c r="AH296" s="20">
        <f>HLOOKUP(B296,'[2]RECIPE ROW'!$A$4:$BK$107,MATCH($AH$3,'[2]RECIPE ROW'!$B$4:$B$107,0))*D296</f>
        <v>0</v>
      </c>
      <c r="AI296" s="20">
        <f>HLOOKUP(B296,'[2]RECIPE ROW'!$A$4:$BK$107,MATCH($AI$3,'[2]RECIPE ROW'!$B$4:$B$107,0))*D296</f>
        <v>0</v>
      </c>
      <c r="AJ296" s="20">
        <f>HLOOKUP(B296,'[2]RECIPE ROW'!$A$4:$BK$107,MATCH($AJ$3,'[2]RECIPE ROW'!$B$4:$B$107,0))*D296</f>
        <v>0</v>
      </c>
      <c r="AK296" s="20">
        <f>HLOOKUP(B296,'[2]RECIPE ROW'!$A$4:$BK$107,MATCH($AK$3,'[2]RECIPE ROW'!$B$4:$B$107,0))*D296</f>
        <v>0</v>
      </c>
      <c r="AL296" s="20">
        <f>HLOOKUP(B296,'[2]RECIPE ROW'!$A$4:$BK$107,MATCH($AL$3,'[2]RECIPE ROW'!$B$4:$B$107,0))*D296</f>
        <v>0</v>
      </c>
      <c r="AM296" s="20">
        <f>HLOOKUP(B296,'[2]RECIPE ROW'!$A$4:$BK$107,MATCH($AM$3,'[2]RECIPE ROW'!$B$4:$B$107,0))*D296</f>
        <v>0</v>
      </c>
      <c r="AN296" s="20">
        <f>HLOOKUP(B296,'[2]RECIPE ROW'!$A$4:$BK$107,MATCH($AN$3,'[2]RECIPE ROW'!$B$4:$B$107,0))*D296</f>
        <v>0</v>
      </c>
      <c r="AO296" s="20">
        <f>HLOOKUP(B296,'[2]RECIPE ROW'!$A$4:$BK$107,MATCH($AO$3,'[2]RECIPE ROW'!$B$4:$B$107,0))*D296</f>
        <v>0</v>
      </c>
      <c r="AP296" s="20">
        <f>HLOOKUP(B296,'[2]RECIPE ROW'!$A$4:$BK$107,MATCH($AP$3,'[2]RECIPE ROW'!$B$4:$B$107,0))*D296</f>
        <v>0</v>
      </c>
      <c r="AQ296" s="20">
        <f>HLOOKUP(B296,'[2]RECIPE ROW'!$A$4:$BK$107,MATCH($AQ$3,'[2]RECIPE ROW'!$B$4:$B$107,0))*D296</f>
        <v>0</v>
      </c>
      <c r="AR296" s="20">
        <f>HLOOKUP(B296,'[2]RECIPE ROW'!$A$4:$BK$107,MATCH($AR$3,'[2]RECIPE ROW'!$B$4:$B$107,0))*D296</f>
        <v>0</v>
      </c>
      <c r="AS296" s="20">
        <f>HLOOKUP(B296,'[2]RECIPE ROW'!$A$4:$BK$107,MATCH($AS$3,'[2]RECIPE ROW'!$B$4:$B$107,0))*D296</f>
        <v>0</v>
      </c>
      <c r="AT296" s="20">
        <f>HLOOKUP(B296,'[2]RECIPE ROW'!$A$4:$BK$107,MATCH($AT$3,'[2]RECIPE ROW'!$B$4:$B$107,0))*D296</f>
        <v>0</v>
      </c>
      <c r="AU296" s="20">
        <f>HLOOKUP(B296,'[2]RECIPE ROW'!$A$4:$BK$107,MATCH($AU$3,'[2]RECIPE ROW'!$B$4:$B$107,0))*D296</f>
        <v>0</v>
      </c>
      <c r="AV296" s="20">
        <f>HLOOKUP(B296,'[2]RECIPE ROW'!$A$4:$BK$107,MATCH($AV$3,'[2]RECIPE ROW'!$B$4:$B$107,0))*D296</f>
        <v>0</v>
      </c>
      <c r="AW296" s="20">
        <f>HLOOKUP(B296,'[2]RECIPE ROW'!$A$4:$BK$107,MATCH($AW$3,'[2]RECIPE ROW'!$B$4:$B$107,0))*D296</f>
        <v>0</v>
      </c>
      <c r="AX296" s="20">
        <f>HLOOKUP(B296,'[2]RECIPE ROW'!$A$4:$BK$107,MATCH($AX$3,'[2]RECIPE ROW'!$B$4:$B$107,0))*D296</f>
        <v>0</v>
      </c>
      <c r="AY296" s="20">
        <f>HLOOKUP(B296,'[2]RECIPE ROW'!$A$4:$BK$107,MATCH($AY$3,'[2]RECIPE ROW'!$B$4:$B$107,0))*D296</f>
        <v>0</v>
      </c>
      <c r="AZ296" s="20">
        <f>HLOOKUP(B296,'[2]RECIPE ROW'!$A$4:$BK$107,MATCH($AZ$3,'[2]RECIPE ROW'!$B$4:$B$107,0))*D296</f>
        <v>0</v>
      </c>
      <c r="BA296" s="20">
        <f>HLOOKUP(B296,'[2]RECIPE ROW'!$A$4:$BK$107,MATCH($BA$3,'[2]RECIPE ROW'!$B$4:$B$107,0))*D296</f>
        <v>0</v>
      </c>
      <c r="BB296" s="20">
        <f>HLOOKUP(B296,'[2]RECIPE ROW'!$A$4:$BK$107,MATCH($BB$3,'[2]RECIPE ROW'!$B$4:$B$107,0))*D296</f>
        <v>0</v>
      </c>
      <c r="BC296" s="20">
        <f>HLOOKUP(B296,'[2]RECIPE ROW'!$A$4:$BK$107,MATCH($BC$3,'[2]RECIPE ROW'!$B$4:$B$107,0))*D296</f>
        <v>0</v>
      </c>
      <c r="BD296" s="20">
        <f>HLOOKUP(B296,'[2]RECIPE ROW'!$A$4:$BK$107,MATCH($BD$3,'[2]RECIPE ROW'!$B$4:$B$107,0))*D296</f>
        <v>0</v>
      </c>
      <c r="BE296" s="20">
        <f>HLOOKUP(B296,'[2]RECIPE ROW'!$A$4:$BK$107,MATCH($BE$3,'[2]RECIPE ROW'!$B$4:$B$107,0))*D296</f>
        <v>0</v>
      </c>
      <c r="BF296" s="20">
        <f>HLOOKUP(B296,'[2]RECIPE ROW'!$A$4:$BK$107,MATCH($BF$3,'[2]RECIPE ROW'!$B$4:$B$107,0))*D296</f>
        <v>0</v>
      </c>
      <c r="BG296" s="20">
        <f>HLOOKUP(B296,'[2]RECIPE ROW'!$A$4:$BK$107,MATCH($BG$3,'[2]RECIPE ROW'!$B$4:$B$107,0))*D296</f>
        <v>0</v>
      </c>
      <c r="BH296" s="20">
        <f>HLOOKUP(B296,'[2]RECIPE ROW'!$A$4:$BK$107,MATCH($BH$3,'[2]RECIPE ROW'!$B$4:$B$107,0))*D296</f>
        <v>0</v>
      </c>
    </row>
    <row r="297" spans="1:60" ht="17.25" customHeight="1">
      <c r="A297" s="12">
        <f t="shared" si="2"/>
        <v>528</v>
      </c>
      <c r="B297" s="12">
        <f t="shared" si="3"/>
        <v>15</v>
      </c>
      <c r="C297" s="10" t="str">
        <f>VLOOKUP(A297,'[1]موازنه المبيعات '!$B$5:$R$1200,2,0)</f>
        <v>PANDA 12 X 240 GRAM VEG</v>
      </c>
      <c r="D297" s="11">
        <f>VLOOKUP(A297,'[1]SALES FORCAST'!$B$4:$O$338,3,0)</f>
        <v>2016</v>
      </c>
      <c r="E297" s="20">
        <f>HLOOKUP(B297,'[2]RECIPE ROW'!$A$4:$BK$107,MATCH($E$3,'[2]RECIPE ROW'!$B$4:$B$107,0))*D297</f>
        <v>201.60000000000002</v>
      </c>
      <c r="F297" s="20">
        <f>HLOOKUP(B297,[2]!recipe,MATCH($F$3,'[2]RECIPE ROW'!$B$4:$B$107,0))*D297</f>
        <v>0</v>
      </c>
      <c r="G297" s="20">
        <f>HLOOKUP(B297,'[2]RECIPE ROW'!$A$4:$BK$107,MATCH($G$3,'[2]RECIPE ROW'!$B$4:$B$107,0))*D297</f>
        <v>80.64</v>
      </c>
      <c r="H297" s="20">
        <f>HLOOKUP(B297,'[2]RECIPE ROW'!$A$4:$BK$107,MATCH($H$3,'[2]RECIPE ROW'!$B$4:$B$107,0))*D297</f>
        <v>0</v>
      </c>
      <c r="I297" s="20">
        <f>HLOOKUP(B297,'[2]RECIPE ROW'!$A$4:$BK$107,MATCH($I$3,'[2]RECIPE ROW'!$B$4:$B$107,0))*D297</f>
        <v>10.08</v>
      </c>
      <c r="J297" s="20">
        <f>HLOOKUP(B297,'[2]RECIPE ROW'!$A$4:$BK$107,MATCH($J$3,'[2]RECIPE ROW'!$B$4:$B$107,0))*D297</f>
        <v>0</v>
      </c>
      <c r="K297" s="20">
        <f>HLOOKUP(B297,'[2]RECIPE ROW'!$A$4:$BK$107,MATCH($K$3,'[2]RECIPE ROW'!$B$4:$B$107,0))*D297</f>
        <v>0</v>
      </c>
      <c r="L297" s="20">
        <f>HLOOKUP(B297,'[2]RECIPE ROW'!$A$4:$BK$107,MATCH($L$3,'[2]RECIPE ROW'!$B$4:$B$107,0))*D297</f>
        <v>0</v>
      </c>
      <c r="M297" s="20">
        <f>HLOOKUP(B297,'[2]RECIPE ROW'!$A$4:$BK$107,MATCH($M$3,'[2]RECIPE ROW'!$B$4:$B$107,0))*D297</f>
        <v>0</v>
      </c>
      <c r="N297" s="20">
        <f>HLOOKUP(B297,'[2]RECIPE ROW'!$A$4:$BK$107,MATCH($N$3,'[2]RECIPE ROW'!$B$4:$B$107,0))*D297</f>
        <v>0</v>
      </c>
      <c r="O297" s="20">
        <f>HLOOKUP(B297,'[2]RECIPE ROW'!$A$4:$BK$107,MATCH($O$3,'[2]RECIPE ROW'!$B$4:$B$107,0))*D297</f>
        <v>0</v>
      </c>
      <c r="P297" s="20">
        <f>HLOOKUP(B297,'[2]RECIPE ROW'!$A$4:$BK$107,MATCH($P$3,'[2]RECIPE ROW'!$B$4:$B$107,0))*D297</f>
        <v>0</v>
      </c>
      <c r="Q297" s="20">
        <f>HLOOKUP(B297,'[2]RECIPE ROW'!$A$4:$BK$107,MATCH($Q$3,'[2]RECIPE ROW'!$B$4:$B$107,0))*D297</f>
        <v>0</v>
      </c>
      <c r="R297" s="20">
        <f>HLOOKUP(B297,'[2]RECIPE ROW'!$A$4:$BK$107,MATCH($R$3,'[2]RECIPE ROW'!$B$4:$B$107,0))*D297</f>
        <v>0</v>
      </c>
      <c r="S297" s="20">
        <f>HLOOKUP(B297,'[2]RECIPE ROW'!$A$4:$BK$107,MATCH($S$3,'[2]RECIPE ROW'!$B$4:$B$107,0))*D297</f>
        <v>0</v>
      </c>
      <c r="T297" s="20">
        <f>HLOOKUP(B297,'[2]RECIPE ROW'!$A$4:$BK$107,MATCH($T$3,'[2]RECIPE ROW'!$B$4:$B$107,0))*D297</f>
        <v>0</v>
      </c>
      <c r="U297" s="20">
        <f>HLOOKUP(B297,'[2]RECIPE ROW'!$A$4:$BK$107,MATCH($U$3,'[2]RECIPE ROW'!$B$4:$B$107,0))*D297</f>
        <v>0</v>
      </c>
      <c r="V297" s="20">
        <f>HLOOKUP(B297,'[2]RECIPE ROW'!$A$4:$BK$107,MATCH($V$3,'[2]RECIPE ROW'!$B$4:$B$107,0))*D297</f>
        <v>0</v>
      </c>
      <c r="W297" s="20">
        <f>HLOOKUP(B297,'[2]RECIPE ROW'!$A$4:$BK$107,MATCH($W$3,'[2]RECIPE ROW'!$B$4:$B$107,0))*D297</f>
        <v>0</v>
      </c>
      <c r="X297" s="20">
        <f>HLOOKUP(B297,'[2]RECIPE ROW'!$A$4:$BK$107,MATCH($X$3,'[2]RECIPE ROW'!$B$4:$B$107,0))*D297</f>
        <v>0</v>
      </c>
      <c r="Y297" s="20">
        <f>HLOOKUP(B297,'[2]RECIPE ROW'!$A$4:$BK$107,MATCH($Y$3,'[2]RECIPE ROW'!$B$4:$B$107,0))*D297</f>
        <v>0</v>
      </c>
      <c r="Z297" s="20">
        <f>HLOOKUP(B297,'[2]RECIPE ROW'!$A$4:$BK$107,MATCH($Z$3,'[2]RECIPE ROW'!$B$4:$B$107,0))*D297</f>
        <v>0</v>
      </c>
      <c r="AA297" s="20">
        <f>HLOOKUP(B297,'[2]RECIPE ROW'!$A$4:$BK$107,MATCH($AA$3,'[2]RECIPE ROW'!$B$4:$B$107,0))*D297</f>
        <v>0</v>
      </c>
      <c r="AB297" s="20">
        <f>HLOOKUP(B297,'[2]RECIPE ROW'!$A$4:$BK$107,MATCH($AB$3,'[2]RECIPE ROW'!$B$4:$B$107,0))*D297</f>
        <v>403.20000000000005</v>
      </c>
      <c r="AC297" s="20">
        <f>HLOOKUP(B297,'[2]RECIPE ROW'!$A$4:$BK$107,MATCH($AC$3,'[2]RECIPE ROW'!$B$4:$B$107,0))*D297</f>
        <v>0</v>
      </c>
      <c r="AD297" s="20">
        <f>HLOOKUP(B297,'[2]RECIPE ROW'!$A$4:$BK$107,MATCH($AD$3,'[2]RECIPE ROW'!$B$4:$B$107,0))*D297</f>
        <v>0</v>
      </c>
      <c r="AE297" s="20">
        <f>HLOOKUP(B297,'[2]RECIPE ROW'!$A$4:$BK$107,MATCH($AE$3,'[2]RECIPE ROW'!$B$4:$B$107,0))*D297</f>
        <v>50.400000000000006</v>
      </c>
      <c r="AF297" s="20">
        <f>HLOOKUP(B297,'[2]RECIPE ROW'!$A$4:$BK$107,MATCH($AF$3,'[2]RECIPE ROW'!$B$4:$B$107,0))*D297</f>
        <v>0</v>
      </c>
      <c r="AG297" s="20">
        <f>HLOOKUP(B297,'[2]RECIPE ROW'!$A$4:$BK$107,MATCH($AG$3,'[2]RECIPE ROW'!$B$4:$B$107,0))*D297</f>
        <v>4.032</v>
      </c>
      <c r="AH297" s="20">
        <f>HLOOKUP(B297,'[2]RECIPE ROW'!$A$4:$BK$107,MATCH($AH$3,'[2]RECIPE ROW'!$B$4:$B$107,0))*D297</f>
        <v>0</v>
      </c>
      <c r="AI297" s="20">
        <f>HLOOKUP(B297,'[2]RECIPE ROW'!$A$4:$BK$107,MATCH($AI$3,'[2]RECIPE ROW'!$B$4:$B$107,0))*D297</f>
        <v>0</v>
      </c>
      <c r="AJ297" s="20">
        <f>HLOOKUP(B297,'[2]RECIPE ROW'!$A$4:$BK$107,MATCH($AJ$3,'[2]RECIPE ROW'!$B$4:$B$107,0))*D297</f>
        <v>0</v>
      </c>
      <c r="AK297" s="20">
        <f>HLOOKUP(B297,'[2]RECIPE ROW'!$A$4:$BK$107,MATCH($AK$3,'[2]RECIPE ROW'!$B$4:$B$107,0))*D297</f>
        <v>0</v>
      </c>
      <c r="AL297" s="20">
        <f>HLOOKUP(B297,'[2]RECIPE ROW'!$A$4:$BK$107,MATCH($AL$3,'[2]RECIPE ROW'!$B$4:$B$107,0))*D297</f>
        <v>0</v>
      </c>
      <c r="AM297" s="20">
        <f>HLOOKUP(B297,'[2]RECIPE ROW'!$A$4:$BK$107,MATCH($AM$3,'[2]RECIPE ROW'!$B$4:$B$107,0))*D297</f>
        <v>0</v>
      </c>
      <c r="AN297" s="20">
        <f>HLOOKUP(B297,'[2]RECIPE ROW'!$A$4:$BK$107,MATCH($AN$3,'[2]RECIPE ROW'!$B$4:$B$107,0))*D297</f>
        <v>0</v>
      </c>
      <c r="AO297" s="20">
        <f>HLOOKUP(B297,'[2]RECIPE ROW'!$A$4:$BK$107,MATCH($AO$3,'[2]RECIPE ROW'!$B$4:$B$107,0))*D297</f>
        <v>0</v>
      </c>
      <c r="AP297" s="20">
        <f>HLOOKUP(B297,'[2]RECIPE ROW'!$A$4:$BK$107,MATCH($AP$3,'[2]RECIPE ROW'!$B$4:$B$107,0))*D297</f>
        <v>0</v>
      </c>
      <c r="AQ297" s="20">
        <f>HLOOKUP(B297,'[2]RECIPE ROW'!$A$4:$BK$107,MATCH($AQ$3,'[2]RECIPE ROW'!$B$4:$B$107,0))*D297</f>
        <v>0</v>
      </c>
      <c r="AR297" s="20">
        <f>HLOOKUP(B297,'[2]RECIPE ROW'!$A$4:$BK$107,MATCH($AR$3,'[2]RECIPE ROW'!$B$4:$B$107,0))*D297</f>
        <v>0</v>
      </c>
      <c r="AS297" s="20">
        <f>HLOOKUP(B297,'[2]RECIPE ROW'!$A$4:$BK$107,MATCH($AS$3,'[2]RECIPE ROW'!$B$4:$B$107,0))*D297</f>
        <v>0</v>
      </c>
      <c r="AT297" s="20">
        <f>HLOOKUP(B297,'[2]RECIPE ROW'!$A$4:$BK$107,MATCH($AT$3,'[2]RECIPE ROW'!$B$4:$B$107,0))*D297</f>
        <v>4.032</v>
      </c>
      <c r="AU297" s="20">
        <f>HLOOKUP(B297,'[2]RECIPE ROW'!$A$4:$BK$107,MATCH($AU$3,'[2]RECIPE ROW'!$B$4:$B$107,0))*D297</f>
        <v>0</v>
      </c>
      <c r="AV297" s="20">
        <f>HLOOKUP(B297,'[2]RECIPE ROW'!$A$4:$BK$107,MATCH($AV$3,'[2]RECIPE ROW'!$B$4:$B$107,0))*D297</f>
        <v>0</v>
      </c>
      <c r="AW297" s="20">
        <f>HLOOKUP(B297,'[2]RECIPE ROW'!$A$4:$BK$107,MATCH($AW$3,'[2]RECIPE ROW'!$B$4:$B$107,0))*D297</f>
        <v>0</v>
      </c>
      <c r="AX297" s="20">
        <f>HLOOKUP(B297,'[2]RECIPE ROW'!$A$4:$BK$107,MATCH($AX$3,'[2]RECIPE ROW'!$B$4:$B$107,0))*D297</f>
        <v>0</v>
      </c>
      <c r="AY297" s="20">
        <f>HLOOKUP(B297,'[2]RECIPE ROW'!$A$4:$BK$107,MATCH($AY$3,'[2]RECIPE ROW'!$B$4:$B$107,0))*D297</f>
        <v>4.032</v>
      </c>
      <c r="AZ297" s="20">
        <f>HLOOKUP(B297,'[2]RECIPE ROW'!$A$4:$BK$107,MATCH($AZ$3,'[2]RECIPE ROW'!$B$4:$B$107,0))*D297</f>
        <v>0</v>
      </c>
      <c r="BA297" s="20">
        <f>HLOOKUP(B297,'[2]RECIPE ROW'!$A$4:$BK$107,MATCH($BA$3,'[2]RECIPE ROW'!$B$4:$B$107,0))*D297</f>
        <v>0</v>
      </c>
      <c r="BB297" s="20">
        <f>HLOOKUP(B297,'[2]RECIPE ROW'!$A$4:$BK$107,MATCH($BB$3,'[2]RECIPE ROW'!$B$4:$B$107,0))*D297</f>
        <v>0</v>
      </c>
      <c r="BC297" s="20">
        <f>HLOOKUP(B297,'[2]RECIPE ROW'!$A$4:$BK$107,MATCH($BC$3,'[2]RECIPE ROW'!$B$4:$B$107,0))*D297</f>
        <v>10.08</v>
      </c>
      <c r="BD297" s="20">
        <f>HLOOKUP(B297,'[2]RECIPE ROW'!$A$4:$BK$107,MATCH($BD$3,'[2]RECIPE ROW'!$B$4:$B$107,0))*D297</f>
        <v>0</v>
      </c>
      <c r="BE297" s="20">
        <f>HLOOKUP(B297,'[2]RECIPE ROW'!$A$4:$BK$107,MATCH($BE$3,'[2]RECIPE ROW'!$B$4:$B$107,0))*D297</f>
        <v>0</v>
      </c>
      <c r="BF297" s="20">
        <f>HLOOKUP(B297,'[2]RECIPE ROW'!$A$4:$BK$107,MATCH($BF$3,'[2]RECIPE ROW'!$B$4:$B$107,0))*D297</f>
        <v>0</v>
      </c>
      <c r="BG297" s="20">
        <f>HLOOKUP(B297,'[2]RECIPE ROW'!$A$4:$BK$107,MATCH($BG$3,'[2]RECIPE ROW'!$B$4:$B$107,0))*D297</f>
        <v>0</v>
      </c>
      <c r="BH297" s="20">
        <f>HLOOKUP(B297,'[2]RECIPE ROW'!$A$4:$BK$107,MATCH($BH$3,'[2]RECIPE ROW'!$B$4:$B$107,0))*D297</f>
        <v>0</v>
      </c>
    </row>
    <row r="298" spans="1:60" ht="17.25" customHeight="1">
      <c r="A298" s="12">
        <f t="shared" si="2"/>
        <v>529</v>
      </c>
      <c r="B298" s="12">
        <f t="shared" si="3"/>
        <v>15</v>
      </c>
      <c r="C298" s="10" t="str">
        <f>VLOOKUP(A298,'[1]موازنه المبيعات '!$B$5:$R$1200,2,0)</f>
        <v xml:space="preserve">PANDA 12 X140 GRAM VEG </v>
      </c>
      <c r="D298" s="11">
        <f>VLOOKUP(A298,'[1]SALES FORCAST'!$B$4:$O$338,3,0)</f>
        <v>3360.0000000000005</v>
      </c>
      <c r="E298" s="20">
        <f>HLOOKUP(B298,'[2]RECIPE ROW'!$A$4:$BK$107,MATCH($E$3,'[2]RECIPE ROW'!$B$4:$B$107,0))*D298</f>
        <v>336.00000000000006</v>
      </c>
      <c r="F298" s="20">
        <f>HLOOKUP(B298,[2]!recipe,MATCH($F$3,'[2]RECIPE ROW'!$B$4:$B$107,0))*D298</f>
        <v>0</v>
      </c>
      <c r="G298" s="20">
        <f>HLOOKUP(B298,'[2]RECIPE ROW'!$A$4:$BK$107,MATCH($G$3,'[2]RECIPE ROW'!$B$4:$B$107,0))*D298</f>
        <v>134.40000000000003</v>
      </c>
      <c r="H298" s="20">
        <f>HLOOKUP(B298,'[2]RECIPE ROW'!$A$4:$BK$107,MATCH($H$3,'[2]RECIPE ROW'!$B$4:$B$107,0))*D298</f>
        <v>0</v>
      </c>
      <c r="I298" s="20">
        <f>HLOOKUP(B298,'[2]RECIPE ROW'!$A$4:$BK$107,MATCH($I$3,'[2]RECIPE ROW'!$B$4:$B$107,0))*D298</f>
        <v>16.800000000000004</v>
      </c>
      <c r="J298" s="20">
        <f>HLOOKUP(B298,'[2]RECIPE ROW'!$A$4:$BK$107,MATCH($J$3,'[2]RECIPE ROW'!$B$4:$B$107,0))*D298</f>
        <v>0</v>
      </c>
      <c r="K298" s="20">
        <f>HLOOKUP(B298,'[2]RECIPE ROW'!$A$4:$BK$107,MATCH($K$3,'[2]RECIPE ROW'!$B$4:$B$107,0))*D298</f>
        <v>0</v>
      </c>
      <c r="L298" s="20">
        <f>HLOOKUP(B298,'[2]RECIPE ROW'!$A$4:$BK$107,MATCH($L$3,'[2]RECIPE ROW'!$B$4:$B$107,0))*D298</f>
        <v>0</v>
      </c>
      <c r="M298" s="20">
        <f>HLOOKUP(B298,'[2]RECIPE ROW'!$A$4:$BK$107,MATCH($M$3,'[2]RECIPE ROW'!$B$4:$B$107,0))*D298</f>
        <v>0</v>
      </c>
      <c r="N298" s="20">
        <f>HLOOKUP(B298,'[2]RECIPE ROW'!$A$4:$BK$107,MATCH($N$3,'[2]RECIPE ROW'!$B$4:$B$107,0))*D298</f>
        <v>0</v>
      </c>
      <c r="O298" s="20">
        <f>HLOOKUP(B298,'[2]RECIPE ROW'!$A$4:$BK$107,MATCH($O$3,'[2]RECIPE ROW'!$B$4:$B$107,0))*D298</f>
        <v>0</v>
      </c>
      <c r="P298" s="20">
        <f>HLOOKUP(B298,'[2]RECIPE ROW'!$A$4:$BK$107,MATCH($P$3,'[2]RECIPE ROW'!$B$4:$B$107,0))*D298</f>
        <v>0</v>
      </c>
      <c r="Q298" s="20">
        <f>HLOOKUP(B298,'[2]RECIPE ROW'!$A$4:$BK$107,MATCH($Q$3,'[2]RECIPE ROW'!$B$4:$B$107,0))*D298</f>
        <v>0</v>
      </c>
      <c r="R298" s="20">
        <f>HLOOKUP(B298,'[2]RECIPE ROW'!$A$4:$BK$107,MATCH($R$3,'[2]RECIPE ROW'!$B$4:$B$107,0))*D298</f>
        <v>0</v>
      </c>
      <c r="S298" s="20">
        <f>HLOOKUP(B298,'[2]RECIPE ROW'!$A$4:$BK$107,MATCH($S$3,'[2]RECIPE ROW'!$B$4:$B$107,0))*D298</f>
        <v>0</v>
      </c>
      <c r="T298" s="20">
        <f>HLOOKUP(B298,'[2]RECIPE ROW'!$A$4:$BK$107,MATCH($T$3,'[2]RECIPE ROW'!$B$4:$B$107,0))*D298</f>
        <v>0</v>
      </c>
      <c r="U298" s="20">
        <f>HLOOKUP(B298,'[2]RECIPE ROW'!$A$4:$BK$107,MATCH($U$3,'[2]RECIPE ROW'!$B$4:$B$107,0))*D298</f>
        <v>0</v>
      </c>
      <c r="V298" s="20">
        <f>HLOOKUP(B298,'[2]RECIPE ROW'!$A$4:$BK$107,MATCH($V$3,'[2]RECIPE ROW'!$B$4:$B$107,0))*D298</f>
        <v>0</v>
      </c>
      <c r="W298" s="20">
        <f>HLOOKUP(B298,'[2]RECIPE ROW'!$A$4:$BK$107,MATCH($W$3,'[2]RECIPE ROW'!$B$4:$B$107,0))*D298</f>
        <v>0</v>
      </c>
      <c r="X298" s="20">
        <f>HLOOKUP(B298,'[2]RECIPE ROW'!$A$4:$BK$107,MATCH($X$3,'[2]RECIPE ROW'!$B$4:$B$107,0))*D298</f>
        <v>0</v>
      </c>
      <c r="Y298" s="20">
        <f>HLOOKUP(B298,'[2]RECIPE ROW'!$A$4:$BK$107,MATCH($Y$3,'[2]RECIPE ROW'!$B$4:$B$107,0))*D298</f>
        <v>0</v>
      </c>
      <c r="Z298" s="20">
        <f>HLOOKUP(B298,'[2]RECIPE ROW'!$A$4:$BK$107,MATCH($Z$3,'[2]RECIPE ROW'!$B$4:$B$107,0))*D298</f>
        <v>0</v>
      </c>
      <c r="AA298" s="20">
        <f>HLOOKUP(B298,'[2]RECIPE ROW'!$A$4:$BK$107,MATCH($AA$3,'[2]RECIPE ROW'!$B$4:$B$107,0))*D298</f>
        <v>0</v>
      </c>
      <c r="AB298" s="20">
        <f>HLOOKUP(B298,'[2]RECIPE ROW'!$A$4:$BK$107,MATCH($AB$3,'[2]RECIPE ROW'!$B$4:$B$107,0))*D298</f>
        <v>672.00000000000011</v>
      </c>
      <c r="AC298" s="20">
        <f>HLOOKUP(B298,'[2]RECIPE ROW'!$A$4:$BK$107,MATCH($AC$3,'[2]RECIPE ROW'!$B$4:$B$107,0))*D298</f>
        <v>0</v>
      </c>
      <c r="AD298" s="20">
        <f>HLOOKUP(B298,'[2]RECIPE ROW'!$A$4:$BK$107,MATCH($AD$3,'[2]RECIPE ROW'!$B$4:$B$107,0))*D298</f>
        <v>0</v>
      </c>
      <c r="AE298" s="20">
        <f>HLOOKUP(B298,'[2]RECIPE ROW'!$A$4:$BK$107,MATCH($AE$3,'[2]RECIPE ROW'!$B$4:$B$107,0))*D298</f>
        <v>84.000000000000014</v>
      </c>
      <c r="AF298" s="20">
        <f>HLOOKUP(B298,'[2]RECIPE ROW'!$A$4:$BK$107,MATCH($AF$3,'[2]RECIPE ROW'!$B$4:$B$107,0))*D298</f>
        <v>0</v>
      </c>
      <c r="AG298" s="20">
        <f>HLOOKUP(B298,'[2]RECIPE ROW'!$A$4:$BK$107,MATCH($AG$3,'[2]RECIPE ROW'!$B$4:$B$107,0))*D298</f>
        <v>6.7200000000000006</v>
      </c>
      <c r="AH298" s="20">
        <f>HLOOKUP(B298,'[2]RECIPE ROW'!$A$4:$BK$107,MATCH($AH$3,'[2]RECIPE ROW'!$B$4:$B$107,0))*D298</f>
        <v>0</v>
      </c>
      <c r="AI298" s="20">
        <f>HLOOKUP(B298,'[2]RECIPE ROW'!$A$4:$BK$107,MATCH($AI$3,'[2]RECIPE ROW'!$B$4:$B$107,0))*D298</f>
        <v>0</v>
      </c>
      <c r="AJ298" s="20">
        <f>HLOOKUP(B298,'[2]RECIPE ROW'!$A$4:$BK$107,MATCH($AJ$3,'[2]RECIPE ROW'!$B$4:$B$107,0))*D298</f>
        <v>0</v>
      </c>
      <c r="AK298" s="20">
        <f>HLOOKUP(B298,'[2]RECIPE ROW'!$A$4:$BK$107,MATCH($AK$3,'[2]RECIPE ROW'!$B$4:$B$107,0))*D298</f>
        <v>0</v>
      </c>
      <c r="AL298" s="20">
        <f>HLOOKUP(B298,'[2]RECIPE ROW'!$A$4:$BK$107,MATCH($AL$3,'[2]RECIPE ROW'!$B$4:$B$107,0))*D298</f>
        <v>0</v>
      </c>
      <c r="AM298" s="20">
        <f>HLOOKUP(B298,'[2]RECIPE ROW'!$A$4:$BK$107,MATCH($AM$3,'[2]RECIPE ROW'!$B$4:$B$107,0))*D298</f>
        <v>0</v>
      </c>
      <c r="AN298" s="20">
        <f>HLOOKUP(B298,'[2]RECIPE ROW'!$A$4:$BK$107,MATCH($AN$3,'[2]RECIPE ROW'!$B$4:$B$107,0))*D298</f>
        <v>0</v>
      </c>
      <c r="AO298" s="20">
        <f>HLOOKUP(B298,'[2]RECIPE ROW'!$A$4:$BK$107,MATCH($AO$3,'[2]RECIPE ROW'!$B$4:$B$107,0))*D298</f>
        <v>0</v>
      </c>
      <c r="AP298" s="20">
        <f>HLOOKUP(B298,'[2]RECIPE ROW'!$A$4:$BK$107,MATCH($AP$3,'[2]RECIPE ROW'!$B$4:$B$107,0))*D298</f>
        <v>0</v>
      </c>
      <c r="AQ298" s="20">
        <f>HLOOKUP(B298,'[2]RECIPE ROW'!$A$4:$BK$107,MATCH($AQ$3,'[2]RECIPE ROW'!$B$4:$B$107,0))*D298</f>
        <v>0</v>
      </c>
      <c r="AR298" s="20">
        <f>HLOOKUP(B298,'[2]RECIPE ROW'!$A$4:$BK$107,MATCH($AR$3,'[2]RECIPE ROW'!$B$4:$B$107,0))*D298</f>
        <v>0</v>
      </c>
      <c r="AS298" s="20">
        <f>HLOOKUP(B298,'[2]RECIPE ROW'!$A$4:$BK$107,MATCH($AS$3,'[2]RECIPE ROW'!$B$4:$B$107,0))*D298</f>
        <v>0</v>
      </c>
      <c r="AT298" s="20">
        <f>HLOOKUP(B298,'[2]RECIPE ROW'!$A$4:$BK$107,MATCH($AT$3,'[2]RECIPE ROW'!$B$4:$B$107,0))*D298</f>
        <v>6.7200000000000006</v>
      </c>
      <c r="AU298" s="20">
        <f>HLOOKUP(B298,'[2]RECIPE ROW'!$A$4:$BK$107,MATCH($AU$3,'[2]RECIPE ROW'!$B$4:$B$107,0))*D298</f>
        <v>0</v>
      </c>
      <c r="AV298" s="20">
        <f>HLOOKUP(B298,'[2]RECIPE ROW'!$A$4:$BK$107,MATCH($AV$3,'[2]RECIPE ROW'!$B$4:$B$107,0))*D298</f>
        <v>0</v>
      </c>
      <c r="AW298" s="20">
        <f>HLOOKUP(B298,'[2]RECIPE ROW'!$A$4:$BK$107,MATCH($AW$3,'[2]RECIPE ROW'!$B$4:$B$107,0))*D298</f>
        <v>0</v>
      </c>
      <c r="AX298" s="20">
        <f>HLOOKUP(B298,'[2]RECIPE ROW'!$A$4:$BK$107,MATCH($AX$3,'[2]RECIPE ROW'!$B$4:$B$107,0))*D298</f>
        <v>0</v>
      </c>
      <c r="AY298" s="20">
        <f>HLOOKUP(B298,'[2]RECIPE ROW'!$A$4:$BK$107,MATCH($AY$3,'[2]RECIPE ROW'!$B$4:$B$107,0))*D298</f>
        <v>6.7200000000000006</v>
      </c>
      <c r="AZ298" s="20">
        <f>HLOOKUP(B298,'[2]RECIPE ROW'!$A$4:$BK$107,MATCH($AZ$3,'[2]RECIPE ROW'!$B$4:$B$107,0))*D298</f>
        <v>0</v>
      </c>
      <c r="BA298" s="20">
        <f>HLOOKUP(B298,'[2]RECIPE ROW'!$A$4:$BK$107,MATCH($BA$3,'[2]RECIPE ROW'!$B$4:$B$107,0))*D298</f>
        <v>0</v>
      </c>
      <c r="BB298" s="20">
        <f>HLOOKUP(B298,'[2]RECIPE ROW'!$A$4:$BK$107,MATCH($BB$3,'[2]RECIPE ROW'!$B$4:$B$107,0))*D298</f>
        <v>0</v>
      </c>
      <c r="BC298" s="20">
        <f>HLOOKUP(B298,'[2]RECIPE ROW'!$A$4:$BK$107,MATCH($BC$3,'[2]RECIPE ROW'!$B$4:$B$107,0))*D298</f>
        <v>16.800000000000004</v>
      </c>
      <c r="BD298" s="20">
        <f>HLOOKUP(B298,'[2]RECIPE ROW'!$A$4:$BK$107,MATCH($BD$3,'[2]RECIPE ROW'!$B$4:$B$107,0))*D298</f>
        <v>0</v>
      </c>
      <c r="BE298" s="20">
        <f>HLOOKUP(B298,'[2]RECIPE ROW'!$A$4:$BK$107,MATCH($BE$3,'[2]RECIPE ROW'!$B$4:$B$107,0))*D298</f>
        <v>0</v>
      </c>
      <c r="BF298" s="20">
        <f>HLOOKUP(B298,'[2]RECIPE ROW'!$A$4:$BK$107,MATCH($BF$3,'[2]RECIPE ROW'!$B$4:$B$107,0))*D298</f>
        <v>0</v>
      </c>
      <c r="BG298" s="20">
        <f>HLOOKUP(B298,'[2]RECIPE ROW'!$A$4:$BK$107,MATCH($BG$3,'[2]RECIPE ROW'!$B$4:$B$107,0))*D298</f>
        <v>0</v>
      </c>
      <c r="BH298" s="20">
        <f>HLOOKUP(B298,'[2]RECIPE ROW'!$A$4:$BK$107,MATCH($BH$3,'[2]RECIPE ROW'!$B$4:$B$107,0))*D298</f>
        <v>0</v>
      </c>
    </row>
    <row r="299" spans="1:60" ht="17.25" customHeight="1">
      <c r="A299" s="12">
        <f t="shared" si="2"/>
        <v>530</v>
      </c>
      <c r="B299" s="12">
        <f>+'[2]RECIPE ROW'!N4</f>
        <v>12</v>
      </c>
      <c r="C299" s="10" t="str">
        <f>VLOOKUP(A299,'[1]موازنه المبيعات '!$B$5:$R$1200,2,0)</f>
        <v>272 MY CHEESE 12 X 140 GRAM BUTTER</v>
      </c>
      <c r="D299" s="11">
        <f>VLOOKUP(A299,'[1]SALES FORCAST'!$B$4:$O$338,3,0)</f>
        <v>0</v>
      </c>
      <c r="E299" s="20">
        <f>HLOOKUP(B299,'[2]RECIPE ROW'!$A$4:$BK$107,MATCH($E$3,'[2]RECIPE ROW'!$B$4:$B$107,0))*D299</f>
        <v>0</v>
      </c>
      <c r="F299" s="20">
        <f>HLOOKUP(B299,[2]!recipe,MATCH($F$3,'[2]RECIPE ROW'!$B$4:$B$107,0))*D299</f>
        <v>0</v>
      </c>
      <c r="G299" s="20">
        <f>HLOOKUP(B299,'[2]RECIPE ROW'!$A$4:$BK$107,MATCH($G$3,'[2]RECIPE ROW'!$B$4:$B$107,0))*D299</f>
        <v>0</v>
      </c>
      <c r="H299" s="20">
        <f>HLOOKUP(B299,'[2]RECIPE ROW'!$A$4:$BK$107,MATCH($H$3,'[2]RECIPE ROW'!$B$4:$B$107,0))*D299</f>
        <v>0</v>
      </c>
      <c r="I299" s="20">
        <f>HLOOKUP(B299,'[2]RECIPE ROW'!$A$4:$BK$107,MATCH($I$3,'[2]RECIPE ROW'!$B$4:$B$107,0))*D299</f>
        <v>0</v>
      </c>
      <c r="J299" s="20">
        <f>HLOOKUP(B299,'[2]RECIPE ROW'!$A$4:$BK$107,MATCH($J$3,'[2]RECIPE ROW'!$B$4:$B$107,0))*D299</f>
        <v>0</v>
      </c>
      <c r="K299" s="20">
        <f>HLOOKUP(B299,'[2]RECIPE ROW'!$A$4:$BK$107,MATCH($K$3,'[2]RECIPE ROW'!$B$4:$B$107,0))*D299</f>
        <v>0</v>
      </c>
      <c r="L299" s="20">
        <f>HLOOKUP(B299,'[2]RECIPE ROW'!$A$4:$BK$107,MATCH($L$3,'[2]RECIPE ROW'!$B$4:$B$107,0))*D299</f>
        <v>0</v>
      </c>
      <c r="M299" s="20">
        <f>HLOOKUP(B299,'[2]RECIPE ROW'!$A$4:$BK$107,MATCH($M$3,'[2]RECIPE ROW'!$B$4:$B$107,0))*D299</f>
        <v>0</v>
      </c>
      <c r="N299" s="20">
        <f>HLOOKUP(B299,'[2]RECIPE ROW'!$A$4:$BK$107,MATCH($N$3,'[2]RECIPE ROW'!$B$4:$B$107,0))*D299</f>
        <v>0</v>
      </c>
      <c r="O299" s="20">
        <f>HLOOKUP(B299,'[2]RECIPE ROW'!$A$4:$BK$107,MATCH($O$3,'[2]RECIPE ROW'!$B$4:$B$107,0))*D299</f>
        <v>0</v>
      </c>
      <c r="P299" s="20">
        <f>HLOOKUP(B299,'[2]RECIPE ROW'!$A$4:$BK$107,MATCH($P$3,'[2]RECIPE ROW'!$B$4:$B$107,0))*D299</f>
        <v>0</v>
      </c>
      <c r="Q299" s="20">
        <f>HLOOKUP(B299,'[2]RECIPE ROW'!$A$4:$BK$107,MATCH($Q$3,'[2]RECIPE ROW'!$B$4:$B$107,0))*D299</f>
        <v>0</v>
      </c>
      <c r="R299" s="20">
        <f>HLOOKUP(B299,'[2]RECIPE ROW'!$A$4:$BK$107,MATCH($R$3,'[2]RECIPE ROW'!$B$4:$B$107,0))*D299</f>
        <v>0</v>
      </c>
      <c r="S299" s="20">
        <f>HLOOKUP(B299,'[2]RECIPE ROW'!$A$4:$BK$107,MATCH($S$3,'[2]RECIPE ROW'!$B$4:$B$107,0))*D299</f>
        <v>0</v>
      </c>
      <c r="T299" s="20">
        <f>HLOOKUP(B299,'[2]RECIPE ROW'!$A$4:$BK$107,MATCH($T$3,'[2]RECIPE ROW'!$B$4:$B$107,0))*D299</f>
        <v>0</v>
      </c>
      <c r="U299" s="20">
        <f>HLOOKUP(B299,'[2]RECIPE ROW'!$A$4:$BK$107,MATCH($U$3,'[2]RECIPE ROW'!$B$4:$B$107,0))*D299</f>
        <v>0</v>
      </c>
      <c r="V299" s="20">
        <f>HLOOKUP(B299,'[2]RECIPE ROW'!$A$4:$BK$107,MATCH($V$3,'[2]RECIPE ROW'!$B$4:$B$107,0))*D299</f>
        <v>0</v>
      </c>
      <c r="W299" s="20">
        <f>HLOOKUP(B299,'[2]RECIPE ROW'!$A$4:$BK$107,MATCH($W$3,'[2]RECIPE ROW'!$B$4:$B$107,0))*D299</f>
        <v>0</v>
      </c>
      <c r="X299" s="20">
        <f>HLOOKUP(B299,'[2]RECIPE ROW'!$A$4:$BK$107,MATCH($X$3,'[2]RECIPE ROW'!$B$4:$B$107,0))*D299</f>
        <v>0</v>
      </c>
      <c r="Y299" s="20">
        <f>HLOOKUP(B299,'[2]RECIPE ROW'!$A$4:$BK$107,MATCH($Y$3,'[2]RECIPE ROW'!$B$4:$B$107,0))*D299</f>
        <v>0</v>
      </c>
      <c r="Z299" s="20">
        <f>HLOOKUP(B299,'[2]RECIPE ROW'!$A$4:$BK$107,MATCH($Z$3,'[2]RECIPE ROW'!$B$4:$B$107,0))*D299</f>
        <v>0</v>
      </c>
      <c r="AA299" s="20">
        <f>HLOOKUP(B299,'[2]RECIPE ROW'!$A$4:$BK$107,MATCH($AA$3,'[2]RECIPE ROW'!$B$4:$B$107,0))*D299</f>
        <v>0</v>
      </c>
      <c r="AB299" s="20">
        <f>HLOOKUP(B299,'[2]RECIPE ROW'!$A$4:$BK$107,MATCH($AB$3,'[2]RECIPE ROW'!$B$4:$B$107,0))*D299</f>
        <v>0</v>
      </c>
      <c r="AC299" s="20">
        <f>HLOOKUP(B299,'[2]RECIPE ROW'!$A$4:$BK$107,MATCH($AC$3,'[2]RECIPE ROW'!$B$4:$B$107,0))*D299</f>
        <v>0</v>
      </c>
      <c r="AD299" s="20">
        <f>HLOOKUP(B299,'[2]RECIPE ROW'!$A$4:$BK$107,MATCH($AD$3,'[2]RECIPE ROW'!$B$4:$B$107,0))*D299</f>
        <v>0</v>
      </c>
      <c r="AE299" s="20">
        <f>HLOOKUP(B299,'[2]RECIPE ROW'!$A$4:$BK$107,MATCH($AE$3,'[2]RECIPE ROW'!$B$4:$B$107,0))*D299</f>
        <v>0</v>
      </c>
      <c r="AF299" s="20">
        <f>HLOOKUP(B299,'[2]RECIPE ROW'!$A$4:$BK$107,MATCH($AF$3,'[2]RECIPE ROW'!$B$4:$B$107,0))*D299</f>
        <v>0</v>
      </c>
      <c r="AG299" s="20">
        <f>HLOOKUP(B299,'[2]RECIPE ROW'!$A$4:$BK$107,MATCH($AG$3,'[2]RECIPE ROW'!$B$4:$B$107,0))*D299</f>
        <v>0</v>
      </c>
      <c r="AH299" s="20">
        <f>HLOOKUP(B299,'[2]RECIPE ROW'!$A$4:$BK$107,MATCH($AH$3,'[2]RECIPE ROW'!$B$4:$B$107,0))*D299</f>
        <v>0</v>
      </c>
      <c r="AI299" s="20">
        <f>HLOOKUP(B299,'[2]RECIPE ROW'!$A$4:$BK$107,MATCH($AI$3,'[2]RECIPE ROW'!$B$4:$B$107,0))*D299</f>
        <v>0</v>
      </c>
      <c r="AJ299" s="20">
        <f>HLOOKUP(B299,'[2]RECIPE ROW'!$A$4:$BK$107,MATCH($AJ$3,'[2]RECIPE ROW'!$B$4:$B$107,0))*D299</f>
        <v>0</v>
      </c>
      <c r="AK299" s="20">
        <f>HLOOKUP(B299,'[2]RECIPE ROW'!$A$4:$BK$107,MATCH($AK$3,'[2]RECIPE ROW'!$B$4:$B$107,0))*D299</f>
        <v>0</v>
      </c>
      <c r="AL299" s="20">
        <f>HLOOKUP(B299,'[2]RECIPE ROW'!$A$4:$BK$107,MATCH($AL$3,'[2]RECIPE ROW'!$B$4:$B$107,0))*D299</f>
        <v>0</v>
      </c>
      <c r="AM299" s="20">
        <f>HLOOKUP(B299,'[2]RECIPE ROW'!$A$4:$BK$107,MATCH($AM$3,'[2]RECIPE ROW'!$B$4:$B$107,0))*D299</f>
        <v>0</v>
      </c>
      <c r="AN299" s="20">
        <f>HLOOKUP(B299,'[2]RECIPE ROW'!$A$4:$BK$107,MATCH($AN$3,'[2]RECIPE ROW'!$B$4:$B$107,0))*D299</f>
        <v>0</v>
      </c>
      <c r="AO299" s="20">
        <f>HLOOKUP(B299,'[2]RECIPE ROW'!$A$4:$BK$107,MATCH($AO$3,'[2]RECIPE ROW'!$B$4:$B$107,0))*D299</f>
        <v>0</v>
      </c>
      <c r="AP299" s="20">
        <f>HLOOKUP(B299,'[2]RECIPE ROW'!$A$4:$BK$107,MATCH($AP$3,'[2]RECIPE ROW'!$B$4:$B$107,0))*D299</f>
        <v>0</v>
      </c>
      <c r="AQ299" s="20">
        <f>HLOOKUP(B299,'[2]RECIPE ROW'!$A$4:$BK$107,MATCH($AQ$3,'[2]RECIPE ROW'!$B$4:$B$107,0))*D299</f>
        <v>0</v>
      </c>
      <c r="AR299" s="20">
        <f>HLOOKUP(B299,'[2]RECIPE ROW'!$A$4:$BK$107,MATCH($AR$3,'[2]RECIPE ROW'!$B$4:$B$107,0))*D299</f>
        <v>0</v>
      </c>
      <c r="AS299" s="20">
        <f>HLOOKUP(B299,'[2]RECIPE ROW'!$A$4:$BK$107,MATCH($AS$3,'[2]RECIPE ROW'!$B$4:$B$107,0))*D299</f>
        <v>0</v>
      </c>
      <c r="AT299" s="20">
        <f>HLOOKUP(B299,'[2]RECIPE ROW'!$A$4:$BK$107,MATCH($AT$3,'[2]RECIPE ROW'!$B$4:$B$107,0))*D299</f>
        <v>0</v>
      </c>
      <c r="AU299" s="20">
        <f>HLOOKUP(B299,'[2]RECIPE ROW'!$A$4:$BK$107,MATCH($AU$3,'[2]RECIPE ROW'!$B$4:$B$107,0))*D299</f>
        <v>0</v>
      </c>
      <c r="AV299" s="20">
        <f>HLOOKUP(B299,'[2]RECIPE ROW'!$A$4:$BK$107,MATCH($AV$3,'[2]RECIPE ROW'!$B$4:$B$107,0))*D299</f>
        <v>0</v>
      </c>
      <c r="AW299" s="20">
        <f>HLOOKUP(B299,'[2]RECIPE ROW'!$A$4:$BK$107,MATCH($AW$3,'[2]RECIPE ROW'!$B$4:$B$107,0))*D299</f>
        <v>0</v>
      </c>
      <c r="AX299" s="20">
        <f>HLOOKUP(B299,'[2]RECIPE ROW'!$A$4:$BK$107,MATCH($AX$3,'[2]RECIPE ROW'!$B$4:$B$107,0))*D299</f>
        <v>0</v>
      </c>
      <c r="AY299" s="20">
        <f>HLOOKUP(B299,'[2]RECIPE ROW'!$A$4:$BK$107,MATCH($AY$3,'[2]RECIPE ROW'!$B$4:$B$107,0))*D299</f>
        <v>0</v>
      </c>
      <c r="AZ299" s="20">
        <f>HLOOKUP(B299,'[2]RECIPE ROW'!$A$4:$BK$107,MATCH($AZ$3,'[2]RECIPE ROW'!$B$4:$B$107,0))*D299</f>
        <v>0</v>
      </c>
      <c r="BA299" s="20">
        <f>HLOOKUP(B299,'[2]RECIPE ROW'!$A$4:$BK$107,MATCH($BA$3,'[2]RECIPE ROW'!$B$4:$B$107,0))*D299</f>
        <v>0</v>
      </c>
      <c r="BB299" s="20">
        <f>HLOOKUP(B299,'[2]RECIPE ROW'!$A$4:$BK$107,MATCH($BB$3,'[2]RECIPE ROW'!$B$4:$B$107,0))*D299</f>
        <v>0</v>
      </c>
      <c r="BC299" s="20">
        <f>HLOOKUP(B299,'[2]RECIPE ROW'!$A$4:$BK$107,MATCH($BC$3,'[2]RECIPE ROW'!$B$4:$B$107,0))*D299</f>
        <v>0</v>
      </c>
      <c r="BD299" s="20">
        <f>HLOOKUP(B299,'[2]RECIPE ROW'!$A$4:$BK$107,MATCH($BD$3,'[2]RECIPE ROW'!$B$4:$B$107,0))*D299</f>
        <v>0</v>
      </c>
      <c r="BE299" s="20">
        <f>HLOOKUP(B299,'[2]RECIPE ROW'!$A$4:$BK$107,MATCH($BE$3,'[2]RECIPE ROW'!$B$4:$B$107,0))*D299</f>
        <v>0</v>
      </c>
      <c r="BF299" s="20">
        <f>HLOOKUP(B299,'[2]RECIPE ROW'!$A$4:$BK$107,MATCH($BF$3,'[2]RECIPE ROW'!$B$4:$B$107,0))*D299</f>
        <v>0</v>
      </c>
      <c r="BG299" s="20">
        <f>HLOOKUP(B299,'[2]RECIPE ROW'!$A$4:$BK$107,MATCH($BG$3,'[2]RECIPE ROW'!$B$4:$B$107,0))*D299</f>
        <v>0</v>
      </c>
      <c r="BH299" s="20">
        <f>HLOOKUP(B299,'[2]RECIPE ROW'!$A$4:$BK$107,MATCH($BH$3,'[2]RECIPE ROW'!$B$4:$B$107,0))*D299</f>
        <v>0</v>
      </c>
    </row>
    <row r="300" spans="1:60" ht="17.25" customHeight="1">
      <c r="A300" s="12">
        <f t="shared" si="2"/>
        <v>531</v>
      </c>
      <c r="B300" s="12">
        <f>+'[2]RECIPE ROW'!S4</f>
        <v>17</v>
      </c>
      <c r="C300" s="10" t="str">
        <f>VLOOKUP(A300,'[1]موازنه المبيعات '!$B$5:$R$1200,2,0)</f>
        <v>Glass Jars Processed Cheese ( Smeds ) 12 x 240  gm "Mixed" light CREAMY</v>
      </c>
      <c r="D300" s="11">
        <f>VLOOKUP(A300,'[1]SALES FORCAST'!$B$4:$O$338,3,0)</f>
        <v>144</v>
      </c>
      <c r="E300" s="20">
        <f>HLOOKUP(B300,'[2]RECIPE ROW'!$A$4:$BK$107,MATCH($E$3,'[2]RECIPE ROW'!$B$4:$B$107,0))*D300</f>
        <v>0</v>
      </c>
      <c r="F300" s="20">
        <f>HLOOKUP(B300,[2]!recipe,MATCH($F$3,'[2]RECIPE ROW'!$B$4:$B$107,0))*D300</f>
        <v>0</v>
      </c>
      <c r="G300" s="20">
        <f>HLOOKUP(B300,'[2]RECIPE ROW'!$A$4:$BK$107,MATCH($G$3,'[2]RECIPE ROW'!$B$4:$B$107,0))*D300</f>
        <v>15.84</v>
      </c>
      <c r="H300" s="20">
        <f>HLOOKUP(B300,'[2]RECIPE ROW'!$A$4:$BK$107,MATCH($H$3,'[2]RECIPE ROW'!$B$4:$B$107,0))*D300</f>
        <v>0</v>
      </c>
      <c r="I300" s="20">
        <f>HLOOKUP(B300,'[2]RECIPE ROW'!$A$4:$BK$107,MATCH($I$3,'[2]RECIPE ROW'!$B$4:$B$107,0))*D300</f>
        <v>0.72</v>
      </c>
      <c r="J300" s="20">
        <f>HLOOKUP(B300,'[2]RECIPE ROW'!$A$4:$BK$107,MATCH($J$3,'[2]RECIPE ROW'!$B$4:$B$107,0))*D300</f>
        <v>0</v>
      </c>
      <c r="K300" s="20">
        <f>HLOOKUP(B300,'[2]RECIPE ROW'!$A$4:$BK$107,MATCH($K$3,'[2]RECIPE ROW'!$B$4:$B$107,0))*D300</f>
        <v>0</v>
      </c>
      <c r="L300" s="20">
        <f>HLOOKUP(B300,'[2]RECIPE ROW'!$A$4:$BK$107,MATCH($L$3,'[2]RECIPE ROW'!$B$4:$B$107,0))*D300</f>
        <v>0</v>
      </c>
      <c r="M300" s="20">
        <f>HLOOKUP(B300,'[2]RECIPE ROW'!$A$4:$BK$107,MATCH($M$3,'[2]RECIPE ROW'!$B$4:$B$107,0))*D300</f>
        <v>0</v>
      </c>
      <c r="N300" s="20">
        <f>HLOOKUP(B300,'[2]RECIPE ROW'!$A$4:$BK$107,MATCH($N$3,'[2]RECIPE ROW'!$B$4:$B$107,0))*D300</f>
        <v>0</v>
      </c>
      <c r="O300" s="20">
        <f>HLOOKUP(B300,'[2]RECIPE ROW'!$A$4:$BK$107,MATCH($O$3,'[2]RECIPE ROW'!$B$4:$B$107,0))*D300</f>
        <v>0</v>
      </c>
      <c r="P300" s="20">
        <f>HLOOKUP(B300,'[2]RECIPE ROW'!$A$4:$BK$107,MATCH($P$3,'[2]RECIPE ROW'!$B$4:$B$107,0))*D300</f>
        <v>0</v>
      </c>
      <c r="Q300" s="20">
        <f>HLOOKUP(B300,'[2]RECIPE ROW'!$A$4:$BK$107,MATCH($Q$3,'[2]RECIPE ROW'!$B$4:$B$107,0))*D300</f>
        <v>0</v>
      </c>
      <c r="R300" s="20">
        <f>HLOOKUP(B300,'[2]RECIPE ROW'!$A$4:$BK$107,MATCH($R$3,'[2]RECIPE ROW'!$B$4:$B$107,0))*D300</f>
        <v>0</v>
      </c>
      <c r="S300" s="20">
        <f>HLOOKUP(B300,'[2]RECIPE ROW'!$A$4:$BK$107,MATCH($S$3,'[2]RECIPE ROW'!$B$4:$B$107,0))*D300</f>
        <v>0</v>
      </c>
      <c r="T300" s="20">
        <f>HLOOKUP(B300,'[2]RECIPE ROW'!$A$4:$BK$107,MATCH($T$3,'[2]RECIPE ROW'!$B$4:$B$107,0))*D300</f>
        <v>0</v>
      </c>
      <c r="U300" s="20">
        <f>HLOOKUP(B300,'[2]RECIPE ROW'!$A$4:$BK$107,MATCH($U$3,'[2]RECIPE ROW'!$B$4:$B$107,0))*D300</f>
        <v>0</v>
      </c>
      <c r="V300" s="20">
        <f>HLOOKUP(B300,'[2]RECIPE ROW'!$A$4:$BK$107,MATCH($V$3,'[2]RECIPE ROW'!$B$4:$B$107,0))*D300</f>
        <v>0</v>
      </c>
      <c r="W300" s="20">
        <f>HLOOKUP(B300,'[2]RECIPE ROW'!$A$4:$BK$107,MATCH($W$3,'[2]RECIPE ROW'!$B$4:$B$107,0))*D300</f>
        <v>0</v>
      </c>
      <c r="X300" s="20">
        <f>HLOOKUP(B300,'[2]RECIPE ROW'!$A$4:$BK$107,MATCH($X$3,'[2]RECIPE ROW'!$B$4:$B$107,0))*D300</f>
        <v>0</v>
      </c>
      <c r="Y300" s="20">
        <f>HLOOKUP(B300,'[2]RECIPE ROW'!$A$4:$BK$107,MATCH($Y$3,'[2]RECIPE ROW'!$B$4:$B$107,0))*D300</f>
        <v>0</v>
      </c>
      <c r="Z300" s="20">
        <f>HLOOKUP(B300,'[2]RECIPE ROW'!$A$4:$BK$107,MATCH($Z$3,'[2]RECIPE ROW'!$B$4:$B$107,0))*D300</f>
        <v>0</v>
      </c>
      <c r="AA300" s="20">
        <f>HLOOKUP(B300,'[2]RECIPE ROW'!$A$4:$BK$107,MATCH($AA$3,'[2]RECIPE ROW'!$B$4:$B$107,0))*D300</f>
        <v>0</v>
      </c>
      <c r="AB300" s="20">
        <f>HLOOKUP(B300,'[2]RECIPE ROW'!$A$4:$BK$107,MATCH($AB$3,'[2]RECIPE ROW'!$B$4:$B$107,0))*D300</f>
        <v>0</v>
      </c>
      <c r="AC300" s="20">
        <f>HLOOKUP(B300,'[2]RECIPE ROW'!$A$4:$BK$107,MATCH($AC$3,'[2]RECIPE ROW'!$B$4:$B$107,0))*D300</f>
        <v>0</v>
      </c>
      <c r="AD300" s="20">
        <f>HLOOKUP(B300,'[2]RECIPE ROW'!$A$4:$BK$107,MATCH($AD$3,'[2]RECIPE ROW'!$B$4:$B$107,0))*D300</f>
        <v>0</v>
      </c>
      <c r="AE300" s="20">
        <f>HLOOKUP(B300,'[2]RECIPE ROW'!$A$4:$BK$107,MATCH($AE$3,'[2]RECIPE ROW'!$B$4:$B$107,0))*D300</f>
        <v>3.6</v>
      </c>
      <c r="AF300" s="20">
        <f>HLOOKUP(B300,'[2]RECIPE ROW'!$A$4:$BK$107,MATCH($AF$3,'[2]RECIPE ROW'!$B$4:$B$107,0))*D300</f>
        <v>0</v>
      </c>
      <c r="AG300" s="20">
        <f>HLOOKUP(B300,'[2]RECIPE ROW'!$A$4:$BK$107,MATCH($AG$3,'[2]RECIPE ROW'!$B$4:$B$107,0))*D300</f>
        <v>0.28800000000000003</v>
      </c>
      <c r="AH300" s="20">
        <f>HLOOKUP(B300,'[2]RECIPE ROW'!$A$4:$BK$107,MATCH($AH$3,'[2]RECIPE ROW'!$B$4:$B$107,0))*D300</f>
        <v>0</v>
      </c>
      <c r="AI300" s="20">
        <f>HLOOKUP(B300,'[2]RECIPE ROW'!$A$4:$BK$107,MATCH($AI$3,'[2]RECIPE ROW'!$B$4:$B$107,0))*D300</f>
        <v>0</v>
      </c>
      <c r="AJ300" s="20">
        <f>HLOOKUP(B300,'[2]RECIPE ROW'!$A$4:$BK$107,MATCH($AJ$3,'[2]RECIPE ROW'!$B$4:$B$107,0))*D300</f>
        <v>0</v>
      </c>
      <c r="AK300" s="20">
        <f>HLOOKUP(B300,'[2]RECIPE ROW'!$A$4:$BK$107,MATCH($AK$3,'[2]RECIPE ROW'!$B$4:$B$107,0))*D300</f>
        <v>0</v>
      </c>
      <c r="AL300" s="20">
        <f>HLOOKUP(B300,'[2]RECIPE ROW'!$A$4:$BK$107,MATCH($AL$3,'[2]RECIPE ROW'!$B$4:$B$107,0))*D300</f>
        <v>0</v>
      </c>
      <c r="AM300" s="20">
        <f>HLOOKUP(B300,'[2]RECIPE ROW'!$A$4:$BK$107,MATCH($AM$3,'[2]RECIPE ROW'!$B$4:$B$107,0))*D300</f>
        <v>0</v>
      </c>
      <c r="AN300" s="20">
        <f>HLOOKUP(B300,'[2]RECIPE ROW'!$A$4:$BK$107,MATCH($AN$3,'[2]RECIPE ROW'!$B$4:$B$107,0))*D300</f>
        <v>3.6</v>
      </c>
      <c r="AO300" s="20">
        <f>HLOOKUP(B300,'[2]RECIPE ROW'!$A$4:$BK$107,MATCH($AO$3,'[2]RECIPE ROW'!$B$4:$B$107,0))*D300</f>
        <v>0</v>
      </c>
      <c r="AP300" s="20">
        <f>HLOOKUP(B300,'[2]RECIPE ROW'!$A$4:$BK$107,MATCH($AP$3,'[2]RECIPE ROW'!$B$4:$B$107,0))*D300</f>
        <v>0</v>
      </c>
      <c r="AQ300" s="20">
        <f>HLOOKUP(B300,'[2]RECIPE ROW'!$A$4:$BK$107,MATCH($AQ$3,'[2]RECIPE ROW'!$B$4:$B$107,0))*D300</f>
        <v>0</v>
      </c>
      <c r="AR300" s="20">
        <f>HLOOKUP(B300,'[2]RECIPE ROW'!$A$4:$BK$107,MATCH($AR$3,'[2]RECIPE ROW'!$B$4:$B$107,0))*D300</f>
        <v>0</v>
      </c>
      <c r="AS300" s="20">
        <f>HLOOKUP(B300,'[2]RECIPE ROW'!$A$4:$BK$107,MATCH($AS$3,'[2]RECIPE ROW'!$B$4:$B$107,0))*D300</f>
        <v>0</v>
      </c>
      <c r="AT300" s="20">
        <f>HLOOKUP(B300,'[2]RECIPE ROW'!$A$4:$BK$107,MATCH($AT$3,'[2]RECIPE ROW'!$B$4:$B$107,0))*D300</f>
        <v>0.28800000000000003</v>
      </c>
      <c r="AU300" s="20">
        <f>HLOOKUP(B300,'[2]RECIPE ROW'!$A$4:$BK$107,MATCH($AU$3,'[2]RECIPE ROW'!$B$4:$B$107,0))*D300</f>
        <v>0</v>
      </c>
      <c r="AV300" s="20">
        <f>HLOOKUP(B300,'[2]RECIPE ROW'!$A$4:$BK$107,MATCH($AV$3,'[2]RECIPE ROW'!$B$4:$B$107,0))*D300</f>
        <v>0</v>
      </c>
      <c r="AW300" s="20">
        <f>HLOOKUP(B300,'[2]RECIPE ROW'!$A$4:$BK$107,MATCH($AW$3,'[2]RECIPE ROW'!$B$4:$B$107,0))*D300</f>
        <v>0</v>
      </c>
      <c r="AX300" s="20">
        <f>HLOOKUP(B300,'[2]RECIPE ROW'!$A$4:$BK$107,MATCH($AX$3,'[2]RECIPE ROW'!$B$4:$B$107,0))*D300</f>
        <v>0</v>
      </c>
      <c r="AY300" s="20">
        <f>HLOOKUP(B300,'[2]RECIPE ROW'!$A$4:$BK$107,MATCH($AY$3,'[2]RECIPE ROW'!$B$4:$B$107,0))*D300</f>
        <v>0.28800000000000003</v>
      </c>
      <c r="AZ300" s="20">
        <f>HLOOKUP(B300,'[2]RECIPE ROW'!$A$4:$BK$107,MATCH($AZ$3,'[2]RECIPE ROW'!$B$4:$B$107,0))*D300</f>
        <v>0</v>
      </c>
      <c r="BA300" s="20">
        <f>HLOOKUP(B300,'[2]RECIPE ROW'!$A$4:$BK$107,MATCH($BA$3,'[2]RECIPE ROW'!$B$4:$B$107,0))*D300</f>
        <v>0</v>
      </c>
      <c r="BB300" s="20">
        <f>HLOOKUP(B300,'[2]RECIPE ROW'!$A$4:$BK$107,MATCH($BB$3,'[2]RECIPE ROW'!$B$4:$B$107,0))*D300</f>
        <v>0</v>
      </c>
      <c r="BC300" s="20">
        <f>HLOOKUP(B300,'[2]RECIPE ROW'!$A$4:$BK$107,MATCH($BC$3,'[2]RECIPE ROW'!$B$4:$B$107,0))*D300</f>
        <v>1.9440000000000002</v>
      </c>
      <c r="BD300" s="20">
        <f>HLOOKUP(B300,'[2]RECIPE ROW'!$A$4:$BK$107,MATCH($BD$3,'[2]RECIPE ROW'!$B$4:$B$107,0))*D300</f>
        <v>0</v>
      </c>
      <c r="BE300" s="20">
        <f>HLOOKUP(B300,'[2]RECIPE ROW'!$A$4:$BK$107,MATCH($BE$3,'[2]RECIPE ROW'!$B$4:$B$107,0))*D300</f>
        <v>0</v>
      </c>
      <c r="BF300" s="20">
        <f>HLOOKUP(B300,'[2]RECIPE ROW'!$A$4:$BK$107,MATCH($BF$3,'[2]RECIPE ROW'!$B$4:$B$107,0))*D300</f>
        <v>0</v>
      </c>
      <c r="BG300" s="20">
        <f>HLOOKUP(B300,'[2]RECIPE ROW'!$A$4:$BK$107,MATCH($BG$3,'[2]RECIPE ROW'!$B$4:$B$107,0))*D300</f>
        <v>0</v>
      </c>
      <c r="BH300" s="20">
        <f>HLOOKUP(B300,'[2]RECIPE ROW'!$A$4:$BK$107,MATCH($BH$3,'[2]RECIPE ROW'!$B$4:$B$107,0))*D300</f>
        <v>0</v>
      </c>
    </row>
    <row r="301" spans="1:60" ht="17.25" customHeight="1">
      <c r="A301" s="12">
        <f t="shared" si="2"/>
        <v>532</v>
      </c>
      <c r="B301" s="12">
        <f>+B299</f>
        <v>12</v>
      </c>
      <c r="C301" s="10" t="str">
        <f>VLOOKUP(A301,'[1]موازنه المبيعات '!$B$5:$R$1200,2,0)</f>
        <v>BADAWAYA 12 X 140 GRAM BUTTER</v>
      </c>
      <c r="D301" s="11">
        <f>VLOOKUP(A301,'[1]SALES FORCAST'!$B$4:$O$338,3,0)</f>
        <v>0</v>
      </c>
      <c r="E301" s="20">
        <f>HLOOKUP(B301,'[2]RECIPE ROW'!$A$4:$BK$107,MATCH($E$3,'[2]RECIPE ROW'!$B$4:$B$107,0))*D301</f>
        <v>0</v>
      </c>
      <c r="F301" s="20">
        <f>HLOOKUP(B301,[2]!recipe,MATCH($F$3,'[2]RECIPE ROW'!$B$4:$B$107,0))*D301</f>
        <v>0</v>
      </c>
      <c r="G301" s="20">
        <f>HLOOKUP(B301,'[2]RECIPE ROW'!$A$4:$BK$107,MATCH($G$3,'[2]RECIPE ROW'!$B$4:$B$107,0))*D301</f>
        <v>0</v>
      </c>
      <c r="H301" s="20">
        <f>HLOOKUP(B301,'[2]RECIPE ROW'!$A$4:$BK$107,MATCH($H$3,'[2]RECIPE ROW'!$B$4:$B$107,0))*D301</f>
        <v>0</v>
      </c>
      <c r="I301" s="20">
        <f>HLOOKUP(B301,'[2]RECIPE ROW'!$A$4:$BK$107,MATCH($I$3,'[2]RECIPE ROW'!$B$4:$B$107,0))*D301</f>
        <v>0</v>
      </c>
      <c r="J301" s="20">
        <f>HLOOKUP(B301,'[2]RECIPE ROW'!$A$4:$BK$107,MATCH($J$3,'[2]RECIPE ROW'!$B$4:$B$107,0))*D301</f>
        <v>0</v>
      </c>
      <c r="K301" s="20">
        <f>HLOOKUP(B301,'[2]RECIPE ROW'!$A$4:$BK$107,MATCH($K$3,'[2]RECIPE ROW'!$B$4:$B$107,0))*D301</f>
        <v>0</v>
      </c>
      <c r="L301" s="20">
        <f>HLOOKUP(B301,'[2]RECIPE ROW'!$A$4:$BK$107,MATCH($L$3,'[2]RECIPE ROW'!$B$4:$B$107,0))*D301</f>
        <v>0</v>
      </c>
      <c r="M301" s="20">
        <f>HLOOKUP(B301,'[2]RECIPE ROW'!$A$4:$BK$107,MATCH($M$3,'[2]RECIPE ROW'!$B$4:$B$107,0))*D301</f>
        <v>0</v>
      </c>
      <c r="N301" s="20">
        <f>HLOOKUP(B301,'[2]RECIPE ROW'!$A$4:$BK$107,MATCH($N$3,'[2]RECIPE ROW'!$B$4:$B$107,0))*D301</f>
        <v>0</v>
      </c>
      <c r="O301" s="20">
        <f>HLOOKUP(B301,'[2]RECIPE ROW'!$A$4:$BK$107,MATCH($O$3,'[2]RECIPE ROW'!$B$4:$B$107,0))*D301</f>
        <v>0</v>
      </c>
      <c r="P301" s="20">
        <f>HLOOKUP(B301,'[2]RECIPE ROW'!$A$4:$BK$107,MATCH($P$3,'[2]RECIPE ROW'!$B$4:$B$107,0))*D301</f>
        <v>0</v>
      </c>
      <c r="Q301" s="20">
        <f>HLOOKUP(B301,'[2]RECIPE ROW'!$A$4:$BK$107,MATCH($Q$3,'[2]RECIPE ROW'!$B$4:$B$107,0))*D301</f>
        <v>0</v>
      </c>
      <c r="R301" s="20">
        <f>HLOOKUP(B301,'[2]RECIPE ROW'!$A$4:$BK$107,MATCH($R$3,'[2]RECIPE ROW'!$B$4:$B$107,0))*D301</f>
        <v>0</v>
      </c>
      <c r="S301" s="20">
        <f>HLOOKUP(B301,'[2]RECIPE ROW'!$A$4:$BK$107,MATCH($S$3,'[2]RECIPE ROW'!$B$4:$B$107,0))*D301</f>
        <v>0</v>
      </c>
      <c r="T301" s="20">
        <f>HLOOKUP(B301,'[2]RECIPE ROW'!$A$4:$BK$107,MATCH($T$3,'[2]RECIPE ROW'!$B$4:$B$107,0))*D301</f>
        <v>0</v>
      </c>
      <c r="U301" s="20">
        <f>HLOOKUP(B301,'[2]RECIPE ROW'!$A$4:$BK$107,MATCH($U$3,'[2]RECIPE ROW'!$B$4:$B$107,0))*D301</f>
        <v>0</v>
      </c>
      <c r="V301" s="20">
        <f>HLOOKUP(B301,'[2]RECIPE ROW'!$A$4:$BK$107,MATCH($V$3,'[2]RECIPE ROW'!$B$4:$B$107,0))*D301</f>
        <v>0</v>
      </c>
      <c r="W301" s="20">
        <f>HLOOKUP(B301,'[2]RECIPE ROW'!$A$4:$BK$107,MATCH($W$3,'[2]RECIPE ROW'!$B$4:$B$107,0))*D301</f>
        <v>0</v>
      </c>
      <c r="X301" s="20">
        <f>HLOOKUP(B301,'[2]RECIPE ROW'!$A$4:$BK$107,MATCH($X$3,'[2]RECIPE ROW'!$B$4:$B$107,0))*D301</f>
        <v>0</v>
      </c>
      <c r="Y301" s="20">
        <f>HLOOKUP(B301,'[2]RECIPE ROW'!$A$4:$BK$107,MATCH($Y$3,'[2]RECIPE ROW'!$B$4:$B$107,0))*D301</f>
        <v>0</v>
      </c>
      <c r="Z301" s="20">
        <f>HLOOKUP(B301,'[2]RECIPE ROW'!$A$4:$BK$107,MATCH($Z$3,'[2]RECIPE ROW'!$B$4:$B$107,0))*D301</f>
        <v>0</v>
      </c>
      <c r="AA301" s="20">
        <f>HLOOKUP(B301,'[2]RECIPE ROW'!$A$4:$BK$107,MATCH($AA$3,'[2]RECIPE ROW'!$B$4:$B$107,0))*D301</f>
        <v>0</v>
      </c>
      <c r="AB301" s="20">
        <f>HLOOKUP(B301,'[2]RECIPE ROW'!$A$4:$BK$107,MATCH($AB$3,'[2]RECIPE ROW'!$B$4:$B$107,0))*D301</f>
        <v>0</v>
      </c>
      <c r="AC301" s="20">
        <f>HLOOKUP(B301,'[2]RECIPE ROW'!$A$4:$BK$107,MATCH($AC$3,'[2]RECIPE ROW'!$B$4:$B$107,0))*D301</f>
        <v>0</v>
      </c>
      <c r="AD301" s="20">
        <f>HLOOKUP(B301,'[2]RECIPE ROW'!$A$4:$BK$107,MATCH($AD$3,'[2]RECIPE ROW'!$B$4:$B$107,0))*D301</f>
        <v>0</v>
      </c>
      <c r="AE301" s="20">
        <f>HLOOKUP(B301,'[2]RECIPE ROW'!$A$4:$BK$107,MATCH($AE$3,'[2]RECIPE ROW'!$B$4:$B$107,0))*D301</f>
        <v>0</v>
      </c>
      <c r="AF301" s="20">
        <f>HLOOKUP(B301,'[2]RECIPE ROW'!$A$4:$BK$107,MATCH($AF$3,'[2]RECIPE ROW'!$B$4:$B$107,0))*D301</f>
        <v>0</v>
      </c>
      <c r="AG301" s="20">
        <f>HLOOKUP(B301,'[2]RECIPE ROW'!$A$4:$BK$107,MATCH($AG$3,'[2]RECIPE ROW'!$B$4:$B$107,0))*D301</f>
        <v>0</v>
      </c>
      <c r="AH301" s="20">
        <f>HLOOKUP(B301,'[2]RECIPE ROW'!$A$4:$BK$107,MATCH($AH$3,'[2]RECIPE ROW'!$B$4:$B$107,0))*D301</f>
        <v>0</v>
      </c>
      <c r="AI301" s="20">
        <f>HLOOKUP(B301,'[2]RECIPE ROW'!$A$4:$BK$107,MATCH($AI$3,'[2]RECIPE ROW'!$B$4:$B$107,0))*D301</f>
        <v>0</v>
      </c>
      <c r="AJ301" s="20">
        <f>HLOOKUP(B301,'[2]RECIPE ROW'!$A$4:$BK$107,MATCH($AJ$3,'[2]RECIPE ROW'!$B$4:$B$107,0))*D301</f>
        <v>0</v>
      </c>
      <c r="AK301" s="20">
        <f>HLOOKUP(B301,'[2]RECIPE ROW'!$A$4:$BK$107,MATCH($AK$3,'[2]RECIPE ROW'!$B$4:$B$107,0))*D301</f>
        <v>0</v>
      </c>
      <c r="AL301" s="20">
        <f>HLOOKUP(B301,'[2]RECIPE ROW'!$A$4:$BK$107,MATCH($AL$3,'[2]RECIPE ROW'!$B$4:$B$107,0))*D301</f>
        <v>0</v>
      </c>
      <c r="AM301" s="20">
        <f>HLOOKUP(B301,'[2]RECIPE ROW'!$A$4:$BK$107,MATCH($AM$3,'[2]RECIPE ROW'!$B$4:$B$107,0))*D301</f>
        <v>0</v>
      </c>
      <c r="AN301" s="20">
        <f>HLOOKUP(B301,'[2]RECIPE ROW'!$A$4:$BK$107,MATCH($AN$3,'[2]RECIPE ROW'!$B$4:$B$107,0))*D301</f>
        <v>0</v>
      </c>
      <c r="AO301" s="20">
        <f>HLOOKUP(B301,'[2]RECIPE ROW'!$A$4:$BK$107,MATCH($AO$3,'[2]RECIPE ROW'!$B$4:$B$107,0))*D301</f>
        <v>0</v>
      </c>
      <c r="AP301" s="20">
        <f>HLOOKUP(B301,'[2]RECIPE ROW'!$A$4:$BK$107,MATCH($AP$3,'[2]RECIPE ROW'!$B$4:$B$107,0))*D301</f>
        <v>0</v>
      </c>
      <c r="AQ301" s="20">
        <f>HLOOKUP(B301,'[2]RECIPE ROW'!$A$4:$BK$107,MATCH($AQ$3,'[2]RECIPE ROW'!$B$4:$B$107,0))*D301</f>
        <v>0</v>
      </c>
      <c r="AR301" s="20">
        <f>HLOOKUP(B301,'[2]RECIPE ROW'!$A$4:$BK$107,MATCH($AR$3,'[2]RECIPE ROW'!$B$4:$B$107,0))*D301</f>
        <v>0</v>
      </c>
      <c r="AS301" s="20">
        <f>HLOOKUP(B301,'[2]RECIPE ROW'!$A$4:$BK$107,MATCH($AS$3,'[2]RECIPE ROW'!$B$4:$B$107,0))*D301</f>
        <v>0</v>
      </c>
      <c r="AT301" s="20">
        <f>HLOOKUP(B301,'[2]RECIPE ROW'!$A$4:$BK$107,MATCH($AT$3,'[2]RECIPE ROW'!$B$4:$B$107,0))*D301</f>
        <v>0</v>
      </c>
      <c r="AU301" s="20">
        <f>HLOOKUP(B301,'[2]RECIPE ROW'!$A$4:$BK$107,MATCH($AU$3,'[2]RECIPE ROW'!$B$4:$B$107,0))*D301</f>
        <v>0</v>
      </c>
      <c r="AV301" s="20">
        <f>HLOOKUP(B301,'[2]RECIPE ROW'!$A$4:$BK$107,MATCH($AV$3,'[2]RECIPE ROW'!$B$4:$B$107,0))*D301</f>
        <v>0</v>
      </c>
      <c r="AW301" s="20">
        <f>HLOOKUP(B301,'[2]RECIPE ROW'!$A$4:$BK$107,MATCH($AW$3,'[2]RECIPE ROW'!$B$4:$B$107,0))*D301</f>
        <v>0</v>
      </c>
      <c r="AX301" s="20">
        <f>HLOOKUP(B301,'[2]RECIPE ROW'!$A$4:$BK$107,MATCH($AX$3,'[2]RECIPE ROW'!$B$4:$B$107,0))*D301</f>
        <v>0</v>
      </c>
      <c r="AY301" s="20">
        <f>HLOOKUP(B301,'[2]RECIPE ROW'!$A$4:$BK$107,MATCH($AY$3,'[2]RECIPE ROW'!$B$4:$B$107,0))*D301</f>
        <v>0</v>
      </c>
      <c r="AZ301" s="20">
        <f>HLOOKUP(B301,'[2]RECIPE ROW'!$A$4:$BK$107,MATCH($AZ$3,'[2]RECIPE ROW'!$B$4:$B$107,0))*D301</f>
        <v>0</v>
      </c>
      <c r="BA301" s="20">
        <f>HLOOKUP(B301,'[2]RECIPE ROW'!$A$4:$BK$107,MATCH($BA$3,'[2]RECIPE ROW'!$B$4:$B$107,0))*D301</f>
        <v>0</v>
      </c>
      <c r="BB301" s="20">
        <f>HLOOKUP(B301,'[2]RECIPE ROW'!$A$4:$BK$107,MATCH($BB$3,'[2]RECIPE ROW'!$B$4:$B$107,0))*D301</f>
        <v>0</v>
      </c>
      <c r="BC301" s="20">
        <f>HLOOKUP(B301,'[2]RECIPE ROW'!$A$4:$BK$107,MATCH($BC$3,'[2]RECIPE ROW'!$B$4:$B$107,0))*D301</f>
        <v>0</v>
      </c>
      <c r="BD301" s="20">
        <f>HLOOKUP(B301,'[2]RECIPE ROW'!$A$4:$BK$107,MATCH($BD$3,'[2]RECIPE ROW'!$B$4:$B$107,0))*D301</f>
        <v>0</v>
      </c>
      <c r="BE301" s="20">
        <f>HLOOKUP(B301,'[2]RECIPE ROW'!$A$4:$BK$107,MATCH($BE$3,'[2]RECIPE ROW'!$B$4:$B$107,0))*D301</f>
        <v>0</v>
      </c>
      <c r="BF301" s="20">
        <f>HLOOKUP(B301,'[2]RECIPE ROW'!$A$4:$BK$107,MATCH($BF$3,'[2]RECIPE ROW'!$B$4:$B$107,0))*D301</f>
        <v>0</v>
      </c>
      <c r="BG301" s="20">
        <f>HLOOKUP(B301,'[2]RECIPE ROW'!$A$4:$BK$107,MATCH($BG$3,'[2]RECIPE ROW'!$B$4:$B$107,0))*D301</f>
        <v>0</v>
      </c>
      <c r="BH301" s="20">
        <f>HLOOKUP(B301,'[2]RECIPE ROW'!$A$4:$BK$107,MATCH($BH$3,'[2]RECIPE ROW'!$B$4:$B$107,0))*D301</f>
        <v>0</v>
      </c>
    </row>
    <row r="302" spans="1:60" ht="17.25" customHeight="1">
      <c r="A302" s="12">
        <f t="shared" si="2"/>
        <v>533</v>
      </c>
      <c r="B302" s="12">
        <f>+B298</f>
        <v>15</v>
      </c>
      <c r="C302" s="10" t="str">
        <f>VLOOKUP(A302,'[1]موازنه المبيعات '!$B$5:$R$1200,2,0)</f>
        <v>KDD 24 X 140 GRAM VEG</v>
      </c>
      <c r="D302" s="11">
        <f>VLOOKUP(A302,'[1]SALES FORCAST'!$B$4:$O$338,3,0)</f>
        <v>0</v>
      </c>
      <c r="E302" s="20">
        <f>HLOOKUP(B302,'[2]RECIPE ROW'!$A$4:$BK$107,MATCH($E$3,'[2]RECIPE ROW'!$B$4:$B$107,0))*D302</f>
        <v>0</v>
      </c>
      <c r="F302" s="20">
        <f>HLOOKUP(B302,[2]!recipe,MATCH($F$3,'[2]RECIPE ROW'!$B$4:$B$107,0))*D302</f>
        <v>0</v>
      </c>
      <c r="G302" s="20">
        <f>HLOOKUP(B302,'[2]RECIPE ROW'!$A$4:$BK$107,MATCH($G$3,'[2]RECIPE ROW'!$B$4:$B$107,0))*D302</f>
        <v>0</v>
      </c>
      <c r="H302" s="20">
        <f>HLOOKUP(B302,'[2]RECIPE ROW'!$A$4:$BK$107,MATCH($H$3,'[2]RECIPE ROW'!$B$4:$B$107,0))*D302</f>
        <v>0</v>
      </c>
      <c r="I302" s="20">
        <f>HLOOKUP(B302,'[2]RECIPE ROW'!$A$4:$BK$107,MATCH($I$3,'[2]RECIPE ROW'!$B$4:$B$107,0))*D302</f>
        <v>0</v>
      </c>
      <c r="J302" s="20">
        <f>HLOOKUP(B302,'[2]RECIPE ROW'!$A$4:$BK$107,MATCH($J$3,'[2]RECIPE ROW'!$B$4:$B$107,0))*D302</f>
        <v>0</v>
      </c>
      <c r="K302" s="20">
        <f>HLOOKUP(B302,'[2]RECIPE ROW'!$A$4:$BK$107,MATCH($K$3,'[2]RECIPE ROW'!$B$4:$B$107,0))*D302</f>
        <v>0</v>
      </c>
      <c r="L302" s="20">
        <f>HLOOKUP(B302,'[2]RECIPE ROW'!$A$4:$BK$107,MATCH($L$3,'[2]RECIPE ROW'!$B$4:$B$107,0))*D302</f>
        <v>0</v>
      </c>
      <c r="M302" s="20">
        <f>HLOOKUP(B302,'[2]RECIPE ROW'!$A$4:$BK$107,MATCH($M$3,'[2]RECIPE ROW'!$B$4:$B$107,0))*D302</f>
        <v>0</v>
      </c>
      <c r="N302" s="20">
        <f>HLOOKUP(B302,'[2]RECIPE ROW'!$A$4:$BK$107,MATCH($N$3,'[2]RECIPE ROW'!$B$4:$B$107,0))*D302</f>
        <v>0</v>
      </c>
      <c r="O302" s="20">
        <f>HLOOKUP(B302,'[2]RECIPE ROW'!$A$4:$BK$107,MATCH($O$3,'[2]RECIPE ROW'!$B$4:$B$107,0))*D302</f>
        <v>0</v>
      </c>
      <c r="P302" s="20">
        <f>HLOOKUP(B302,'[2]RECIPE ROW'!$A$4:$BK$107,MATCH($P$3,'[2]RECIPE ROW'!$B$4:$B$107,0))*D302</f>
        <v>0</v>
      </c>
      <c r="Q302" s="20">
        <f>HLOOKUP(B302,'[2]RECIPE ROW'!$A$4:$BK$107,MATCH($Q$3,'[2]RECIPE ROW'!$B$4:$B$107,0))*D302</f>
        <v>0</v>
      </c>
      <c r="R302" s="20">
        <f>HLOOKUP(B302,'[2]RECIPE ROW'!$A$4:$BK$107,MATCH($R$3,'[2]RECIPE ROW'!$B$4:$B$107,0))*D302</f>
        <v>0</v>
      </c>
      <c r="S302" s="20">
        <f>HLOOKUP(B302,'[2]RECIPE ROW'!$A$4:$BK$107,MATCH($S$3,'[2]RECIPE ROW'!$B$4:$B$107,0))*D302</f>
        <v>0</v>
      </c>
      <c r="T302" s="20">
        <f>HLOOKUP(B302,'[2]RECIPE ROW'!$A$4:$BK$107,MATCH($T$3,'[2]RECIPE ROW'!$B$4:$B$107,0))*D302</f>
        <v>0</v>
      </c>
      <c r="U302" s="20">
        <f>HLOOKUP(B302,'[2]RECIPE ROW'!$A$4:$BK$107,MATCH($U$3,'[2]RECIPE ROW'!$B$4:$B$107,0))*D302</f>
        <v>0</v>
      </c>
      <c r="V302" s="20">
        <f>HLOOKUP(B302,'[2]RECIPE ROW'!$A$4:$BK$107,MATCH($V$3,'[2]RECIPE ROW'!$B$4:$B$107,0))*D302</f>
        <v>0</v>
      </c>
      <c r="W302" s="20">
        <f>HLOOKUP(B302,'[2]RECIPE ROW'!$A$4:$BK$107,MATCH($W$3,'[2]RECIPE ROW'!$B$4:$B$107,0))*D302</f>
        <v>0</v>
      </c>
      <c r="X302" s="20">
        <f>HLOOKUP(B302,'[2]RECIPE ROW'!$A$4:$BK$107,MATCH($X$3,'[2]RECIPE ROW'!$B$4:$B$107,0))*D302</f>
        <v>0</v>
      </c>
      <c r="Y302" s="20">
        <f>HLOOKUP(B302,'[2]RECIPE ROW'!$A$4:$BK$107,MATCH($Y$3,'[2]RECIPE ROW'!$B$4:$B$107,0))*D302</f>
        <v>0</v>
      </c>
      <c r="Z302" s="20">
        <f>HLOOKUP(B302,'[2]RECIPE ROW'!$A$4:$BK$107,MATCH($Z$3,'[2]RECIPE ROW'!$B$4:$B$107,0))*D302</f>
        <v>0</v>
      </c>
      <c r="AA302" s="20">
        <f>HLOOKUP(B302,'[2]RECIPE ROW'!$A$4:$BK$107,MATCH($AA$3,'[2]RECIPE ROW'!$B$4:$B$107,0))*D302</f>
        <v>0</v>
      </c>
      <c r="AB302" s="20">
        <f>HLOOKUP(B302,'[2]RECIPE ROW'!$A$4:$BK$107,MATCH($AB$3,'[2]RECIPE ROW'!$B$4:$B$107,0))*D302</f>
        <v>0</v>
      </c>
      <c r="AC302" s="20">
        <f>HLOOKUP(B302,'[2]RECIPE ROW'!$A$4:$BK$107,MATCH($AC$3,'[2]RECIPE ROW'!$B$4:$B$107,0))*D302</f>
        <v>0</v>
      </c>
      <c r="AD302" s="20">
        <f>HLOOKUP(B302,'[2]RECIPE ROW'!$A$4:$BK$107,MATCH($AD$3,'[2]RECIPE ROW'!$B$4:$B$107,0))*D302</f>
        <v>0</v>
      </c>
      <c r="AE302" s="20">
        <f>HLOOKUP(B302,'[2]RECIPE ROW'!$A$4:$BK$107,MATCH($AE$3,'[2]RECIPE ROW'!$B$4:$B$107,0))*D302</f>
        <v>0</v>
      </c>
      <c r="AF302" s="20">
        <f>HLOOKUP(B302,'[2]RECIPE ROW'!$A$4:$BK$107,MATCH($AF$3,'[2]RECIPE ROW'!$B$4:$B$107,0))*D302</f>
        <v>0</v>
      </c>
      <c r="AG302" s="20">
        <f>HLOOKUP(B302,'[2]RECIPE ROW'!$A$4:$BK$107,MATCH($AG$3,'[2]RECIPE ROW'!$B$4:$B$107,0))*D302</f>
        <v>0</v>
      </c>
      <c r="AH302" s="20">
        <f>HLOOKUP(B302,'[2]RECIPE ROW'!$A$4:$BK$107,MATCH($AH$3,'[2]RECIPE ROW'!$B$4:$B$107,0))*D302</f>
        <v>0</v>
      </c>
      <c r="AI302" s="20">
        <f>HLOOKUP(B302,'[2]RECIPE ROW'!$A$4:$BK$107,MATCH($AI$3,'[2]RECIPE ROW'!$B$4:$B$107,0))*D302</f>
        <v>0</v>
      </c>
      <c r="AJ302" s="20">
        <f>HLOOKUP(B302,'[2]RECIPE ROW'!$A$4:$BK$107,MATCH($AJ$3,'[2]RECIPE ROW'!$B$4:$B$107,0))*D302</f>
        <v>0</v>
      </c>
      <c r="AK302" s="20">
        <f>HLOOKUP(B302,'[2]RECIPE ROW'!$A$4:$BK$107,MATCH($AK$3,'[2]RECIPE ROW'!$B$4:$B$107,0))*D302</f>
        <v>0</v>
      </c>
      <c r="AL302" s="20">
        <f>HLOOKUP(B302,'[2]RECIPE ROW'!$A$4:$BK$107,MATCH($AL$3,'[2]RECIPE ROW'!$B$4:$B$107,0))*D302</f>
        <v>0</v>
      </c>
      <c r="AM302" s="20">
        <f>HLOOKUP(B302,'[2]RECIPE ROW'!$A$4:$BK$107,MATCH($AM$3,'[2]RECIPE ROW'!$B$4:$B$107,0))*D302</f>
        <v>0</v>
      </c>
      <c r="AN302" s="20">
        <f>HLOOKUP(B302,'[2]RECIPE ROW'!$A$4:$BK$107,MATCH($AN$3,'[2]RECIPE ROW'!$B$4:$B$107,0))*D302</f>
        <v>0</v>
      </c>
      <c r="AO302" s="20">
        <f>HLOOKUP(B302,'[2]RECIPE ROW'!$A$4:$BK$107,MATCH($AO$3,'[2]RECIPE ROW'!$B$4:$B$107,0))*D302</f>
        <v>0</v>
      </c>
      <c r="AP302" s="20">
        <f>HLOOKUP(B302,'[2]RECIPE ROW'!$A$4:$BK$107,MATCH($AP$3,'[2]RECIPE ROW'!$B$4:$B$107,0))*D302</f>
        <v>0</v>
      </c>
      <c r="AQ302" s="20">
        <f>HLOOKUP(B302,'[2]RECIPE ROW'!$A$4:$BK$107,MATCH($AQ$3,'[2]RECIPE ROW'!$B$4:$B$107,0))*D302</f>
        <v>0</v>
      </c>
      <c r="AR302" s="20">
        <f>HLOOKUP(B302,'[2]RECIPE ROW'!$A$4:$BK$107,MATCH($AR$3,'[2]RECIPE ROW'!$B$4:$B$107,0))*D302</f>
        <v>0</v>
      </c>
      <c r="AS302" s="20">
        <f>HLOOKUP(B302,'[2]RECIPE ROW'!$A$4:$BK$107,MATCH($AS$3,'[2]RECIPE ROW'!$B$4:$B$107,0))*D302</f>
        <v>0</v>
      </c>
      <c r="AT302" s="20">
        <f>HLOOKUP(B302,'[2]RECIPE ROW'!$A$4:$BK$107,MATCH($AT$3,'[2]RECIPE ROW'!$B$4:$B$107,0))*D302</f>
        <v>0</v>
      </c>
      <c r="AU302" s="20">
        <f>HLOOKUP(B302,'[2]RECIPE ROW'!$A$4:$BK$107,MATCH($AU$3,'[2]RECIPE ROW'!$B$4:$B$107,0))*D302</f>
        <v>0</v>
      </c>
      <c r="AV302" s="20">
        <f>HLOOKUP(B302,'[2]RECIPE ROW'!$A$4:$BK$107,MATCH($AV$3,'[2]RECIPE ROW'!$B$4:$B$107,0))*D302</f>
        <v>0</v>
      </c>
      <c r="AW302" s="20">
        <f>HLOOKUP(B302,'[2]RECIPE ROW'!$A$4:$BK$107,MATCH($AW$3,'[2]RECIPE ROW'!$B$4:$B$107,0))*D302</f>
        <v>0</v>
      </c>
      <c r="AX302" s="20">
        <f>HLOOKUP(B302,'[2]RECIPE ROW'!$A$4:$BK$107,MATCH($AX$3,'[2]RECIPE ROW'!$B$4:$B$107,0))*D302</f>
        <v>0</v>
      </c>
      <c r="AY302" s="20">
        <f>HLOOKUP(B302,'[2]RECIPE ROW'!$A$4:$BK$107,MATCH($AY$3,'[2]RECIPE ROW'!$B$4:$B$107,0))*D302</f>
        <v>0</v>
      </c>
      <c r="AZ302" s="20">
        <f>HLOOKUP(B302,'[2]RECIPE ROW'!$A$4:$BK$107,MATCH($AZ$3,'[2]RECIPE ROW'!$B$4:$B$107,0))*D302</f>
        <v>0</v>
      </c>
      <c r="BA302" s="20">
        <f>HLOOKUP(B302,'[2]RECIPE ROW'!$A$4:$BK$107,MATCH($BA$3,'[2]RECIPE ROW'!$B$4:$B$107,0))*D302</f>
        <v>0</v>
      </c>
      <c r="BB302" s="20">
        <f>HLOOKUP(B302,'[2]RECIPE ROW'!$A$4:$BK$107,MATCH($BB$3,'[2]RECIPE ROW'!$B$4:$B$107,0))*D302</f>
        <v>0</v>
      </c>
      <c r="BC302" s="20">
        <f>HLOOKUP(B302,'[2]RECIPE ROW'!$A$4:$BK$107,MATCH($BC$3,'[2]RECIPE ROW'!$B$4:$B$107,0))*D302</f>
        <v>0</v>
      </c>
      <c r="BD302" s="20">
        <f>HLOOKUP(B302,'[2]RECIPE ROW'!$A$4:$BK$107,MATCH($BD$3,'[2]RECIPE ROW'!$B$4:$B$107,0))*D302</f>
        <v>0</v>
      </c>
      <c r="BE302" s="20">
        <f>HLOOKUP(B302,'[2]RECIPE ROW'!$A$4:$BK$107,MATCH($BE$3,'[2]RECIPE ROW'!$B$4:$B$107,0))*D302</f>
        <v>0</v>
      </c>
      <c r="BF302" s="20">
        <f>HLOOKUP(B302,'[2]RECIPE ROW'!$A$4:$BK$107,MATCH($BF$3,'[2]RECIPE ROW'!$B$4:$B$107,0))*D302</f>
        <v>0</v>
      </c>
      <c r="BG302" s="20">
        <f>HLOOKUP(B302,'[2]RECIPE ROW'!$A$4:$BK$107,MATCH($BG$3,'[2]RECIPE ROW'!$B$4:$B$107,0))*D302</f>
        <v>0</v>
      </c>
      <c r="BH302" s="20">
        <f>HLOOKUP(B302,'[2]RECIPE ROW'!$A$4:$BK$107,MATCH($BH$3,'[2]RECIPE ROW'!$B$4:$B$107,0))*D302</f>
        <v>0</v>
      </c>
    </row>
    <row r="303" spans="1:60" ht="17.25" customHeight="1">
      <c r="A303" s="12">
        <f t="shared" si="2"/>
        <v>534</v>
      </c>
      <c r="B303" s="12">
        <f>+B302</f>
        <v>15</v>
      </c>
      <c r="C303" s="10" t="str">
        <f>VLOOKUP(A303,'[1]موازنه المبيعات '!$B$5:$R$1200,2,0)</f>
        <v>KDD 12 X 240 GRAM VEG</v>
      </c>
      <c r="D303" s="11">
        <f>VLOOKUP(A303,'[1]SALES FORCAST'!$B$4:$O$338,3,0)</f>
        <v>0</v>
      </c>
      <c r="E303" s="20">
        <f>HLOOKUP(B303,'[2]RECIPE ROW'!$A$4:$BK$107,MATCH($E$3,'[2]RECIPE ROW'!$B$4:$B$107,0))*D303</f>
        <v>0</v>
      </c>
      <c r="F303" s="20">
        <f>HLOOKUP(B303,[2]!recipe,MATCH($F$3,'[2]RECIPE ROW'!$B$4:$B$107,0))*D303</f>
        <v>0</v>
      </c>
      <c r="G303" s="20">
        <f>HLOOKUP(B303,'[2]RECIPE ROW'!$A$4:$BK$107,MATCH($G$3,'[2]RECIPE ROW'!$B$4:$B$107,0))*D303</f>
        <v>0</v>
      </c>
      <c r="H303" s="20">
        <f>HLOOKUP(B303,'[2]RECIPE ROW'!$A$4:$BK$107,MATCH($H$3,'[2]RECIPE ROW'!$B$4:$B$107,0))*D303</f>
        <v>0</v>
      </c>
      <c r="I303" s="20">
        <f>HLOOKUP(B303,'[2]RECIPE ROW'!$A$4:$BK$107,MATCH($I$3,'[2]RECIPE ROW'!$B$4:$B$107,0))*D303</f>
        <v>0</v>
      </c>
      <c r="J303" s="20">
        <f>HLOOKUP(B303,'[2]RECIPE ROW'!$A$4:$BK$107,MATCH($J$3,'[2]RECIPE ROW'!$B$4:$B$107,0))*D303</f>
        <v>0</v>
      </c>
      <c r="K303" s="20">
        <f>HLOOKUP(B303,'[2]RECIPE ROW'!$A$4:$BK$107,MATCH($K$3,'[2]RECIPE ROW'!$B$4:$B$107,0))*D303</f>
        <v>0</v>
      </c>
      <c r="L303" s="20">
        <f>HLOOKUP(B303,'[2]RECIPE ROW'!$A$4:$BK$107,MATCH($L$3,'[2]RECIPE ROW'!$B$4:$B$107,0))*D303</f>
        <v>0</v>
      </c>
      <c r="M303" s="20">
        <f>HLOOKUP(B303,'[2]RECIPE ROW'!$A$4:$BK$107,MATCH($M$3,'[2]RECIPE ROW'!$B$4:$B$107,0))*D303</f>
        <v>0</v>
      </c>
      <c r="N303" s="20">
        <f>HLOOKUP(B303,'[2]RECIPE ROW'!$A$4:$BK$107,MATCH($N$3,'[2]RECIPE ROW'!$B$4:$B$107,0))*D303</f>
        <v>0</v>
      </c>
      <c r="O303" s="20">
        <f>HLOOKUP(B303,'[2]RECIPE ROW'!$A$4:$BK$107,MATCH($O$3,'[2]RECIPE ROW'!$B$4:$B$107,0))*D303</f>
        <v>0</v>
      </c>
      <c r="P303" s="20">
        <f>HLOOKUP(B303,'[2]RECIPE ROW'!$A$4:$BK$107,MATCH($P$3,'[2]RECIPE ROW'!$B$4:$B$107,0))*D303</f>
        <v>0</v>
      </c>
      <c r="Q303" s="20">
        <f>HLOOKUP(B303,'[2]RECIPE ROW'!$A$4:$BK$107,MATCH($Q$3,'[2]RECIPE ROW'!$B$4:$B$107,0))*D303</f>
        <v>0</v>
      </c>
      <c r="R303" s="20">
        <f>HLOOKUP(B303,'[2]RECIPE ROW'!$A$4:$BK$107,MATCH($R$3,'[2]RECIPE ROW'!$B$4:$B$107,0))*D303</f>
        <v>0</v>
      </c>
      <c r="S303" s="20">
        <f>HLOOKUP(B303,'[2]RECIPE ROW'!$A$4:$BK$107,MATCH($S$3,'[2]RECIPE ROW'!$B$4:$B$107,0))*D303</f>
        <v>0</v>
      </c>
      <c r="T303" s="20">
        <f>HLOOKUP(B303,'[2]RECIPE ROW'!$A$4:$BK$107,MATCH($T$3,'[2]RECIPE ROW'!$B$4:$B$107,0))*D303</f>
        <v>0</v>
      </c>
      <c r="U303" s="20">
        <f>HLOOKUP(B303,'[2]RECIPE ROW'!$A$4:$BK$107,MATCH($U$3,'[2]RECIPE ROW'!$B$4:$B$107,0))*D303</f>
        <v>0</v>
      </c>
      <c r="V303" s="20">
        <f>HLOOKUP(B303,'[2]RECIPE ROW'!$A$4:$BK$107,MATCH($V$3,'[2]RECIPE ROW'!$B$4:$B$107,0))*D303</f>
        <v>0</v>
      </c>
      <c r="W303" s="20">
        <f>HLOOKUP(B303,'[2]RECIPE ROW'!$A$4:$BK$107,MATCH($W$3,'[2]RECIPE ROW'!$B$4:$B$107,0))*D303</f>
        <v>0</v>
      </c>
      <c r="X303" s="20">
        <f>HLOOKUP(B303,'[2]RECIPE ROW'!$A$4:$BK$107,MATCH($X$3,'[2]RECIPE ROW'!$B$4:$B$107,0))*D303</f>
        <v>0</v>
      </c>
      <c r="Y303" s="20">
        <f>HLOOKUP(B303,'[2]RECIPE ROW'!$A$4:$BK$107,MATCH($Y$3,'[2]RECIPE ROW'!$B$4:$B$107,0))*D303</f>
        <v>0</v>
      </c>
      <c r="Z303" s="20">
        <f>HLOOKUP(B303,'[2]RECIPE ROW'!$A$4:$BK$107,MATCH($Z$3,'[2]RECIPE ROW'!$B$4:$B$107,0))*D303</f>
        <v>0</v>
      </c>
      <c r="AA303" s="20">
        <f>HLOOKUP(B303,'[2]RECIPE ROW'!$A$4:$BK$107,MATCH($AA$3,'[2]RECIPE ROW'!$B$4:$B$107,0))*D303</f>
        <v>0</v>
      </c>
      <c r="AB303" s="20">
        <f>HLOOKUP(B303,'[2]RECIPE ROW'!$A$4:$BK$107,MATCH($AB$3,'[2]RECIPE ROW'!$B$4:$B$107,0))*D303</f>
        <v>0</v>
      </c>
      <c r="AC303" s="20">
        <f>HLOOKUP(B303,'[2]RECIPE ROW'!$A$4:$BK$107,MATCH($AC$3,'[2]RECIPE ROW'!$B$4:$B$107,0))*D303</f>
        <v>0</v>
      </c>
      <c r="AD303" s="20">
        <f>HLOOKUP(B303,'[2]RECIPE ROW'!$A$4:$BK$107,MATCH($AD$3,'[2]RECIPE ROW'!$B$4:$B$107,0))*D303</f>
        <v>0</v>
      </c>
      <c r="AE303" s="20">
        <f>HLOOKUP(B303,'[2]RECIPE ROW'!$A$4:$BK$107,MATCH($AE$3,'[2]RECIPE ROW'!$B$4:$B$107,0))*D303</f>
        <v>0</v>
      </c>
      <c r="AF303" s="20">
        <f>HLOOKUP(B303,'[2]RECIPE ROW'!$A$4:$BK$107,MATCH($AF$3,'[2]RECIPE ROW'!$B$4:$B$107,0))*D303</f>
        <v>0</v>
      </c>
      <c r="AG303" s="20">
        <f>HLOOKUP(B303,'[2]RECIPE ROW'!$A$4:$BK$107,MATCH($AG$3,'[2]RECIPE ROW'!$B$4:$B$107,0))*D303</f>
        <v>0</v>
      </c>
      <c r="AH303" s="20">
        <f>HLOOKUP(B303,'[2]RECIPE ROW'!$A$4:$BK$107,MATCH($AH$3,'[2]RECIPE ROW'!$B$4:$B$107,0))*D303</f>
        <v>0</v>
      </c>
      <c r="AI303" s="20">
        <f>HLOOKUP(B303,'[2]RECIPE ROW'!$A$4:$BK$107,MATCH($AI$3,'[2]RECIPE ROW'!$B$4:$B$107,0))*D303</f>
        <v>0</v>
      </c>
      <c r="AJ303" s="20">
        <f>HLOOKUP(B303,'[2]RECIPE ROW'!$A$4:$BK$107,MATCH($AJ$3,'[2]RECIPE ROW'!$B$4:$B$107,0))*D303</f>
        <v>0</v>
      </c>
      <c r="AK303" s="20">
        <f>HLOOKUP(B303,'[2]RECIPE ROW'!$A$4:$BK$107,MATCH($AK$3,'[2]RECIPE ROW'!$B$4:$B$107,0))*D303</f>
        <v>0</v>
      </c>
      <c r="AL303" s="20">
        <f>HLOOKUP(B303,'[2]RECIPE ROW'!$A$4:$BK$107,MATCH($AL$3,'[2]RECIPE ROW'!$B$4:$B$107,0))*D303</f>
        <v>0</v>
      </c>
      <c r="AM303" s="20">
        <f>HLOOKUP(B303,'[2]RECIPE ROW'!$A$4:$BK$107,MATCH($AM$3,'[2]RECIPE ROW'!$B$4:$B$107,0))*D303</f>
        <v>0</v>
      </c>
      <c r="AN303" s="20">
        <f>HLOOKUP(B303,'[2]RECIPE ROW'!$A$4:$BK$107,MATCH($AN$3,'[2]RECIPE ROW'!$B$4:$B$107,0))*D303</f>
        <v>0</v>
      </c>
      <c r="AO303" s="20">
        <f>HLOOKUP(B303,'[2]RECIPE ROW'!$A$4:$BK$107,MATCH($AO$3,'[2]RECIPE ROW'!$B$4:$B$107,0))*D303</f>
        <v>0</v>
      </c>
      <c r="AP303" s="20">
        <f>HLOOKUP(B303,'[2]RECIPE ROW'!$A$4:$BK$107,MATCH($AP$3,'[2]RECIPE ROW'!$B$4:$B$107,0))*D303</f>
        <v>0</v>
      </c>
      <c r="AQ303" s="20">
        <f>HLOOKUP(B303,'[2]RECIPE ROW'!$A$4:$BK$107,MATCH($AQ$3,'[2]RECIPE ROW'!$B$4:$B$107,0))*D303</f>
        <v>0</v>
      </c>
      <c r="AR303" s="20">
        <f>HLOOKUP(B303,'[2]RECIPE ROW'!$A$4:$BK$107,MATCH($AR$3,'[2]RECIPE ROW'!$B$4:$B$107,0))*D303</f>
        <v>0</v>
      </c>
      <c r="AS303" s="20">
        <f>HLOOKUP(B303,'[2]RECIPE ROW'!$A$4:$BK$107,MATCH($AS$3,'[2]RECIPE ROW'!$B$4:$B$107,0))*D303</f>
        <v>0</v>
      </c>
      <c r="AT303" s="20">
        <f>HLOOKUP(B303,'[2]RECIPE ROW'!$A$4:$BK$107,MATCH($AT$3,'[2]RECIPE ROW'!$B$4:$B$107,0))*D303</f>
        <v>0</v>
      </c>
      <c r="AU303" s="20">
        <f>HLOOKUP(B303,'[2]RECIPE ROW'!$A$4:$BK$107,MATCH($AU$3,'[2]RECIPE ROW'!$B$4:$B$107,0))*D303</f>
        <v>0</v>
      </c>
      <c r="AV303" s="20">
        <f>HLOOKUP(B303,'[2]RECIPE ROW'!$A$4:$BK$107,MATCH($AV$3,'[2]RECIPE ROW'!$B$4:$B$107,0))*D303</f>
        <v>0</v>
      </c>
      <c r="AW303" s="20">
        <f>HLOOKUP(B303,'[2]RECIPE ROW'!$A$4:$BK$107,MATCH($AW$3,'[2]RECIPE ROW'!$B$4:$B$107,0))*D303</f>
        <v>0</v>
      </c>
      <c r="AX303" s="20">
        <f>HLOOKUP(B303,'[2]RECIPE ROW'!$A$4:$BK$107,MATCH($AX$3,'[2]RECIPE ROW'!$B$4:$B$107,0))*D303</f>
        <v>0</v>
      </c>
      <c r="AY303" s="20">
        <f>HLOOKUP(B303,'[2]RECIPE ROW'!$A$4:$BK$107,MATCH($AY$3,'[2]RECIPE ROW'!$B$4:$B$107,0))*D303</f>
        <v>0</v>
      </c>
      <c r="AZ303" s="20">
        <f>HLOOKUP(B303,'[2]RECIPE ROW'!$A$4:$BK$107,MATCH($AZ$3,'[2]RECIPE ROW'!$B$4:$B$107,0))*D303</f>
        <v>0</v>
      </c>
      <c r="BA303" s="20">
        <f>HLOOKUP(B303,'[2]RECIPE ROW'!$A$4:$BK$107,MATCH($BA$3,'[2]RECIPE ROW'!$B$4:$B$107,0))*D303</f>
        <v>0</v>
      </c>
      <c r="BB303" s="20">
        <f>HLOOKUP(B303,'[2]RECIPE ROW'!$A$4:$BK$107,MATCH($BB$3,'[2]RECIPE ROW'!$B$4:$B$107,0))*D303</f>
        <v>0</v>
      </c>
      <c r="BC303" s="20">
        <f>HLOOKUP(B303,'[2]RECIPE ROW'!$A$4:$BK$107,MATCH($BC$3,'[2]RECIPE ROW'!$B$4:$B$107,0))*D303</f>
        <v>0</v>
      </c>
      <c r="BD303" s="20">
        <f>HLOOKUP(B303,'[2]RECIPE ROW'!$A$4:$BK$107,MATCH($BD$3,'[2]RECIPE ROW'!$B$4:$B$107,0))*D303</f>
        <v>0</v>
      </c>
      <c r="BE303" s="20">
        <f>HLOOKUP(B303,'[2]RECIPE ROW'!$A$4:$BK$107,MATCH($BE$3,'[2]RECIPE ROW'!$B$4:$B$107,0))*D303</f>
        <v>0</v>
      </c>
      <c r="BF303" s="20">
        <f>HLOOKUP(B303,'[2]RECIPE ROW'!$A$4:$BK$107,MATCH($BF$3,'[2]RECIPE ROW'!$B$4:$B$107,0))*D303</f>
        <v>0</v>
      </c>
      <c r="BG303" s="20">
        <f>HLOOKUP(B303,'[2]RECIPE ROW'!$A$4:$BK$107,MATCH($BG$3,'[2]RECIPE ROW'!$B$4:$B$107,0))*D303</f>
        <v>0</v>
      </c>
      <c r="BH303" s="20">
        <f>HLOOKUP(B303,'[2]RECIPE ROW'!$A$4:$BK$107,MATCH($BH$3,'[2]RECIPE ROW'!$B$4:$B$107,0))*D303</f>
        <v>0</v>
      </c>
    </row>
    <row r="304" spans="1:60" ht="17.25" customHeight="1">
      <c r="A304" s="12">
        <f t="shared" si="2"/>
        <v>535</v>
      </c>
      <c r="B304" s="12">
        <f>+B303</f>
        <v>15</v>
      </c>
      <c r="C304" s="10" t="str">
        <f>VLOOKUP(A304,'[1]موازنه المبيعات '!$B$5:$R$1200,2,0)</f>
        <v>TWO COWS  12 X 140 GRAM VEG</v>
      </c>
      <c r="D304" s="11">
        <f>VLOOKUP(A304,'[1]SALES FORCAST'!$B$4:$O$338,3,0)</f>
        <v>0</v>
      </c>
      <c r="E304" s="20">
        <f>HLOOKUP(B304,'[2]RECIPE ROW'!$A$4:$BK$107,MATCH($E$3,'[2]RECIPE ROW'!$B$4:$B$107,0))*D304</f>
        <v>0</v>
      </c>
      <c r="F304" s="20">
        <f>HLOOKUP(B304,[2]!recipe,MATCH($F$3,'[2]RECIPE ROW'!$B$4:$B$107,0))*D304</f>
        <v>0</v>
      </c>
      <c r="G304" s="20">
        <f>HLOOKUP(B304,'[2]RECIPE ROW'!$A$4:$BK$107,MATCH($G$3,'[2]RECIPE ROW'!$B$4:$B$107,0))*D304</f>
        <v>0</v>
      </c>
      <c r="H304" s="20">
        <f>HLOOKUP(B304,'[2]RECIPE ROW'!$A$4:$BK$107,MATCH($H$3,'[2]RECIPE ROW'!$B$4:$B$107,0))*D304</f>
        <v>0</v>
      </c>
      <c r="I304" s="20">
        <f>HLOOKUP(B304,'[2]RECIPE ROW'!$A$4:$BK$107,MATCH($I$3,'[2]RECIPE ROW'!$B$4:$B$107,0))*D304</f>
        <v>0</v>
      </c>
      <c r="J304" s="20">
        <f>HLOOKUP(B304,'[2]RECIPE ROW'!$A$4:$BK$107,MATCH($J$3,'[2]RECIPE ROW'!$B$4:$B$107,0))*D304</f>
        <v>0</v>
      </c>
      <c r="K304" s="20">
        <f>HLOOKUP(B304,'[2]RECIPE ROW'!$A$4:$BK$107,MATCH($K$3,'[2]RECIPE ROW'!$B$4:$B$107,0))*D304</f>
        <v>0</v>
      </c>
      <c r="L304" s="20">
        <f>HLOOKUP(B304,'[2]RECIPE ROW'!$A$4:$BK$107,MATCH($L$3,'[2]RECIPE ROW'!$B$4:$B$107,0))*D304</f>
        <v>0</v>
      </c>
      <c r="M304" s="20">
        <f>HLOOKUP(B304,'[2]RECIPE ROW'!$A$4:$BK$107,MATCH($M$3,'[2]RECIPE ROW'!$B$4:$B$107,0))*D304</f>
        <v>0</v>
      </c>
      <c r="N304" s="20">
        <f>HLOOKUP(B304,'[2]RECIPE ROW'!$A$4:$BK$107,MATCH($N$3,'[2]RECIPE ROW'!$B$4:$B$107,0))*D304</f>
        <v>0</v>
      </c>
      <c r="O304" s="20">
        <f>HLOOKUP(B304,'[2]RECIPE ROW'!$A$4:$BK$107,MATCH($O$3,'[2]RECIPE ROW'!$B$4:$B$107,0))*D304</f>
        <v>0</v>
      </c>
      <c r="P304" s="20">
        <f>HLOOKUP(B304,'[2]RECIPE ROW'!$A$4:$BK$107,MATCH($P$3,'[2]RECIPE ROW'!$B$4:$B$107,0))*D304</f>
        <v>0</v>
      </c>
      <c r="Q304" s="20">
        <f>HLOOKUP(B304,'[2]RECIPE ROW'!$A$4:$BK$107,MATCH($Q$3,'[2]RECIPE ROW'!$B$4:$B$107,0))*D304</f>
        <v>0</v>
      </c>
      <c r="R304" s="20">
        <f>HLOOKUP(B304,'[2]RECIPE ROW'!$A$4:$BK$107,MATCH($R$3,'[2]RECIPE ROW'!$B$4:$B$107,0))*D304</f>
        <v>0</v>
      </c>
      <c r="S304" s="20">
        <f>HLOOKUP(B304,'[2]RECIPE ROW'!$A$4:$BK$107,MATCH($S$3,'[2]RECIPE ROW'!$B$4:$B$107,0))*D304</f>
        <v>0</v>
      </c>
      <c r="T304" s="20">
        <f>HLOOKUP(B304,'[2]RECIPE ROW'!$A$4:$BK$107,MATCH($T$3,'[2]RECIPE ROW'!$B$4:$B$107,0))*D304</f>
        <v>0</v>
      </c>
      <c r="U304" s="20">
        <f>HLOOKUP(B304,'[2]RECIPE ROW'!$A$4:$BK$107,MATCH($U$3,'[2]RECIPE ROW'!$B$4:$B$107,0))*D304</f>
        <v>0</v>
      </c>
      <c r="V304" s="20">
        <f>HLOOKUP(B304,'[2]RECIPE ROW'!$A$4:$BK$107,MATCH($V$3,'[2]RECIPE ROW'!$B$4:$B$107,0))*D304</f>
        <v>0</v>
      </c>
      <c r="W304" s="20">
        <f>HLOOKUP(B304,'[2]RECIPE ROW'!$A$4:$BK$107,MATCH($W$3,'[2]RECIPE ROW'!$B$4:$B$107,0))*D304</f>
        <v>0</v>
      </c>
      <c r="X304" s="20">
        <f>HLOOKUP(B304,'[2]RECIPE ROW'!$A$4:$BK$107,MATCH($X$3,'[2]RECIPE ROW'!$B$4:$B$107,0))*D304</f>
        <v>0</v>
      </c>
      <c r="Y304" s="20">
        <f>HLOOKUP(B304,'[2]RECIPE ROW'!$A$4:$BK$107,MATCH($Y$3,'[2]RECIPE ROW'!$B$4:$B$107,0))*D304</f>
        <v>0</v>
      </c>
      <c r="Z304" s="20">
        <f>HLOOKUP(B304,'[2]RECIPE ROW'!$A$4:$BK$107,MATCH($Z$3,'[2]RECIPE ROW'!$B$4:$B$107,0))*D304</f>
        <v>0</v>
      </c>
      <c r="AA304" s="20">
        <f>HLOOKUP(B304,'[2]RECIPE ROW'!$A$4:$BK$107,MATCH($AA$3,'[2]RECIPE ROW'!$B$4:$B$107,0))*D304</f>
        <v>0</v>
      </c>
      <c r="AB304" s="20">
        <f>HLOOKUP(B304,'[2]RECIPE ROW'!$A$4:$BK$107,MATCH($AB$3,'[2]RECIPE ROW'!$B$4:$B$107,0))*D304</f>
        <v>0</v>
      </c>
      <c r="AC304" s="20">
        <f>HLOOKUP(B304,'[2]RECIPE ROW'!$A$4:$BK$107,MATCH($AC$3,'[2]RECIPE ROW'!$B$4:$B$107,0))*D304</f>
        <v>0</v>
      </c>
      <c r="AD304" s="20">
        <f>HLOOKUP(B304,'[2]RECIPE ROW'!$A$4:$BK$107,MATCH($AD$3,'[2]RECIPE ROW'!$B$4:$B$107,0))*D304</f>
        <v>0</v>
      </c>
      <c r="AE304" s="20">
        <f>HLOOKUP(B304,'[2]RECIPE ROW'!$A$4:$BK$107,MATCH($AE$3,'[2]RECIPE ROW'!$B$4:$B$107,0))*D304</f>
        <v>0</v>
      </c>
      <c r="AF304" s="20">
        <f>HLOOKUP(B304,'[2]RECIPE ROW'!$A$4:$BK$107,MATCH($AF$3,'[2]RECIPE ROW'!$B$4:$B$107,0))*D304</f>
        <v>0</v>
      </c>
      <c r="AG304" s="20">
        <f>HLOOKUP(B304,'[2]RECIPE ROW'!$A$4:$BK$107,MATCH($AG$3,'[2]RECIPE ROW'!$B$4:$B$107,0))*D304</f>
        <v>0</v>
      </c>
      <c r="AH304" s="20">
        <f>HLOOKUP(B304,'[2]RECIPE ROW'!$A$4:$BK$107,MATCH($AH$3,'[2]RECIPE ROW'!$B$4:$B$107,0))*D304</f>
        <v>0</v>
      </c>
      <c r="AI304" s="20">
        <f>HLOOKUP(B304,'[2]RECIPE ROW'!$A$4:$BK$107,MATCH($AI$3,'[2]RECIPE ROW'!$B$4:$B$107,0))*D304</f>
        <v>0</v>
      </c>
      <c r="AJ304" s="20">
        <f>HLOOKUP(B304,'[2]RECIPE ROW'!$A$4:$BK$107,MATCH($AJ$3,'[2]RECIPE ROW'!$B$4:$B$107,0))*D304</f>
        <v>0</v>
      </c>
      <c r="AK304" s="20">
        <f>HLOOKUP(B304,'[2]RECIPE ROW'!$A$4:$BK$107,MATCH($AK$3,'[2]RECIPE ROW'!$B$4:$B$107,0))*D304</f>
        <v>0</v>
      </c>
      <c r="AL304" s="20">
        <f>HLOOKUP(B304,'[2]RECIPE ROW'!$A$4:$BK$107,MATCH($AL$3,'[2]RECIPE ROW'!$B$4:$B$107,0))*D304</f>
        <v>0</v>
      </c>
      <c r="AM304" s="20">
        <f>HLOOKUP(B304,'[2]RECIPE ROW'!$A$4:$BK$107,MATCH($AM$3,'[2]RECIPE ROW'!$B$4:$B$107,0))*D304</f>
        <v>0</v>
      </c>
      <c r="AN304" s="20">
        <f>HLOOKUP(B304,'[2]RECIPE ROW'!$A$4:$BK$107,MATCH($AN$3,'[2]RECIPE ROW'!$B$4:$B$107,0))*D304</f>
        <v>0</v>
      </c>
      <c r="AO304" s="20">
        <f>HLOOKUP(B304,'[2]RECIPE ROW'!$A$4:$BK$107,MATCH($AO$3,'[2]RECIPE ROW'!$B$4:$B$107,0))*D304</f>
        <v>0</v>
      </c>
      <c r="AP304" s="20">
        <f>HLOOKUP(B304,'[2]RECIPE ROW'!$A$4:$BK$107,MATCH($AP$3,'[2]RECIPE ROW'!$B$4:$B$107,0))*D304</f>
        <v>0</v>
      </c>
      <c r="AQ304" s="20">
        <f>HLOOKUP(B304,'[2]RECIPE ROW'!$A$4:$BK$107,MATCH($AQ$3,'[2]RECIPE ROW'!$B$4:$B$107,0))*D304</f>
        <v>0</v>
      </c>
      <c r="AR304" s="20">
        <f>HLOOKUP(B304,'[2]RECIPE ROW'!$A$4:$BK$107,MATCH($AR$3,'[2]RECIPE ROW'!$B$4:$B$107,0))*D304</f>
        <v>0</v>
      </c>
      <c r="AS304" s="20">
        <f>HLOOKUP(B304,'[2]RECIPE ROW'!$A$4:$BK$107,MATCH($AS$3,'[2]RECIPE ROW'!$B$4:$B$107,0))*D304</f>
        <v>0</v>
      </c>
      <c r="AT304" s="20">
        <f>HLOOKUP(B304,'[2]RECIPE ROW'!$A$4:$BK$107,MATCH($AT$3,'[2]RECIPE ROW'!$B$4:$B$107,0))*D304</f>
        <v>0</v>
      </c>
      <c r="AU304" s="20">
        <f>HLOOKUP(B304,'[2]RECIPE ROW'!$A$4:$BK$107,MATCH($AU$3,'[2]RECIPE ROW'!$B$4:$B$107,0))*D304</f>
        <v>0</v>
      </c>
      <c r="AV304" s="20">
        <f>HLOOKUP(B304,'[2]RECIPE ROW'!$A$4:$BK$107,MATCH($AV$3,'[2]RECIPE ROW'!$B$4:$B$107,0))*D304</f>
        <v>0</v>
      </c>
      <c r="AW304" s="20">
        <f>HLOOKUP(B304,'[2]RECIPE ROW'!$A$4:$BK$107,MATCH($AW$3,'[2]RECIPE ROW'!$B$4:$B$107,0))*D304</f>
        <v>0</v>
      </c>
      <c r="AX304" s="20">
        <f>HLOOKUP(B304,'[2]RECIPE ROW'!$A$4:$BK$107,MATCH($AX$3,'[2]RECIPE ROW'!$B$4:$B$107,0))*D304</f>
        <v>0</v>
      </c>
      <c r="AY304" s="20">
        <f>HLOOKUP(B304,'[2]RECIPE ROW'!$A$4:$BK$107,MATCH($AY$3,'[2]RECIPE ROW'!$B$4:$B$107,0))*D304</f>
        <v>0</v>
      </c>
      <c r="AZ304" s="20">
        <f>HLOOKUP(B304,'[2]RECIPE ROW'!$A$4:$BK$107,MATCH($AZ$3,'[2]RECIPE ROW'!$B$4:$B$107,0))*D304</f>
        <v>0</v>
      </c>
      <c r="BA304" s="20">
        <f>HLOOKUP(B304,'[2]RECIPE ROW'!$A$4:$BK$107,MATCH($BA$3,'[2]RECIPE ROW'!$B$4:$B$107,0))*D304</f>
        <v>0</v>
      </c>
      <c r="BB304" s="20">
        <f>HLOOKUP(B304,'[2]RECIPE ROW'!$A$4:$BK$107,MATCH($BB$3,'[2]RECIPE ROW'!$B$4:$B$107,0))*D304</f>
        <v>0</v>
      </c>
      <c r="BC304" s="20">
        <f>HLOOKUP(B304,'[2]RECIPE ROW'!$A$4:$BK$107,MATCH($BC$3,'[2]RECIPE ROW'!$B$4:$B$107,0))*D304</f>
        <v>0</v>
      </c>
      <c r="BD304" s="20">
        <f>HLOOKUP(B304,'[2]RECIPE ROW'!$A$4:$BK$107,MATCH($BD$3,'[2]RECIPE ROW'!$B$4:$B$107,0))*D304</f>
        <v>0</v>
      </c>
      <c r="BE304" s="20">
        <f>HLOOKUP(B304,'[2]RECIPE ROW'!$A$4:$BK$107,MATCH($BE$3,'[2]RECIPE ROW'!$B$4:$B$107,0))*D304</f>
        <v>0</v>
      </c>
      <c r="BF304" s="20">
        <f>HLOOKUP(B304,'[2]RECIPE ROW'!$A$4:$BK$107,MATCH($BF$3,'[2]RECIPE ROW'!$B$4:$B$107,0))*D304</f>
        <v>0</v>
      </c>
      <c r="BG304" s="20">
        <f>HLOOKUP(B304,'[2]RECIPE ROW'!$A$4:$BK$107,MATCH($BG$3,'[2]RECIPE ROW'!$B$4:$B$107,0))*D304</f>
        <v>0</v>
      </c>
      <c r="BH304" s="20">
        <f>HLOOKUP(B304,'[2]RECIPE ROW'!$A$4:$BK$107,MATCH($BH$3,'[2]RECIPE ROW'!$B$4:$B$107,0))*D304</f>
        <v>0</v>
      </c>
    </row>
    <row r="305" spans="1:60" ht="17.25" customHeight="1">
      <c r="A305" s="12">
        <f t="shared" si="2"/>
        <v>536</v>
      </c>
      <c r="B305" s="12">
        <f>+B301</f>
        <v>12</v>
      </c>
      <c r="C305" s="10" t="str">
        <f>VLOOKUP(A305,'[1]موازنه المبيعات '!$B$5:$R$1200,2,0)</f>
        <v xml:space="preserve">PANDA 12 X 140 GRAM BUTTER </v>
      </c>
      <c r="D305" s="11">
        <f>VLOOKUP(A305,'[1]SALES FORCAST'!$B$4:$O$338,3,0)</f>
        <v>0</v>
      </c>
      <c r="E305" s="20">
        <f>HLOOKUP(B305,'[2]RECIPE ROW'!$A$4:$BK$107,MATCH($E$3,'[2]RECIPE ROW'!$B$4:$B$107,0))*D305</f>
        <v>0</v>
      </c>
      <c r="F305" s="20">
        <f>HLOOKUP(B305,[2]!recipe,MATCH($F$3,'[2]RECIPE ROW'!$B$4:$B$107,0))*D305</f>
        <v>0</v>
      </c>
      <c r="G305" s="20">
        <f>HLOOKUP(B305,'[2]RECIPE ROW'!$A$4:$BK$107,MATCH($G$3,'[2]RECIPE ROW'!$B$4:$B$107,0))*D305</f>
        <v>0</v>
      </c>
      <c r="H305" s="20">
        <f>HLOOKUP(B305,'[2]RECIPE ROW'!$A$4:$BK$107,MATCH($H$3,'[2]RECIPE ROW'!$B$4:$B$107,0))*D305</f>
        <v>0</v>
      </c>
      <c r="I305" s="20">
        <f>HLOOKUP(B305,'[2]RECIPE ROW'!$A$4:$BK$107,MATCH($I$3,'[2]RECIPE ROW'!$B$4:$B$107,0))*D305</f>
        <v>0</v>
      </c>
      <c r="J305" s="20">
        <f>HLOOKUP(B305,'[2]RECIPE ROW'!$A$4:$BK$107,MATCH($J$3,'[2]RECIPE ROW'!$B$4:$B$107,0))*D305</f>
        <v>0</v>
      </c>
      <c r="K305" s="20">
        <f>HLOOKUP(B305,'[2]RECIPE ROW'!$A$4:$BK$107,MATCH($K$3,'[2]RECIPE ROW'!$B$4:$B$107,0))*D305</f>
        <v>0</v>
      </c>
      <c r="L305" s="20">
        <f>HLOOKUP(B305,'[2]RECIPE ROW'!$A$4:$BK$107,MATCH($L$3,'[2]RECIPE ROW'!$B$4:$B$107,0))*D305</f>
        <v>0</v>
      </c>
      <c r="M305" s="20">
        <f>HLOOKUP(B305,'[2]RECIPE ROW'!$A$4:$BK$107,MATCH($M$3,'[2]RECIPE ROW'!$B$4:$B$107,0))*D305</f>
        <v>0</v>
      </c>
      <c r="N305" s="20">
        <f>HLOOKUP(B305,'[2]RECIPE ROW'!$A$4:$BK$107,MATCH($N$3,'[2]RECIPE ROW'!$B$4:$B$107,0))*D305</f>
        <v>0</v>
      </c>
      <c r="O305" s="20">
        <f>HLOOKUP(B305,'[2]RECIPE ROW'!$A$4:$BK$107,MATCH($O$3,'[2]RECIPE ROW'!$B$4:$B$107,0))*D305</f>
        <v>0</v>
      </c>
      <c r="P305" s="20">
        <f>HLOOKUP(B305,'[2]RECIPE ROW'!$A$4:$BK$107,MATCH($P$3,'[2]RECIPE ROW'!$B$4:$B$107,0))*D305</f>
        <v>0</v>
      </c>
      <c r="Q305" s="20">
        <f>HLOOKUP(B305,'[2]RECIPE ROW'!$A$4:$BK$107,MATCH($Q$3,'[2]RECIPE ROW'!$B$4:$B$107,0))*D305</f>
        <v>0</v>
      </c>
      <c r="R305" s="20">
        <f>HLOOKUP(B305,'[2]RECIPE ROW'!$A$4:$BK$107,MATCH($R$3,'[2]RECIPE ROW'!$B$4:$B$107,0))*D305</f>
        <v>0</v>
      </c>
      <c r="S305" s="20">
        <f>HLOOKUP(B305,'[2]RECIPE ROW'!$A$4:$BK$107,MATCH($S$3,'[2]RECIPE ROW'!$B$4:$B$107,0))*D305</f>
        <v>0</v>
      </c>
      <c r="T305" s="20">
        <f>HLOOKUP(B305,'[2]RECIPE ROW'!$A$4:$BK$107,MATCH($T$3,'[2]RECIPE ROW'!$B$4:$B$107,0))*D305</f>
        <v>0</v>
      </c>
      <c r="U305" s="20">
        <f>HLOOKUP(B305,'[2]RECIPE ROW'!$A$4:$BK$107,MATCH($U$3,'[2]RECIPE ROW'!$B$4:$B$107,0))*D305</f>
        <v>0</v>
      </c>
      <c r="V305" s="20">
        <f>HLOOKUP(B305,'[2]RECIPE ROW'!$A$4:$BK$107,MATCH($V$3,'[2]RECIPE ROW'!$B$4:$B$107,0))*D305</f>
        <v>0</v>
      </c>
      <c r="W305" s="20">
        <f>HLOOKUP(B305,'[2]RECIPE ROW'!$A$4:$BK$107,MATCH($W$3,'[2]RECIPE ROW'!$B$4:$B$107,0))*D305</f>
        <v>0</v>
      </c>
      <c r="X305" s="20">
        <f>HLOOKUP(B305,'[2]RECIPE ROW'!$A$4:$BK$107,MATCH($X$3,'[2]RECIPE ROW'!$B$4:$B$107,0))*D305</f>
        <v>0</v>
      </c>
      <c r="Y305" s="20">
        <f>HLOOKUP(B305,'[2]RECIPE ROW'!$A$4:$BK$107,MATCH($Y$3,'[2]RECIPE ROW'!$B$4:$B$107,0))*D305</f>
        <v>0</v>
      </c>
      <c r="Z305" s="20">
        <f>HLOOKUP(B305,'[2]RECIPE ROW'!$A$4:$BK$107,MATCH($Z$3,'[2]RECIPE ROW'!$B$4:$B$107,0))*D305</f>
        <v>0</v>
      </c>
      <c r="AA305" s="20">
        <f>HLOOKUP(B305,'[2]RECIPE ROW'!$A$4:$BK$107,MATCH($AA$3,'[2]RECIPE ROW'!$B$4:$B$107,0))*D305</f>
        <v>0</v>
      </c>
      <c r="AB305" s="20">
        <f>HLOOKUP(B305,'[2]RECIPE ROW'!$A$4:$BK$107,MATCH($AB$3,'[2]RECIPE ROW'!$B$4:$B$107,0))*D305</f>
        <v>0</v>
      </c>
      <c r="AC305" s="20">
        <f>HLOOKUP(B305,'[2]RECIPE ROW'!$A$4:$BK$107,MATCH($AC$3,'[2]RECIPE ROW'!$B$4:$B$107,0))*D305</f>
        <v>0</v>
      </c>
      <c r="AD305" s="20">
        <f>HLOOKUP(B305,'[2]RECIPE ROW'!$A$4:$BK$107,MATCH($AD$3,'[2]RECIPE ROW'!$B$4:$B$107,0))*D305</f>
        <v>0</v>
      </c>
      <c r="AE305" s="20">
        <f>HLOOKUP(B305,'[2]RECIPE ROW'!$A$4:$BK$107,MATCH($AE$3,'[2]RECIPE ROW'!$B$4:$B$107,0))*D305</f>
        <v>0</v>
      </c>
      <c r="AF305" s="20">
        <f>HLOOKUP(B305,'[2]RECIPE ROW'!$A$4:$BK$107,MATCH($AF$3,'[2]RECIPE ROW'!$B$4:$B$107,0))*D305</f>
        <v>0</v>
      </c>
      <c r="AG305" s="20">
        <f>HLOOKUP(B305,'[2]RECIPE ROW'!$A$4:$BK$107,MATCH($AG$3,'[2]RECIPE ROW'!$B$4:$B$107,0))*D305</f>
        <v>0</v>
      </c>
      <c r="AH305" s="20">
        <f>HLOOKUP(B305,'[2]RECIPE ROW'!$A$4:$BK$107,MATCH($AH$3,'[2]RECIPE ROW'!$B$4:$B$107,0))*D305</f>
        <v>0</v>
      </c>
      <c r="AI305" s="20">
        <f>HLOOKUP(B305,'[2]RECIPE ROW'!$A$4:$BK$107,MATCH($AI$3,'[2]RECIPE ROW'!$B$4:$B$107,0))*D305</f>
        <v>0</v>
      </c>
      <c r="AJ305" s="20">
        <f>HLOOKUP(B305,'[2]RECIPE ROW'!$A$4:$BK$107,MATCH($AJ$3,'[2]RECIPE ROW'!$B$4:$B$107,0))*D305</f>
        <v>0</v>
      </c>
      <c r="AK305" s="20">
        <f>HLOOKUP(B305,'[2]RECIPE ROW'!$A$4:$BK$107,MATCH($AK$3,'[2]RECIPE ROW'!$B$4:$B$107,0))*D305</f>
        <v>0</v>
      </c>
      <c r="AL305" s="20">
        <f>HLOOKUP(B305,'[2]RECIPE ROW'!$A$4:$BK$107,MATCH($AL$3,'[2]RECIPE ROW'!$B$4:$B$107,0))*D305</f>
        <v>0</v>
      </c>
      <c r="AM305" s="20">
        <f>HLOOKUP(B305,'[2]RECIPE ROW'!$A$4:$BK$107,MATCH($AM$3,'[2]RECIPE ROW'!$B$4:$B$107,0))*D305</f>
        <v>0</v>
      </c>
      <c r="AN305" s="20">
        <f>HLOOKUP(B305,'[2]RECIPE ROW'!$A$4:$BK$107,MATCH($AN$3,'[2]RECIPE ROW'!$B$4:$B$107,0))*D305</f>
        <v>0</v>
      </c>
      <c r="AO305" s="20">
        <f>HLOOKUP(B305,'[2]RECIPE ROW'!$A$4:$BK$107,MATCH($AO$3,'[2]RECIPE ROW'!$B$4:$B$107,0))*D305</f>
        <v>0</v>
      </c>
      <c r="AP305" s="20">
        <f>HLOOKUP(B305,'[2]RECIPE ROW'!$A$4:$BK$107,MATCH($AP$3,'[2]RECIPE ROW'!$B$4:$B$107,0))*D305</f>
        <v>0</v>
      </c>
      <c r="AQ305" s="20">
        <f>HLOOKUP(B305,'[2]RECIPE ROW'!$A$4:$BK$107,MATCH($AQ$3,'[2]RECIPE ROW'!$B$4:$B$107,0))*D305</f>
        <v>0</v>
      </c>
      <c r="AR305" s="20">
        <f>HLOOKUP(B305,'[2]RECIPE ROW'!$A$4:$BK$107,MATCH($AR$3,'[2]RECIPE ROW'!$B$4:$B$107,0))*D305</f>
        <v>0</v>
      </c>
      <c r="AS305" s="20">
        <f>HLOOKUP(B305,'[2]RECIPE ROW'!$A$4:$BK$107,MATCH($AS$3,'[2]RECIPE ROW'!$B$4:$B$107,0))*D305</f>
        <v>0</v>
      </c>
      <c r="AT305" s="20">
        <f>HLOOKUP(B305,'[2]RECIPE ROW'!$A$4:$BK$107,MATCH($AT$3,'[2]RECIPE ROW'!$B$4:$B$107,0))*D305</f>
        <v>0</v>
      </c>
      <c r="AU305" s="20">
        <f>HLOOKUP(B305,'[2]RECIPE ROW'!$A$4:$BK$107,MATCH($AU$3,'[2]RECIPE ROW'!$B$4:$B$107,0))*D305</f>
        <v>0</v>
      </c>
      <c r="AV305" s="20">
        <f>HLOOKUP(B305,'[2]RECIPE ROW'!$A$4:$BK$107,MATCH($AV$3,'[2]RECIPE ROW'!$B$4:$B$107,0))*D305</f>
        <v>0</v>
      </c>
      <c r="AW305" s="20">
        <f>HLOOKUP(B305,'[2]RECIPE ROW'!$A$4:$BK$107,MATCH($AW$3,'[2]RECIPE ROW'!$B$4:$B$107,0))*D305</f>
        <v>0</v>
      </c>
      <c r="AX305" s="20">
        <f>HLOOKUP(B305,'[2]RECIPE ROW'!$A$4:$BK$107,MATCH($AX$3,'[2]RECIPE ROW'!$B$4:$B$107,0))*D305</f>
        <v>0</v>
      </c>
      <c r="AY305" s="20">
        <f>HLOOKUP(B305,'[2]RECIPE ROW'!$A$4:$BK$107,MATCH($AY$3,'[2]RECIPE ROW'!$B$4:$B$107,0))*D305</f>
        <v>0</v>
      </c>
      <c r="AZ305" s="20">
        <f>HLOOKUP(B305,'[2]RECIPE ROW'!$A$4:$BK$107,MATCH($AZ$3,'[2]RECIPE ROW'!$B$4:$B$107,0))*D305</f>
        <v>0</v>
      </c>
      <c r="BA305" s="20">
        <f>HLOOKUP(B305,'[2]RECIPE ROW'!$A$4:$BK$107,MATCH($BA$3,'[2]RECIPE ROW'!$B$4:$B$107,0))*D305</f>
        <v>0</v>
      </c>
      <c r="BB305" s="20">
        <f>HLOOKUP(B305,'[2]RECIPE ROW'!$A$4:$BK$107,MATCH($BB$3,'[2]RECIPE ROW'!$B$4:$B$107,0))*D305</f>
        <v>0</v>
      </c>
      <c r="BC305" s="20">
        <f>HLOOKUP(B305,'[2]RECIPE ROW'!$A$4:$BK$107,MATCH($BC$3,'[2]RECIPE ROW'!$B$4:$B$107,0))*D305</f>
        <v>0</v>
      </c>
      <c r="BD305" s="20">
        <f>HLOOKUP(B305,'[2]RECIPE ROW'!$A$4:$BK$107,MATCH($BD$3,'[2]RECIPE ROW'!$B$4:$B$107,0))*D305</f>
        <v>0</v>
      </c>
      <c r="BE305" s="20">
        <f>HLOOKUP(B305,'[2]RECIPE ROW'!$A$4:$BK$107,MATCH($BE$3,'[2]RECIPE ROW'!$B$4:$B$107,0))*D305</f>
        <v>0</v>
      </c>
      <c r="BF305" s="20">
        <f>HLOOKUP(B305,'[2]RECIPE ROW'!$A$4:$BK$107,MATCH($BF$3,'[2]RECIPE ROW'!$B$4:$B$107,0))*D305</f>
        <v>0</v>
      </c>
      <c r="BG305" s="20">
        <f>HLOOKUP(B305,'[2]RECIPE ROW'!$A$4:$BK$107,MATCH($BG$3,'[2]RECIPE ROW'!$B$4:$B$107,0))*D305</f>
        <v>0</v>
      </c>
      <c r="BH305" s="20">
        <f>HLOOKUP(B305,'[2]RECIPE ROW'!$A$4:$BK$107,MATCH($BH$3,'[2]RECIPE ROW'!$B$4:$B$107,0))*D305</f>
        <v>0</v>
      </c>
    </row>
    <row r="306" spans="1:60" ht="17.25" customHeight="1">
      <c r="A306" s="12">
        <f t="shared" si="2"/>
        <v>537</v>
      </c>
      <c r="B306" s="12">
        <f>+B305</f>
        <v>12</v>
      </c>
      <c r="C306" s="10" t="str">
        <f>VLOOKUP(A306,'[1]موازنه المبيعات '!$B$5:$R$1200,2,0)</f>
        <v>KALLAH 12 X 140 GRAM BUTTER</v>
      </c>
      <c r="D306" s="11">
        <f>VLOOKUP(A306,'[1]SALES FORCAST'!$B$4:$O$338,3,0)</f>
        <v>0</v>
      </c>
      <c r="E306" s="20">
        <f>HLOOKUP(B306,'[2]RECIPE ROW'!$A$4:$BK$107,MATCH($E$3,'[2]RECIPE ROW'!$B$4:$B$107,0))*D306</f>
        <v>0</v>
      </c>
      <c r="F306" s="20">
        <f>HLOOKUP(B306,[2]!recipe,MATCH($F$3,'[2]RECIPE ROW'!$B$4:$B$107,0))*D306</f>
        <v>0</v>
      </c>
      <c r="G306" s="20">
        <f>HLOOKUP(B306,'[2]RECIPE ROW'!$A$4:$BK$107,MATCH($G$3,'[2]RECIPE ROW'!$B$4:$B$107,0))*D306</f>
        <v>0</v>
      </c>
      <c r="H306" s="20">
        <f>HLOOKUP(B306,'[2]RECIPE ROW'!$A$4:$BK$107,MATCH($H$3,'[2]RECIPE ROW'!$B$4:$B$107,0))*D306</f>
        <v>0</v>
      </c>
      <c r="I306" s="20">
        <f>HLOOKUP(B306,'[2]RECIPE ROW'!$A$4:$BK$107,MATCH($I$3,'[2]RECIPE ROW'!$B$4:$B$107,0))*D306</f>
        <v>0</v>
      </c>
      <c r="J306" s="20">
        <f>HLOOKUP(B306,'[2]RECIPE ROW'!$A$4:$BK$107,MATCH($J$3,'[2]RECIPE ROW'!$B$4:$B$107,0))*D306</f>
        <v>0</v>
      </c>
      <c r="K306" s="20">
        <f>HLOOKUP(B306,'[2]RECIPE ROW'!$A$4:$BK$107,MATCH($K$3,'[2]RECIPE ROW'!$B$4:$B$107,0))*D306</f>
        <v>0</v>
      </c>
      <c r="L306" s="20">
        <f>HLOOKUP(B306,'[2]RECIPE ROW'!$A$4:$BK$107,MATCH($L$3,'[2]RECIPE ROW'!$B$4:$B$107,0))*D306</f>
        <v>0</v>
      </c>
      <c r="M306" s="20">
        <f>HLOOKUP(B306,'[2]RECIPE ROW'!$A$4:$BK$107,MATCH($M$3,'[2]RECIPE ROW'!$B$4:$B$107,0))*D306</f>
        <v>0</v>
      </c>
      <c r="N306" s="20">
        <f>HLOOKUP(B306,'[2]RECIPE ROW'!$A$4:$BK$107,MATCH($N$3,'[2]RECIPE ROW'!$B$4:$B$107,0))*D306</f>
        <v>0</v>
      </c>
      <c r="O306" s="20">
        <f>HLOOKUP(B306,'[2]RECIPE ROW'!$A$4:$BK$107,MATCH($O$3,'[2]RECIPE ROW'!$B$4:$B$107,0))*D306</f>
        <v>0</v>
      </c>
      <c r="P306" s="20">
        <f>HLOOKUP(B306,'[2]RECIPE ROW'!$A$4:$BK$107,MATCH($P$3,'[2]RECIPE ROW'!$B$4:$B$107,0))*D306</f>
        <v>0</v>
      </c>
      <c r="Q306" s="20">
        <f>HLOOKUP(B306,'[2]RECIPE ROW'!$A$4:$BK$107,MATCH($Q$3,'[2]RECIPE ROW'!$B$4:$B$107,0))*D306</f>
        <v>0</v>
      </c>
      <c r="R306" s="20">
        <f>HLOOKUP(B306,'[2]RECIPE ROW'!$A$4:$BK$107,MATCH($R$3,'[2]RECIPE ROW'!$B$4:$B$107,0))*D306</f>
        <v>0</v>
      </c>
      <c r="S306" s="20">
        <f>HLOOKUP(B306,'[2]RECIPE ROW'!$A$4:$BK$107,MATCH($S$3,'[2]RECIPE ROW'!$B$4:$B$107,0))*D306</f>
        <v>0</v>
      </c>
      <c r="T306" s="20">
        <f>HLOOKUP(B306,'[2]RECIPE ROW'!$A$4:$BK$107,MATCH($T$3,'[2]RECIPE ROW'!$B$4:$B$107,0))*D306</f>
        <v>0</v>
      </c>
      <c r="U306" s="20">
        <f>HLOOKUP(B306,'[2]RECIPE ROW'!$A$4:$BK$107,MATCH($U$3,'[2]RECIPE ROW'!$B$4:$B$107,0))*D306</f>
        <v>0</v>
      </c>
      <c r="V306" s="20">
        <f>HLOOKUP(B306,'[2]RECIPE ROW'!$A$4:$BK$107,MATCH($V$3,'[2]RECIPE ROW'!$B$4:$B$107,0))*D306</f>
        <v>0</v>
      </c>
      <c r="W306" s="20">
        <f>HLOOKUP(B306,'[2]RECIPE ROW'!$A$4:$BK$107,MATCH($W$3,'[2]RECIPE ROW'!$B$4:$B$107,0))*D306</f>
        <v>0</v>
      </c>
      <c r="X306" s="20">
        <f>HLOOKUP(B306,'[2]RECIPE ROW'!$A$4:$BK$107,MATCH($X$3,'[2]RECIPE ROW'!$B$4:$B$107,0))*D306</f>
        <v>0</v>
      </c>
      <c r="Y306" s="20">
        <f>HLOOKUP(B306,'[2]RECIPE ROW'!$A$4:$BK$107,MATCH($Y$3,'[2]RECIPE ROW'!$B$4:$B$107,0))*D306</f>
        <v>0</v>
      </c>
      <c r="Z306" s="20">
        <f>HLOOKUP(B306,'[2]RECIPE ROW'!$A$4:$BK$107,MATCH($Z$3,'[2]RECIPE ROW'!$B$4:$B$107,0))*D306</f>
        <v>0</v>
      </c>
      <c r="AA306" s="20">
        <f>HLOOKUP(B306,'[2]RECIPE ROW'!$A$4:$BK$107,MATCH($AA$3,'[2]RECIPE ROW'!$B$4:$B$107,0))*D306</f>
        <v>0</v>
      </c>
      <c r="AB306" s="20">
        <f>HLOOKUP(B306,'[2]RECIPE ROW'!$A$4:$BK$107,MATCH($AB$3,'[2]RECIPE ROW'!$B$4:$B$107,0))*D306</f>
        <v>0</v>
      </c>
      <c r="AC306" s="20">
        <f>HLOOKUP(B306,'[2]RECIPE ROW'!$A$4:$BK$107,MATCH($AC$3,'[2]RECIPE ROW'!$B$4:$B$107,0))*D306</f>
        <v>0</v>
      </c>
      <c r="AD306" s="20">
        <f>HLOOKUP(B306,'[2]RECIPE ROW'!$A$4:$BK$107,MATCH($AD$3,'[2]RECIPE ROW'!$B$4:$B$107,0))*D306</f>
        <v>0</v>
      </c>
      <c r="AE306" s="20">
        <f>HLOOKUP(B306,'[2]RECIPE ROW'!$A$4:$BK$107,MATCH($AE$3,'[2]RECIPE ROW'!$B$4:$B$107,0))*D306</f>
        <v>0</v>
      </c>
      <c r="AF306" s="20">
        <f>HLOOKUP(B306,'[2]RECIPE ROW'!$A$4:$BK$107,MATCH($AF$3,'[2]RECIPE ROW'!$B$4:$B$107,0))*D306</f>
        <v>0</v>
      </c>
      <c r="AG306" s="20">
        <f>HLOOKUP(B306,'[2]RECIPE ROW'!$A$4:$BK$107,MATCH($AG$3,'[2]RECIPE ROW'!$B$4:$B$107,0))*D306</f>
        <v>0</v>
      </c>
      <c r="AH306" s="20">
        <f>HLOOKUP(B306,'[2]RECIPE ROW'!$A$4:$BK$107,MATCH($AH$3,'[2]RECIPE ROW'!$B$4:$B$107,0))*D306</f>
        <v>0</v>
      </c>
      <c r="AI306" s="20">
        <f>HLOOKUP(B306,'[2]RECIPE ROW'!$A$4:$BK$107,MATCH($AI$3,'[2]RECIPE ROW'!$B$4:$B$107,0))*D306</f>
        <v>0</v>
      </c>
      <c r="AJ306" s="20">
        <f>HLOOKUP(B306,'[2]RECIPE ROW'!$A$4:$BK$107,MATCH($AJ$3,'[2]RECIPE ROW'!$B$4:$B$107,0))*D306</f>
        <v>0</v>
      </c>
      <c r="AK306" s="20">
        <f>HLOOKUP(B306,'[2]RECIPE ROW'!$A$4:$BK$107,MATCH($AK$3,'[2]RECIPE ROW'!$B$4:$B$107,0))*D306</f>
        <v>0</v>
      </c>
      <c r="AL306" s="20">
        <f>HLOOKUP(B306,'[2]RECIPE ROW'!$A$4:$BK$107,MATCH($AL$3,'[2]RECIPE ROW'!$B$4:$B$107,0))*D306</f>
        <v>0</v>
      </c>
      <c r="AM306" s="20">
        <f>HLOOKUP(B306,'[2]RECIPE ROW'!$A$4:$BK$107,MATCH($AM$3,'[2]RECIPE ROW'!$B$4:$B$107,0))*D306</f>
        <v>0</v>
      </c>
      <c r="AN306" s="20">
        <f>HLOOKUP(B306,'[2]RECIPE ROW'!$A$4:$BK$107,MATCH($AN$3,'[2]RECIPE ROW'!$B$4:$B$107,0))*D306</f>
        <v>0</v>
      </c>
      <c r="AO306" s="20">
        <f>HLOOKUP(B306,'[2]RECIPE ROW'!$A$4:$BK$107,MATCH($AO$3,'[2]RECIPE ROW'!$B$4:$B$107,0))*D306</f>
        <v>0</v>
      </c>
      <c r="AP306" s="20">
        <f>HLOOKUP(B306,'[2]RECIPE ROW'!$A$4:$BK$107,MATCH($AP$3,'[2]RECIPE ROW'!$B$4:$B$107,0))*D306</f>
        <v>0</v>
      </c>
      <c r="AQ306" s="20">
        <f>HLOOKUP(B306,'[2]RECIPE ROW'!$A$4:$BK$107,MATCH($AQ$3,'[2]RECIPE ROW'!$B$4:$B$107,0))*D306</f>
        <v>0</v>
      </c>
      <c r="AR306" s="20">
        <f>HLOOKUP(B306,'[2]RECIPE ROW'!$A$4:$BK$107,MATCH($AR$3,'[2]RECIPE ROW'!$B$4:$B$107,0))*D306</f>
        <v>0</v>
      </c>
      <c r="AS306" s="20">
        <f>HLOOKUP(B306,'[2]RECIPE ROW'!$A$4:$BK$107,MATCH($AS$3,'[2]RECIPE ROW'!$B$4:$B$107,0))*D306</f>
        <v>0</v>
      </c>
      <c r="AT306" s="20">
        <f>HLOOKUP(B306,'[2]RECIPE ROW'!$A$4:$BK$107,MATCH($AT$3,'[2]RECIPE ROW'!$B$4:$B$107,0))*D306</f>
        <v>0</v>
      </c>
      <c r="AU306" s="20">
        <f>HLOOKUP(B306,'[2]RECIPE ROW'!$A$4:$BK$107,MATCH($AU$3,'[2]RECIPE ROW'!$B$4:$B$107,0))*D306</f>
        <v>0</v>
      </c>
      <c r="AV306" s="20">
        <f>HLOOKUP(B306,'[2]RECIPE ROW'!$A$4:$BK$107,MATCH($AV$3,'[2]RECIPE ROW'!$B$4:$B$107,0))*D306</f>
        <v>0</v>
      </c>
      <c r="AW306" s="20">
        <f>HLOOKUP(B306,'[2]RECIPE ROW'!$A$4:$BK$107,MATCH($AW$3,'[2]RECIPE ROW'!$B$4:$B$107,0))*D306</f>
        <v>0</v>
      </c>
      <c r="AX306" s="20">
        <f>HLOOKUP(B306,'[2]RECIPE ROW'!$A$4:$BK$107,MATCH($AX$3,'[2]RECIPE ROW'!$B$4:$B$107,0))*D306</f>
        <v>0</v>
      </c>
      <c r="AY306" s="20">
        <f>HLOOKUP(B306,'[2]RECIPE ROW'!$A$4:$BK$107,MATCH($AY$3,'[2]RECIPE ROW'!$B$4:$B$107,0))*D306</f>
        <v>0</v>
      </c>
      <c r="AZ306" s="20">
        <f>HLOOKUP(B306,'[2]RECIPE ROW'!$A$4:$BK$107,MATCH($AZ$3,'[2]RECIPE ROW'!$B$4:$B$107,0))*D306</f>
        <v>0</v>
      </c>
      <c r="BA306" s="20">
        <f>HLOOKUP(B306,'[2]RECIPE ROW'!$A$4:$BK$107,MATCH($BA$3,'[2]RECIPE ROW'!$B$4:$B$107,0))*D306</f>
        <v>0</v>
      </c>
      <c r="BB306" s="20">
        <f>HLOOKUP(B306,'[2]RECIPE ROW'!$A$4:$BK$107,MATCH($BB$3,'[2]RECIPE ROW'!$B$4:$B$107,0))*D306</f>
        <v>0</v>
      </c>
      <c r="BC306" s="20">
        <f>HLOOKUP(B306,'[2]RECIPE ROW'!$A$4:$BK$107,MATCH($BC$3,'[2]RECIPE ROW'!$B$4:$B$107,0))*D306</f>
        <v>0</v>
      </c>
      <c r="BD306" s="20">
        <f>HLOOKUP(B306,'[2]RECIPE ROW'!$A$4:$BK$107,MATCH($BD$3,'[2]RECIPE ROW'!$B$4:$B$107,0))*D306</f>
        <v>0</v>
      </c>
      <c r="BE306" s="20">
        <f>HLOOKUP(B306,'[2]RECIPE ROW'!$A$4:$BK$107,MATCH($BE$3,'[2]RECIPE ROW'!$B$4:$B$107,0))*D306</f>
        <v>0</v>
      </c>
      <c r="BF306" s="20">
        <f>HLOOKUP(B306,'[2]RECIPE ROW'!$A$4:$BK$107,MATCH($BF$3,'[2]RECIPE ROW'!$B$4:$B$107,0))*D306</f>
        <v>0</v>
      </c>
      <c r="BG306" s="20">
        <f>HLOOKUP(B306,'[2]RECIPE ROW'!$A$4:$BK$107,MATCH($BG$3,'[2]RECIPE ROW'!$B$4:$B$107,0))*D306</f>
        <v>0</v>
      </c>
      <c r="BH306" s="20">
        <f>HLOOKUP(B306,'[2]RECIPE ROW'!$A$4:$BK$107,MATCH($BH$3,'[2]RECIPE ROW'!$B$4:$B$107,0))*D306</f>
        <v>0</v>
      </c>
    </row>
    <row r="307" spans="1:60" ht="17.25" customHeight="1">
      <c r="A307" s="12">
        <f t="shared" si="2"/>
        <v>538</v>
      </c>
      <c r="B307" s="12">
        <f>+B304</f>
        <v>15</v>
      </c>
      <c r="C307" s="10" t="str">
        <f>VLOOKUP(A307,'[1]موازنه المبيعات '!$B$5:$R$1200,2,0)</f>
        <v>KALLAH 12 X 240 GRAM VEG</v>
      </c>
      <c r="D307" s="11">
        <f>VLOOKUP(A307,'[1]SALES FORCAST'!$B$4:$O$338,3,0)</f>
        <v>0</v>
      </c>
      <c r="E307" s="20">
        <f>HLOOKUP(B307,'[2]RECIPE ROW'!$A$4:$BK$107,MATCH($E$3,'[2]RECIPE ROW'!$B$4:$B$107,0))*D307</f>
        <v>0</v>
      </c>
      <c r="F307" s="20">
        <f>HLOOKUP(B307,[2]!recipe,MATCH($F$3,'[2]RECIPE ROW'!$B$4:$B$107,0))*D307</f>
        <v>0</v>
      </c>
      <c r="G307" s="20">
        <f>HLOOKUP(B307,'[2]RECIPE ROW'!$A$4:$BK$107,MATCH($G$3,'[2]RECIPE ROW'!$B$4:$B$107,0))*D307</f>
        <v>0</v>
      </c>
      <c r="H307" s="20">
        <f>HLOOKUP(B307,'[2]RECIPE ROW'!$A$4:$BK$107,MATCH($H$3,'[2]RECIPE ROW'!$B$4:$B$107,0))*D307</f>
        <v>0</v>
      </c>
      <c r="I307" s="20">
        <f>HLOOKUP(B307,'[2]RECIPE ROW'!$A$4:$BK$107,MATCH($I$3,'[2]RECIPE ROW'!$B$4:$B$107,0))*D307</f>
        <v>0</v>
      </c>
      <c r="J307" s="20">
        <f>HLOOKUP(B307,'[2]RECIPE ROW'!$A$4:$BK$107,MATCH($J$3,'[2]RECIPE ROW'!$B$4:$B$107,0))*D307</f>
        <v>0</v>
      </c>
      <c r="K307" s="20">
        <f>HLOOKUP(B307,'[2]RECIPE ROW'!$A$4:$BK$107,MATCH($K$3,'[2]RECIPE ROW'!$B$4:$B$107,0))*D307</f>
        <v>0</v>
      </c>
      <c r="L307" s="20">
        <f>HLOOKUP(B307,'[2]RECIPE ROW'!$A$4:$BK$107,MATCH($L$3,'[2]RECIPE ROW'!$B$4:$B$107,0))*D307</f>
        <v>0</v>
      </c>
      <c r="M307" s="20">
        <f>HLOOKUP(B307,'[2]RECIPE ROW'!$A$4:$BK$107,MATCH($M$3,'[2]RECIPE ROW'!$B$4:$B$107,0))*D307</f>
        <v>0</v>
      </c>
      <c r="N307" s="20">
        <f>HLOOKUP(B307,'[2]RECIPE ROW'!$A$4:$BK$107,MATCH($N$3,'[2]RECIPE ROW'!$B$4:$B$107,0))*D307</f>
        <v>0</v>
      </c>
      <c r="O307" s="20">
        <f>HLOOKUP(B307,'[2]RECIPE ROW'!$A$4:$BK$107,MATCH($O$3,'[2]RECIPE ROW'!$B$4:$B$107,0))*D307</f>
        <v>0</v>
      </c>
      <c r="P307" s="20">
        <f>HLOOKUP(B307,'[2]RECIPE ROW'!$A$4:$BK$107,MATCH($P$3,'[2]RECIPE ROW'!$B$4:$B$107,0))*D307</f>
        <v>0</v>
      </c>
      <c r="Q307" s="20">
        <f>HLOOKUP(B307,'[2]RECIPE ROW'!$A$4:$BK$107,MATCH($Q$3,'[2]RECIPE ROW'!$B$4:$B$107,0))*D307</f>
        <v>0</v>
      </c>
      <c r="R307" s="20">
        <f>HLOOKUP(B307,'[2]RECIPE ROW'!$A$4:$BK$107,MATCH($R$3,'[2]RECIPE ROW'!$B$4:$B$107,0))*D307</f>
        <v>0</v>
      </c>
      <c r="S307" s="20">
        <f>HLOOKUP(B307,'[2]RECIPE ROW'!$A$4:$BK$107,MATCH($S$3,'[2]RECIPE ROW'!$B$4:$B$107,0))*D307</f>
        <v>0</v>
      </c>
      <c r="T307" s="20">
        <f>HLOOKUP(B307,'[2]RECIPE ROW'!$A$4:$BK$107,MATCH($T$3,'[2]RECIPE ROW'!$B$4:$B$107,0))*D307</f>
        <v>0</v>
      </c>
      <c r="U307" s="20">
        <f>HLOOKUP(B307,'[2]RECIPE ROW'!$A$4:$BK$107,MATCH($U$3,'[2]RECIPE ROW'!$B$4:$B$107,0))*D307</f>
        <v>0</v>
      </c>
      <c r="V307" s="20">
        <f>HLOOKUP(B307,'[2]RECIPE ROW'!$A$4:$BK$107,MATCH($V$3,'[2]RECIPE ROW'!$B$4:$B$107,0))*D307</f>
        <v>0</v>
      </c>
      <c r="W307" s="20">
        <f>HLOOKUP(B307,'[2]RECIPE ROW'!$A$4:$BK$107,MATCH($W$3,'[2]RECIPE ROW'!$B$4:$B$107,0))*D307</f>
        <v>0</v>
      </c>
      <c r="X307" s="20">
        <f>HLOOKUP(B307,'[2]RECIPE ROW'!$A$4:$BK$107,MATCH($X$3,'[2]RECIPE ROW'!$B$4:$B$107,0))*D307</f>
        <v>0</v>
      </c>
      <c r="Y307" s="20">
        <f>HLOOKUP(B307,'[2]RECIPE ROW'!$A$4:$BK$107,MATCH($Y$3,'[2]RECIPE ROW'!$B$4:$B$107,0))*D307</f>
        <v>0</v>
      </c>
      <c r="Z307" s="20">
        <f>HLOOKUP(B307,'[2]RECIPE ROW'!$A$4:$BK$107,MATCH($Z$3,'[2]RECIPE ROW'!$B$4:$B$107,0))*D307</f>
        <v>0</v>
      </c>
      <c r="AA307" s="20">
        <f>HLOOKUP(B307,'[2]RECIPE ROW'!$A$4:$BK$107,MATCH($AA$3,'[2]RECIPE ROW'!$B$4:$B$107,0))*D307</f>
        <v>0</v>
      </c>
      <c r="AB307" s="20">
        <f>HLOOKUP(B307,'[2]RECIPE ROW'!$A$4:$BK$107,MATCH($AB$3,'[2]RECIPE ROW'!$B$4:$B$107,0))*D307</f>
        <v>0</v>
      </c>
      <c r="AC307" s="20">
        <f>HLOOKUP(B307,'[2]RECIPE ROW'!$A$4:$BK$107,MATCH($AC$3,'[2]RECIPE ROW'!$B$4:$B$107,0))*D307</f>
        <v>0</v>
      </c>
      <c r="AD307" s="20">
        <f>HLOOKUP(B307,'[2]RECIPE ROW'!$A$4:$BK$107,MATCH($AD$3,'[2]RECIPE ROW'!$B$4:$B$107,0))*D307</f>
        <v>0</v>
      </c>
      <c r="AE307" s="20">
        <f>HLOOKUP(B307,'[2]RECIPE ROW'!$A$4:$BK$107,MATCH($AE$3,'[2]RECIPE ROW'!$B$4:$B$107,0))*D307</f>
        <v>0</v>
      </c>
      <c r="AF307" s="20">
        <f>HLOOKUP(B307,'[2]RECIPE ROW'!$A$4:$BK$107,MATCH($AF$3,'[2]RECIPE ROW'!$B$4:$B$107,0))*D307</f>
        <v>0</v>
      </c>
      <c r="AG307" s="20">
        <f>HLOOKUP(B307,'[2]RECIPE ROW'!$A$4:$BK$107,MATCH($AG$3,'[2]RECIPE ROW'!$B$4:$B$107,0))*D307</f>
        <v>0</v>
      </c>
      <c r="AH307" s="20">
        <f>HLOOKUP(B307,'[2]RECIPE ROW'!$A$4:$BK$107,MATCH($AH$3,'[2]RECIPE ROW'!$B$4:$B$107,0))*D307</f>
        <v>0</v>
      </c>
      <c r="AI307" s="20">
        <f>HLOOKUP(B307,'[2]RECIPE ROW'!$A$4:$BK$107,MATCH($AI$3,'[2]RECIPE ROW'!$B$4:$B$107,0))*D307</f>
        <v>0</v>
      </c>
      <c r="AJ307" s="20">
        <f>HLOOKUP(B307,'[2]RECIPE ROW'!$A$4:$BK$107,MATCH($AJ$3,'[2]RECIPE ROW'!$B$4:$B$107,0))*D307</f>
        <v>0</v>
      </c>
      <c r="AK307" s="20">
        <f>HLOOKUP(B307,'[2]RECIPE ROW'!$A$4:$BK$107,MATCH($AK$3,'[2]RECIPE ROW'!$B$4:$B$107,0))*D307</f>
        <v>0</v>
      </c>
      <c r="AL307" s="20">
        <f>HLOOKUP(B307,'[2]RECIPE ROW'!$A$4:$BK$107,MATCH($AL$3,'[2]RECIPE ROW'!$B$4:$B$107,0))*D307</f>
        <v>0</v>
      </c>
      <c r="AM307" s="20">
        <f>HLOOKUP(B307,'[2]RECIPE ROW'!$A$4:$BK$107,MATCH($AM$3,'[2]RECIPE ROW'!$B$4:$B$107,0))*D307</f>
        <v>0</v>
      </c>
      <c r="AN307" s="20">
        <f>HLOOKUP(B307,'[2]RECIPE ROW'!$A$4:$BK$107,MATCH($AN$3,'[2]RECIPE ROW'!$B$4:$B$107,0))*D307</f>
        <v>0</v>
      </c>
      <c r="AO307" s="20">
        <f>HLOOKUP(B307,'[2]RECIPE ROW'!$A$4:$BK$107,MATCH($AO$3,'[2]RECIPE ROW'!$B$4:$B$107,0))*D307</f>
        <v>0</v>
      </c>
      <c r="AP307" s="20">
        <f>HLOOKUP(B307,'[2]RECIPE ROW'!$A$4:$BK$107,MATCH($AP$3,'[2]RECIPE ROW'!$B$4:$B$107,0))*D307</f>
        <v>0</v>
      </c>
      <c r="AQ307" s="20">
        <f>HLOOKUP(B307,'[2]RECIPE ROW'!$A$4:$BK$107,MATCH($AQ$3,'[2]RECIPE ROW'!$B$4:$B$107,0))*D307</f>
        <v>0</v>
      </c>
      <c r="AR307" s="20">
        <f>HLOOKUP(B307,'[2]RECIPE ROW'!$A$4:$BK$107,MATCH($AR$3,'[2]RECIPE ROW'!$B$4:$B$107,0))*D307</f>
        <v>0</v>
      </c>
      <c r="AS307" s="20">
        <f>HLOOKUP(B307,'[2]RECIPE ROW'!$A$4:$BK$107,MATCH($AS$3,'[2]RECIPE ROW'!$B$4:$B$107,0))*D307</f>
        <v>0</v>
      </c>
      <c r="AT307" s="20">
        <f>HLOOKUP(B307,'[2]RECIPE ROW'!$A$4:$BK$107,MATCH($AT$3,'[2]RECIPE ROW'!$B$4:$B$107,0))*D307</f>
        <v>0</v>
      </c>
      <c r="AU307" s="20">
        <f>HLOOKUP(B307,'[2]RECIPE ROW'!$A$4:$BK$107,MATCH($AU$3,'[2]RECIPE ROW'!$B$4:$B$107,0))*D307</f>
        <v>0</v>
      </c>
      <c r="AV307" s="20">
        <f>HLOOKUP(B307,'[2]RECIPE ROW'!$A$4:$BK$107,MATCH($AV$3,'[2]RECIPE ROW'!$B$4:$B$107,0))*D307</f>
        <v>0</v>
      </c>
      <c r="AW307" s="20">
        <f>HLOOKUP(B307,'[2]RECIPE ROW'!$A$4:$BK$107,MATCH($AW$3,'[2]RECIPE ROW'!$B$4:$B$107,0))*D307</f>
        <v>0</v>
      </c>
      <c r="AX307" s="20">
        <f>HLOOKUP(B307,'[2]RECIPE ROW'!$A$4:$BK$107,MATCH($AX$3,'[2]RECIPE ROW'!$B$4:$B$107,0))*D307</f>
        <v>0</v>
      </c>
      <c r="AY307" s="20">
        <f>HLOOKUP(B307,'[2]RECIPE ROW'!$A$4:$BK$107,MATCH($AY$3,'[2]RECIPE ROW'!$B$4:$B$107,0))*D307</f>
        <v>0</v>
      </c>
      <c r="AZ307" s="20">
        <f>HLOOKUP(B307,'[2]RECIPE ROW'!$A$4:$BK$107,MATCH($AZ$3,'[2]RECIPE ROW'!$B$4:$B$107,0))*D307</f>
        <v>0</v>
      </c>
      <c r="BA307" s="20">
        <f>HLOOKUP(B307,'[2]RECIPE ROW'!$A$4:$BK$107,MATCH($BA$3,'[2]RECIPE ROW'!$B$4:$B$107,0))*D307</f>
        <v>0</v>
      </c>
      <c r="BB307" s="20">
        <f>HLOOKUP(B307,'[2]RECIPE ROW'!$A$4:$BK$107,MATCH($BB$3,'[2]RECIPE ROW'!$B$4:$B$107,0))*D307</f>
        <v>0</v>
      </c>
      <c r="BC307" s="20">
        <f>HLOOKUP(B307,'[2]RECIPE ROW'!$A$4:$BK$107,MATCH($BC$3,'[2]RECIPE ROW'!$B$4:$B$107,0))*D307</f>
        <v>0</v>
      </c>
      <c r="BD307" s="20">
        <f>HLOOKUP(B307,'[2]RECIPE ROW'!$A$4:$BK$107,MATCH($BD$3,'[2]RECIPE ROW'!$B$4:$B$107,0))*D307</f>
        <v>0</v>
      </c>
      <c r="BE307" s="20">
        <f>HLOOKUP(B307,'[2]RECIPE ROW'!$A$4:$BK$107,MATCH($BE$3,'[2]RECIPE ROW'!$B$4:$B$107,0))*D307</f>
        <v>0</v>
      </c>
      <c r="BF307" s="20">
        <f>HLOOKUP(B307,'[2]RECIPE ROW'!$A$4:$BK$107,MATCH($BF$3,'[2]RECIPE ROW'!$B$4:$B$107,0))*D307</f>
        <v>0</v>
      </c>
      <c r="BG307" s="20">
        <f>HLOOKUP(B307,'[2]RECIPE ROW'!$A$4:$BK$107,MATCH($BG$3,'[2]RECIPE ROW'!$B$4:$B$107,0))*D307</f>
        <v>0</v>
      </c>
      <c r="BH307" s="20">
        <f>HLOOKUP(B307,'[2]RECIPE ROW'!$A$4:$BK$107,MATCH($BH$3,'[2]RECIPE ROW'!$B$4:$B$107,0))*D307</f>
        <v>0</v>
      </c>
    </row>
    <row r="308" spans="1:60" ht="17.25" customHeight="1">
      <c r="A308" s="12">
        <f t="shared" si="2"/>
        <v>539</v>
      </c>
      <c r="B308" s="12">
        <f>+B307</f>
        <v>15</v>
      </c>
      <c r="C308" s="10" t="str">
        <f>VLOOKUP(A308,'[1]موازنه المبيعات '!$B$5:$R$1200,2,0)</f>
        <v xml:space="preserve">LoLo 6 X 910 GRAM VEG </v>
      </c>
      <c r="D308" s="11">
        <f>VLOOKUP(A308,'[1]SALES FORCAST'!$B$4:$O$338,3,0)</f>
        <v>0</v>
      </c>
      <c r="E308" s="20">
        <f>HLOOKUP(B308,'[2]RECIPE ROW'!$A$4:$BK$107,MATCH($E$3,'[2]RECIPE ROW'!$B$4:$B$107,0))*D308</f>
        <v>0</v>
      </c>
      <c r="F308" s="20">
        <f>HLOOKUP(B308,[2]!recipe,MATCH($F$3,'[2]RECIPE ROW'!$B$4:$B$107,0))*D308</f>
        <v>0</v>
      </c>
      <c r="G308" s="20">
        <f>HLOOKUP(B308,'[2]RECIPE ROW'!$A$4:$BK$107,MATCH($G$3,'[2]RECIPE ROW'!$B$4:$B$107,0))*D308</f>
        <v>0</v>
      </c>
      <c r="H308" s="20">
        <f>HLOOKUP(B308,'[2]RECIPE ROW'!$A$4:$BK$107,MATCH($H$3,'[2]RECIPE ROW'!$B$4:$B$107,0))*D308</f>
        <v>0</v>
      </c>
      <c r="I308" s="20">
        <f>HLOOKUP(B308,'[2]RECIPE ROW'!$A$4:$BK$107,MATCH($I$3,'[2]RECIPE ROW'!$B$4:$B$107,0))*D308</f>
        <v>0</v>
      </c>
      <c r="J308" s="20">
        <f>HLOOKUP(B308,'[2]RECIPE ROW'!$A$4:$BK$107,MATCH($J$3,'[2]RECIPE ROW'!$B$4:$B$107,0))*D308</f>
        <v>0</v>
      </c>
      <c r="K308" s="20">
        <f>HLOOKUP(B308,'[2]RECIPE ROW'!$A$4:$BK$107,MATCH($K$3,'[2]RECIPE ROW'!$B$4:$B$107,0))*D308</f>
        <v>0</v>
      </c>
      <c r="L308" s="20">
        <f>HLOOKUP(B308,'[2]RECIPE ROW'!$A$4:$BK$107,MATCH($L$3,'[2]RECIPE ROW'!$B$4:$B$107,0))*D308</f>
        <v>0</v>
      </c>
      <c r="M308" s="20">
        <f>HLOOKUP(B308,'[2]RECIPE ROW'!$A$4:$BK$107,MATCH($M$3,'[2]RECIPE ROW'!$B$4:$B$107,0))*D308</f>
        <v>0</v>
      </c>
      <c r="N308" s="20">
        <f>HLOOKUP(B308,'[2]RECIPE ROW'!$A$4:$BK$107,MATCH($N$3,'[2]RECIPE ROW'!$B$4:$B$107,0))*D308</f>
        <v>0</v>
      </c>
      <c r="O308" s="20">
        <f>HLOOKUP(B308,'[2]RECIPE ROW'!$A$4:$BK$107,MATCH($O$3,'[2]RECIPE ROW'!$B$4:$B$107,0))*D308</f>
        <v>0</v>
      </c>
      <c r="P308" s="20">
        <f>HLOOKUP(B308,'[2]RECIPE ROW'!$A$4:$BK$107,MATCH($P$3,'[2]RECIPE ROW'!$B$4:$B$107,0))*D308</f>
        <v>0</v>
      </c>
      <c r="Q308" s="20">
        <f>HLOOKUP(B308,'[2]RECIPE ROW'!$A$4:$BK$107,MATCH($Q$3,'[2]RECIPE ROW'!$B$4:$B$107,0))*D308</f>
        <v>0</v>
      </c>
      <c r="R308" s="20">
        <f>HLOOKUP(B308,'[2]RECIPE ROW'!$A$4:$BK$107,MATCH($R$3,'[2]RECIPE ROW'!$B$4:$B$107,0))*D308</f>
        <v>0</v>
      </c>
      <c r="S308" s="20">
        <f>HLOOKUP(B308,'[2]RECIPE ROW'!$A$4:$BK$107,MATCH($S$3,'[2]RECIPE ROW'!$B$4:$B$107,0))*D308</f>
        <v>0</v>
      </c>
      <c r="T308" s="20">
        <f>HLOOKUP(B308,'[2]RECIPE ROW'!$A$4:$BK$107,MATCH($T$3,'[2]RECIPE ROW'!$B$4:$B$107,0))*D308</f>
        <v>0</v>
      </c>
      <c r="U308" s="20">
        <f>HLOOKUP(B308,'[2]RECIPE ROW'!$A$4:$BK$107,MATCH($U$3,'[2]RECIPE ROW'!$B$4:$B$107,0))*D308</f>
        <v>0</v>
      </c>
      <c r="V308" s="20">
        <f>HLOOKUP(B308,'[2]RECIPE ROW'!$A$4:$BK$107,MATCH($V$3,'[2]RECIPE ROW'!$B$4:$B$107,0))*D308</f>
        <v>0</v>
      </c>
      <c r="W308" s="20">
        <f>HLOOKUP(B308,'[2]RECIPE ROW'!$A$4:$BK$107,MATCH($W$3,'[2]RECIPE ROW'!$B$4:$B$107,0))*D308</f>
        <v>0</v>
      </c>
      <c r="X308" s="20">
        <f>HLOOKUP(B308,'[2]RECIPE ROW'!$A$4:$BK$107,MATCH($X$3,'[2]RECIPE ROW'!$B$4:$B$107,0))*D308</f>
        <v>0</v>
      </c>
      <c r="Y308" s="20">
        <f>HLOOKUP(B308,'[2]RECIPE ROW'!$A$4:$BK$107,MATCH($Y$3,'[2]RECIPE ROW'!$B$4:$B$107,0))*D308</f>
        <v>0</v>
      </c>
      <c r="Z308" s="20">
        <f>HLOOKUP(B308,'[2]RECIPE ROW'!$A$4:$BK$107,MATCH($Z$3,'[2]RECIPE ROW'!$B$4:$B$107,0))*D308</f>
        <v>0</v>
      </c>
      <c r="AA308" s="20">
        <f>HLOOKUP(B308,'[2]RECIPE ROW'!$A$4:$BK$107,MATCH($AA$3,'[2]RECIPE ROW'!$B$4:$B$107,0))*D308</f>
        <v>0</v>
      </c>
      <c r="AB308" s="20">
        <f>HLOOKUP(B308,'[2]RECIPE ROW'!$A$4:$BK$107,MATCH($AB$3,'[2]RECIPE ROW'!$B$4:$B$107,0))*D308</f>
        <v>0</v>
      </c>
      <c r="AC308" s="20">
        <f>HLOOKUP(B308,'[2]RECIPE ROW'!$A$4:$BK$107,MATCH($AC$3,'[2]RECIPE ROW'!$B$4:$B$107,0))*D308</f>
        <v>0</v>
      </c>
      <c r="AD308" s="20">
        <f>HLOOKUP(B308,'[2]RECIPE ROW'!$A$4:$BK$107,MATCH($AD$3,'[2]RECIPE ROW'!$B$4:$B$107,0))*D308</f>
        <v>0</v>
      </c>
      <c r="AE308" s="20">
        <f>HLOOKUP(B308,'[2]RECIPE ROW'!$A$4:$BK$107,MATCH($AE$3,'[2]RECIPE ROW'!$B$4:$B$107,0))*D308</f>
        <v>0</v>
      </c>
      <c r="AF308" s="20">
        <f>HLOOKUP(B308,'[2]RECIPE ROW'!$A$4:$BK$107,MATCH($AF$3,'[2]RECIPE ROW'!$B$4:$B$107,0))*D308</f>
        <v>0</v>
      </c>
      <c r="AG308" s="20">
        <f>HLOOKUP(B308,'[2]RECIPE ROW'!$A$4:$BK$107,MATCH($AG$3,'[2]RECIPE ROW'!$B$4:$B$107,0))*D308</f>
        <v>0</v>
      </c>
      <c r="AH308" s="20">
        <f>HLOOKUP(B308,'[2]RECIPE ROW'!$A$4:$BK$107,MATCH($AH$3,'[2]RECIPE ROW'!$B$4:$B$107,0))*D308</f>
        <v>0</v>
      </c>
      <c r="AI308" s="20">
        <f>HLOOKUP(B308,'[2]RECIPE ROW'!$A$4:$BK$107,MATCH($AI$3,'[2]RECIPE ROW'!$B$4:$B$107,0))*D308</f>
        <v>0</v>
      </c>
      <c r="AJ308" s="20">
        <f>HLOOKUP(B308,'[2]RECIPE ROW'!$A$4:$BK$107,MATCH($AJ$3,'[2]RECIPE ROW'!$B$4:$B$107,0))*D308</f>
        <v>0</v>
      </c>
      <c r="AK308" s="20">
        <f>HLOOKUP(B308,'[2]RECIPE ROW'!$A$4:$BK$107,MATCH($AK$3,'[2]RECIPE ROW'!$B$4:$B$107,0))*D308</f>
        <v>0</v>
      </c>
      <c r="AL308" s="20">
        <f>HLOOKUP(B308,'[2]RECIPE ROW'!$A$4:$BK$107,MATCH($AL$3,'[2]RECIPE ROW'!$B$4:$B$107,0))*D308</f>
        <v>0</v>
      </c>
      <c r="AM308" s="20">
        <f>HLOOKUP(B308,'[2]RECIPE ROW'!$A$4:$BK$107,MATCH($AM$3,'[2]RECIPE ROW'!$B$4:$B$107,0))*D308</f>
        <v>0</v>
      </c>
      <c r="AN308" s="20">
        <f>HLOOKUP(B308,'[2]RECIPE ROW'!$A$4:$BK$107,MATCH($AN$3,'[2]RECIPE ROW'!$B$4:$B$107,0))*D308</f>
        <v>0</v>
      </c>
      <c r="AO308" s="20">
        <f>HLOOKUP(B308,'[2]RECIPE ROW'!$A$4:$BK$107,MATCH($AO$3,'[2]RECIPE ROW'!$B$4:$B$107,0))*D308</f>
        <v>0</v>
      </c>
      <c r="AP308" s="20">
        <f>HLOOKUP(B308,'[2]RECIPE ROW'!$A$4:$BK$107,MATCH($AP$3,'[2]RECIPE ROW'!$B$4:$B$107,0))*D308</f>
        <v>0</v>
      </c>
      <c r="AQ308" s="20">
        <f>HLOOKUP(B308,'[2]RECIPE ROW'!$A$4:$BK$107,MATCH($AQ$3,'[2]RECIPE ROW'!$B$4:$B$107,0))*D308</f>
        <v>0</v>
      </c>
      <c r="AR308" s="20">
        <f>HLOOKUP(B308,'[2]RECIPE ROW'!$A$4:$BK$107,MATCH($AR$3,'[2]RECIPE ROW'!$B$4:$B$107,0))*D308</f>
        <v>0</v>
      </c>
      <c r="AS308" s="20">
        <f>HLOOKUP(B308,'[2]RECIPE ROW'!$A$4:$BK$107,MATCH($AS$3,'[2]RECIPE ROW'!$B$4:$B$107,0))*D308</f>
        <v>0</v>
      </c>
      <c r="AT308" s="20">
        <f>HLOOKUP(B308,'[2]RECIPE ROW'!$A$4:$BK$107,MATCH($AT$3,'[2]RECIPE ROW'!$B$4:$B$107,0))*D308</f>
        <v>0</v>
      </c>
      <c r="AU308" s="20">
        <f>HLOOKUP(B308,'[2]RECIPE ROW'!$A$4:$BK$107,MATCH($AU$3,'[2]RECIPE ROW'!$B$4:$B$107,0))*D308</f>
        <v>0</v>
      </c>
      <c r="AV308" s="20">
        <f>HLOOKUP(B308,'[2]RECIPE ROW'!$A$4:$BK$107,MATCH($AV$3,'[2]RECIPE ROW'!$B$4:$B$107,0))*D308</f>
        <v>0</v>
      </c>
      <c r="AW308" s="20">
        <f>HLOOKUP(B308,'[2]RECIPE ROW'!$A$4:$BK$107,MATCH($AW$3,'[2]RECIPE ROW'!$B$4:$B$107,0))*D308</f>
        <v>0</v>
      </c>
      <c r="AX308" s="20">
        <f>HLOOKUP(B308,'[2]RECIPE ROW'!$A$4:$BK$107,MATCH($AX$3,'[2]RECIPE ROW'!$B$4:$B$107,0))*D308</f>
        <v>0</v>
      </c>
      <c r="AY308" s="20">
        <f>HLOOKUP(B308,'[2]RECIPE ROW'!$A$4:$BK$107,MATCH($AY$3,'[2]RECIPE ROW'!$B$4:$B$107,0))*D308</f>
        <v>0</v>
      </c>
      <c r="AZ308" s="20">
        <f>HLOOKUP(B308,'[2]RECIPE ROW'!$A$4:$BK$107,MATCH($AZ$3,'[2]RECIPE ROW'!$B$4:$B$107,0))*D308</f>
        <v>0</v>
      </c>
      <c r="BA308" s="20">
        <f>HLOOKUP(B308,'[2]RECIPE ROW'!$A$4:$BK$107,MATCH($BA$3,'[2]RECIPE ROW'!$B$4:$B$107,0))*D308</f>
        <v>0</v>
      </c>
      <c r="BB308" s="20">
        <f>HLOOKUP(B308,'[2]RECIPE ROW'!$A$4:$BK$107,MATCH($BB$3,'[2]RECIPE ROW'!$B$4:$B$107,0))*D308</f>
        <v>0</v>
      </c>
      <c r="BC308" s="20">
        <f>HLOOKUP(B308,'[2]RECIPE ROW'!$A$4:$BK$107,MATCH($BC$3,'[2]RECIPE ROW'!$B$4:$B$107,0))*D308</f>
        <v>0</v>
      </c>
      <c r="BD308" s="20">
        <f>HLOOKUP(B308,'[2]RECIPE ROW'!$A$4:$BK$107,MATCH($BD$3,'[2]RECIPE ROW'!$B$4:$B$107,0))*D308</f>
        <v>0</v>
      </c>
      <c r="BE308" s="20">
        <f>HLOOKUP(B308,'[2]RECIPE ROW'!$A$4:$BK$107,MATCH($BE$3,'[2]RECIPE ROW'!$B$4:$B$107,0))*D308</f>
        <v>0</v>
      </c>
      <c r="BF308" s="20">
        <f>HLOOKUP(B308,'[2]RECIPE ROW'!$A$4:$BK$107,MATCH($BF$3,'[2]RECIPE ROW'!$B$4:$B$107,0))*D308</f>
        <v>0</v>
      </c>
      <c r="BG308" s="20">
        <f>HLOOKUP(B308,'[2]RECIPE ROW'!$A$4:$BK$107,MATCH($BG$3,'[2]RECIPE ROW'!$B$4:$B$107,0))*D308</f>
        <v>0</v>
      </c>
      <c r="BH308" s="20">
        <f>HLOOKUP(B308,'[2]RECIPE ROW'!$A$4:$BK$107,MATCH($BH$3,'[2]RECIPE ROW'!$B$4:$B$107,0))*D308</f>
        <v>0</v>
      </c>
    </row>
    <row r="309" spans="1:60" ht="17.25" customHeight="1">
      <c r="A309" s="12">
        <f t="shared" si="2"/>
        <v>540</v>
      </c>
      <c r="B309" s="12">
        <f>+B306</f>
        <v>12</v>
      </c>
      <c r="C309" s="10" t="str">
        <f>VLOOKUP(A309,'[1]موازنه المبيعات '!$B$5:$R$1200,2,0)</f>
        <v xml:space="preserve">SMEDS 8 X 500 GRAM VEG </v>
      </c>
      <c r="D309" s="11">
        <f>VLOOKUP(A309,'[1]SALES FORCAST'!$B$4:$O$338,3,0)</f>
        <v>6000</v>
      </c>
      <c r="E309" s="20">
        <f>HLOOKUP(B309,'[2]RECIPE ROW'!$A$4:$BK$107,MATCH($E$3,'[2]RECIPE ROW'!$B$4:$B$107,0))*D309</f>
        <v>600</v>
      </c>
      <c r="F309" s="20">
        <f>HLOOKUP(B309,[2]!recipe,MATCH($F$3,'[2]RECIPE ROW'!$B$4:$B$107,0))*D309</f>
        <v>0</v>
      </c>
      <c r="G309" s="20">
        <f>HLOOKUP(B309,'[2]RECIPE ROW'!$A$4:$BK$107,MATCH($G$3,'[2]RECIPE ROW'!$B$4:$B$107,0))*D309</f>
        <v>240</v>
      </c>
      <c r="H309" s="20">
        <f>HLOOKUP(B309,'[2]RECIPE ROW'!$A$4:$BK$107,MATCH($H$3,'[2]RECIPE ROW'!$B$4:$B$107,0))*D309</f>
        <v>0</v>
      </c>
      <c r="I309" s="20">
        <f>HLOOKUP(B309,'[2]RECIPE ROW'!$A$4:$BK$107,MATCH($I$3,'[2]RECIPE ROW'!$B$4:$B$107,0))*D309</f>
        <v>30</v>
      </c>
      <c r="J309" s="20">
        <f>HLOOKUP(B309,'[2]RECIPE ROW'!$A$4:$BK$107,MATCH($J$3,'[2]RECIPE ROW'!$B$4:$B$107,0))*D309</f>
        <v>0</v>
      </c>
      <c r="K309" s="20">
        <f>HLOOKUP(B309,'[2]RECIPE ROW'!$A$4:$BK$107,MATCH($K$3,'[2]RECIPE ROW'!$B$4:$B$107,0))*D309</f>
        <v>0</v>
      </c>
      <c r="L309" s="20">
        <f>HLOOKUP(B309,'[2]RECIPE ROW'!$A$4:$BK$107,MATCH($L$3,'[2]RECIPE ROW'!$B$4:$B$107,0))*D309</f>
        <v>0</v>
      </c>
      <c r="M309" s="20">
        <f>HLOOKUP(B309,'[2]RECIPE ROW'!$A$4:$BK$107,MATCH($M$3,'[2]RECIPE ROW'!$B$4:$B$107,0))*D309</f>
        <v>0</v>
      </c>
      <c r="N309" s="20">
        <f>HLOOKUP(B309,'[2]RECIPE ROW'!$A$4:$BK$107,MATCH($N$3,'[2]RECIPE ROW'!$B$4:$B$107,0))*D309</f>
        <v>0</v>
      </c>
      <c r="O309" s="20">
        <f>HLOOKUP(B309,'[2]RECIPE ROW'!$A$4:$BK$107,MATCH($O$3,'[2]RECIPE ROW'!$B$4:$B$107,0))*D309</f>
        <v>0</v>
      </c>
      <c r="P309" s="20">
        <f>HLOOKUP(B309,'[2]RECIPE ROW'!$A$4:$BK$107,MATCH($P$3,'[2]RECIPE ROW'!$B$4:$B$107,0))*D309</f>
        <v>0</v>
      </c>
      <c r="Q309" s="20">
        <f>HLOOKUP(B309,'[2]RECIPE ROW'!$A$4:$BK$107,MATCH($Q$3,'[2]RECIPE ROW'!$B$4:$B$107,0))*D309</f>
        <v>0</v>
      </c>
      <c r="R309" s="20">
        <f>HLOOKUP(B309,'[2]RECIPE ROW'!$A$4:$BK$107,MATCH($R$3,'[2]RECIPE ROW'!$B$4:$B$107,0))*D309</f>
        <v>1380</v>
      </c>
      <c r="S309" s="20">
        <f>HLOOKUP(B309,'[2]RECIPE ROW'!$A$4:$BK$107,MATCH($S$3,'[2]RECIPE ROW'!$B$4:$B$107,0))*D309</f>
        <v>0</v>
      </c>
      <c r="T309" s="20">
        <f>HLOOKUP(B309,'[2]RECIPE ROW'!$A$4:$BK$107,MATCH($T$3,'[2]RECIPE ROW'!$B$4:$B$107,0))*D309</f>
        <v>0</v>
      </c>
      <c r="U309" s="20">
        <f>HLOOKUP(B309,'[2]RECIPE ROW'!$A$4:$BK$107,MATCH($U$3,'[2]RECIPE ROW'!$B$4:$B$107,0))*D309</f>
        <v>0</v>
      </c>
      <c r="V309" s="20">
        <f>HLOOKUP(B309,'[2]RECIPE ROW'!$A$4:$BK$107,MATCH($V$3,'[2]RECIPE ROW'!$B$4:$B$107,0))*D309</f>
        <v>0</v>
      </c>
      <c r="W309" s="20">
        <f>HLOOKUP(B309,'[2]RECIPE ROW'!$A$4:$BK$107,MATCH($W$3,'[2]RECIPE ROW'!$B$4:$B$107,0))*D309</f>
        <v>0</v>
      </c>
      <c r="X309" s="20">
        <f>HLOOKUP(B309,'[2]RECIPE ROW'!$A$4:$BK$107,MATCH($X$3,'[2]RECIPE ROW'!$B$4:$B$107,0))*D309</f>
        <v>0</v>
      </c>
      <c r="Y309" s="20">
        <f>HLOOKUP(B309,'[2]RECIPE ROW'!$A$4:$BK$107,MATCH($Y$3,'[2]RECIPE ROW'!$B$4:$B$107,0))*D309</f>
        <v>0</v>
      </c>
      <c r="Z309" s="20">
        <f>HLOOKUP(B309,'[2]RECIPE ROW'!$A$4:$BK$107,MATCH($Z$3,'[2]RECIPE ROW'!$B$4:$B$107,0))*D309</f>
        <v>0</v>
      </c>
      <c r="AA309" s="20">
        <f>HLOOKUP(B309,'[2]RECIPE ROW'!$A$4:$BK$107,MATCH($AA$3,'[2]RECIPE ROW'!$B$4:$B$107,0))*D309</f>
        <v>0</v>
      </c>
      <c r="AB309" s="20">
        <f>HLOOKUP(B309,'[2]RECIPE ROW'!$A$4:$BK$107,MATCH($AB$3,'[2]RECIPE ROW'!$B$4:$B$107,0))*D309</f>
        <v>0</v>
      </c>
      <c r="AC309" s="20">
        <f>HLOOKUP(B309,'[2]RECIPE ROW'!$A$4:$BK$107,MATCH($AC$3,'[2]RECIPE ROW'!$B$4:$B$107,0))*D309</f>
        <v>0</v>
      </c>
      <c r="AD309" s="20">
        <f>HLOOKUP(B309,'[2]RECIPE ROW'!$A$4:$BK$107,MATCH($AD$3,'[2]RECIPE ROW'!$B$4:$B$107,0))*D309</f>
        <v>0</v>
      </c>
      <c r="AE309" s="20">
        <f>HLOOKUP(B309,'[2]RECIPE ROW'!$A$4:$BK$107,MATCH($AE$3,'[2]RECIPE ROW'!$B$4:$B$107,0))*D309</f>
        <v>150</v>
      </c>
      <c r="AF309" s="20">
        <f>HLOOKUP(B309,'[2]RECIPE ROW'!$A$4:$BK$107,MATCH($AF$3,'[2]RECIPE ROW'!$B$4:$B$107,0))*D309</f>
        <v>0</v>
      </c>
      <c r="AG309" s="20">
        <f>HLOOKUP(B309,'[2]RECIPE ROW'!$A$4:$BK$107,MATCH($AG$3,'[2]RECIPE ROW'!$B$4:$B$107,0))*D309</f>
        <v>12</v>
      </c>
      <c r="AH309" s="20">
        <f>HLOOKUP(B309,'[2]RECIPE ROW'!$A$4:$BK$107,MATCH($AH$3,'[2]RECIPE ROW'!$B$4:$B$107,0))*D309</f>
        <v>0</v>
      </c>
      <c r="AI309" s="20">
        <f>HLOOKUP(B309,'[2]RECIPE ROW'!$A$4:$BK$107,MATCH($AI$3,'[2]RECIPE ROW'!$B$4:$B$107,0))*D309</f>
        <v>0</v>
      </c>
      <c r="AJ309" s="20">
        <f>HLOOKUP(B309,'[2]RECIPE ROW'!$A$4:$BK$107,MATCH($AJ$3,'[2]RECIPE ROW'!$B$4:$B$107,0))*D309</f>
        <v>0</v>
      </c>
      <c r="AK309" s="20">
        <f>HLOOKUP(B309,'[2]RECIPE ROW'!$A$4:$BK$107,MATCH($AK$3,'[2]RECIPE ROW'!$B$4:$B$107,0))*D309</f>
        <v>0</v>
      </c>
      <c r="AL309" s="20">
        <f>HLOOKUP(B309,'[2]RECIPE ROW'!$A$4:$BK$107,MATCH($AL$3,'[2]RECIPE ROW'!$B$4:$B$107,0))*D309</f>
        <v>0</v>
      </c>
      <c r="AM309" s="20">
        <f>HLOOKUP(B309,'[2]RECIPE ROW'!$A$4:$BK$107,MATCH($AM$3,'[2]RECIPE ROW'!$B$4:$B$107,0))*D309</f>
        <v>0</v>
      </c>
      <c r="AN309" s="20">
        <f>HLOOKUP(B309,'[2]RECIPE ROW'!$A$4:$BK$107,MATCH($AN$3,'[2]RECIPE ROW'!$B$4:$B$107,0))*D309</f>
        <v>0</v>
      </c>
      <c r="AO309" s="20">
        <f>HLOOKUP(B309,'[2]RECIPE ROW'!$A$4:$BK$107,MATCH($AO$3,'[2]RECIPE ROW'!$B$4:$B$107,0))*D309</f>
        <v>0</v>
      </c>
      <c r="AP309" s="20">
        <f>HLOOKUP(B309,'[2]RECIPE ROW'!$A$4:$BK$107,MATCH($AP$3,'[2]RECIPE ROW'!$B$4:$B$107,0))*D309</f>
        <v>0</v>
      </c>
      <c r="AQ309" s="20">
        <f>HLOOKUP(B309,'[2]RECIPE ROW'!$A$4:$BK$107,MATCH($AQ$3,'[2]RECIPE ROW'!$B$4:$B$107,0))*D309</f>
        <v>0</v>
      </c>
      <c r="AR309" s="20">
        <f>HLOOKUP(B309,'[2]RECIPE ROW'!$A$4:$BK$107,MATCH($AR$3,'[2]RECIPE ROW'!$B$4:$B$107,0))*D309</f>
        <v>0</v>
      </c>
      <c r="AS309" s="20">
        <f>HLOOKUP(B309,'[2]RECIPE ROW'!$A$4:$BK$107,MATCH($AS$3,'[2]RECIPE ROW'!$B$4:$B$107,0))*D309</f>
        <v>0</v>
      </c>
      <c r="AT309" s="20">
        <f>HLOOKUP(B309,'[2]RECIPE ROW'!$A$4:$BK$107,MATCH($AT$3,'[2]RECIPE ROW'!$B$4:$B$107,0))*D309</f>
        <v>12</v>
      </c>
      <c r="AU309" s="20">
        <f>HLOOKUP(B309,'[2]RECIPE ROW'!$A$4:$BK$107,MATCH($AU$3,'[2]RECIPE ROW'!$B$4:$B$107,0))*D309</f>
        <v>0</v>
      </c>
      <c r="AV309" s="20">
        <f>HLOOKUP(B309,'[2]RECIPE ROW'!$A$4:$BK$107,MATCH($AV$3,'[2]RECIPE ROW'!$B$4:$B$107,0))*D309</f>
        <v>0</v>
      </c>
      <c r="AW309" s="20">
        <f>HLOOKUP(B309,'[2]RECIPE ROW'!$A$4:$BK$107,MATCH($AW$3,'[2]RECIPE ROW'!$B$4:$B$107,0))*D309</f>
        <v>0</v>
      </c>
      <c r="AX309" s="20">
        <f>HLOOKUP(B309,'[2]RECIPE ROW'!$A$4:$BK$107,MATCH($AX$3,'[2]RECIPE ROW'!$B$4:$B$107,0))*D309</f>
        <v>0</v>
      </c>
      <c r="AY309" s="20">
        <f>HLOOKUP(B309,'[2]RECIPE ROW'!$A$4:$BK$107,MATCH($AY$3,'[2]RECIPE ROW'!$B$4:$B$107,0))*D309</f>
        <v>12</v>
      </c>
      <c r="AZ309" s="20">
        <f>HLOOKUP(B309,'[2]RECIPE ROW'!$A$4:$BK$107,MATCH($AZ$3,'[2]RECIPE ROW'!$B$4:$B$107,0))*D309</f>
        <v>0</v>
      </c>
      <c r="BA309" s="20">
        <f>HLOOKUP(B309,'[2]RECIPE ROW'!$A$4:$BK$107,MATCH($BA$3,'[2]RECIPE ROW'!$B$4:$B$107,0))*D309</f>
        <v>0</v>
      </c>
      <c r="BB309" s="20">
        <f>HLOOKUP(B309,'[2]RECIPE ROW'!$A$4:$BK$107,MATCH($BB$3,'[2]RECIPE ROW'!$B$4:$B$107,0))*D309</f>
        <v>0</v>
      </c>
      <c r="BC309" s="20">
        <f>HLOOKUP(B309,'[2]RECIPE ROW'!$A$4:$BK$107,MATCH($BC$3,'[2]RECIPE ROW'!$B$4:$B$107,0))*D309</f>
        <v>30</v>
      </c>
      <c r="BD309" s="20">
        <f>HLOOKUP(B309,'[2]RECIPE ROW'!$A$4:$BK$107,MATCH($BD$3,'[2]RECIPE ROW'!$B$4:$B$107,0))*D309</f>
        <v>0</v>
      </c>
      <c r="BE309" s="20">
        <f>HLOOKUP(B309,'[2]RECIPE ROW'!$A$4:$BK$107,MATCH($BE$3,'[2]RECIPE ROW'!$B$4:$B$107,0))*D309</f>
        <v>0</v>
      </c>
      <c r="BF309" s="20">
        <f>HLOOKUP(B309,'[2]RECIPE ROW'!$A$4:$BK$107,MATCH($BF$3,'[2]RECIPE ROW'!$B$4:$B$107,0))*D309</f>
        <v>0</v>
      </c>
      <c r="BG309" s="20">
        <f>HLOOKUP(B309,'[2]RECIPE ROW'!$A$4:$BK$107,MATCH($BG$3,'[2]RECIPE ROW'!$B$4:$B$107,0))*D309</f>
        <v>0</v>
      </c>
      <c r="BH309" s="20">
        <f>HLOOKUP(B309,'[2]RECIPE ROW'!$A$4:$BK$107,MATCH($BH$3,'[2]RECIPE ROW'!$B$4:$B$107,0))*D309</f>
        <v>0</v>
      </c>
    </row>
    <row r="310" spans="1:60" ht="17.25" customHeight="1">
      <c r="A310" s="12">
        <f t="shared" si="2"/>
        <v>541</v>
      </c>
      <c r="B310" s="12">
        <f>+B308</f>
        <v>15</v>
      </c>
      <c r="C310" s="10" t="str">
        <f>VLOOKUP(A310,'[1]موازنه المبيعات '!$B$5:$R$1200,2,0)</f>
        <v xml:space="preserve">LoLo 8 X 500 GRAM VEG </v>
      </c>
      <c r="D310" s="11">
        <f>VLOOKUP(A310,'[1]SALES FORCAST'!$B$4:$O$338,3,0)</f>
        <v>0</v>
      </c>
      <c r="E310" s="20">
        <f>HLOOKUP(B310,'[2]RECIPE ROW'!$A$4:$BK$107,MATCH($E$3,'[2]RECIPE ROW'!$B$4:$B$107,0))*D310</f>
        <v>0</v>
      </c>
      <c r="F310" s="20">
        <f>HLOOKUP(B310,[2]!recipe,MATCH($F$3,'[2]RECIPE ROW'!$B$4:$B$107,0))*D310</f>
        <v>0</v>
      </c>
      <c r="G310" s="20">
        <f>HLOOKUP(B310,'[2]RECIPE ROW'!$A$4:$BK$107,MATCH($G$3,'[2]RECIPE ROW'!$B$4:$B$107,0))*D310</f>
        <v>0</v>
      </c>
      <c r="H310" s="20">
        <f>HLOOKUP(B310,'[2]RECIPE ROW'!$A$4:$BK$107,MATCH($H$3,'[2]RECIPE ROW'!$B$4:$B$107,0))*D310</f>
        <v>0</v>
      </c>
      <c r="I310" s="20">
        <f>HLOOKUP(B310,'[2]RECIPE ROW'!$A$4:$BK$107,MATCH($I$3,'[2]RECIPE ROW'!$B$4:$B$107,0))*D310</f>
        <v>0</v>
      </c>
      <c r="J310" s="20">
        <f>HLOOKUP(B310,'[2]RECIPE ROW'!$A$4:$BK$107,MATCH($J$3,'[2]RECIPE ROW'!$B$4:$B$107,0))*D310</f>
        <v>0</v>
      </c>
      <c r="K310" s="20">
        <f>HLOOKUP(B310,'[2]RECIPE ROW'!$A$4:$BK$107,MATCH($K$3,'[2]RECIPE ROW'!$B$4:$B$107,0))*D310</f>
        <v>0</v>
      </c>
      <c r="L310" s="20">
        <f>HLOOKUP(B310,'[2]RECIPE ROW'!$A$4:$BK$107,MATCH($L$3,'[2]RECIPE ROW'!$B$4:$B$107,0))*D310</f>
        <v>0</v>
      </c>
      <c r="M310" s="20">
        <f>HLOOKUP(B310,'[2]RECIPE ROW'!$A$4:$BK$107,MATCH($M$3,'[2]RECIPE ROW'!$B$4:$B$107,0))*D310</f>
        <v>0</v>
      </c>
      <c r="N310" s="20">
        <f>HLOOKUP(B310,'[2]RECIPE ROW'!$A$4:$BK$107,MATCH($N$3,'[2]RECIPE ROW'!$B$4:$B$107,0))*D310</f>
        <v>0</v>
      </c>
      <c r="O310" s="20">
        <f>HLOOKUP(B310,'[2]RECIPE ROW'!$A$4:$BK$107,MATCH($O$3,'[2]RECIPE ROW'!$B$4:$B$107,0))*D310</f>
        <v>0</v>
      </c>
      <c r="P310" s="20">
        <f>HLOOKUP(B310,'[2]RECIPE ROW'!$A$4:$BK$107,MATCH($P$3,'[2]RECIPE ROW'!$B$4:$B$107,0))*D310</f>
        <v>0</v>
      </c>
      <c r="Q310" s="20">
        <f>HLOOKUP(B310,'[2]RECIPE ROW'!$A$4:$BK$107,MATCH($Q$3,'[2]RECIPE ROW'!$B$4:$B$107,0))*D310</f>
        <v>0</v>
      </c>
      <c r="R310" s="20">
        <f>HLOOKUP(B310,'[2]RECIPE ROW'!$A$4:$BK$107,MATCH($R$3,'[2]RECIPE ROW'!$B$4:$B$107,0))*D310</f>
        <v>0</v>
      </c>
      <c r="S310" s="20">
        <f>HLOOKUP(B310,'[2]RECIPE ROW'!$A$4:$BK$107,MATCH($S$3,'[2]RECIPE ROW'!$B$4:$B$107,0))*D310</f>
        <v>0</v>
      </c>
      <c r="T310" s="20">
        <f>HLOOKUP(B310,'[2]RECIPE ROW'!$A$4:$BK$107,MATCH($T$3,'[2]RECIPE ROW'!$B$4:$B$107,0))*D310</f>
        <v>0</v>
      </c>
      <c r="U310" s="20">
        <f>HLOOKUP(B310,'[2]RECIPE ROW'!$A$4:$BK$107,MATCH($U$3,'[2]RECIPE ROW'!$B$4:$B$107,0))*D310</f>
        <v>0</v>
      </c>
      <c r="V310" s="20">
        <f>HLOOKUP(B310,'[2]RECIPE ROW'!$A$4:$BK$107,MATCH($V$3,'[2]RECIPE ROW'!$B$4:$B$107,0))*D310</f>
        <v>0</v>
      </c>
      <c r="W310" s="20">
        <f>HLOOKUP(B310,'[2]RECIPE ROW'!$A$4:$BK$107,MATCH($W$3,'[2]RECIPE ROW'!$B$4:$B$107,0))*D310</f>
        <v>0</v>
      </c>
      <c r="X310" s="20">
        <f>HLOOKUP(B310,'[2]RECIPE ROW'!$A$4:$BK$107,MATCH($X$3,'[2]RECIPE ROW'!$B$4:$B$107,0))*D310</f>
        <v>0</v>
      </c>
      <c r="Y310" s="20">
        <f>HLOOKUP(B310,'[2]RECIPE ROW'!$A$4:$BK$107,MATCH($Y$3,'[2]RECIPE ROW'!$B$4:$B$107,0))*D310</f>
        <v>0</v>
      </c>
      <c r="Z310" s="20">
        <f>HLOOKUP(B310,'[2]RECIPE ROW'!$A$4:$BK$107,MATCH($Z$3,'[2]RECIPE ROW'!$B$4:$B$107,0))*D310</f>
        <v>0</v>
      </c>
      <c r="AA310" s="20">
        <f>HLOOKUP(B310,'[2]RECIPE ROW'!$A$4:$BK$107,MATCH($AA$3,'[2]RECIPE ROW'!$B$4:$B$107,0))*D310</f>
        <v>0</v>
      </c>
      <c r="AB310" s="20">
        <f>HLOOKUP(B310,'[2]RECIPE ROW'!$A$4:$BK$107,MATCH($AB$3,'[2]RECIPE ROW'!$B$4:$B$107,0))*D310</f>
        <v>0</v>
      </c>
      <c r="AC310" s="20">
        <f>HLOOKUP(B310,'[2]RECIPE ROW'!$A$4:$BK$107,MATCH($AC$3,'[2]RECIPE ROW'!$B$4:$B$107,0))*D310</f>
        <v>0</v>
      </c>
      <c r="AD310" s="20">
        <f>HLOOKUP(B310,'[2]RECIPE ROW'!$A$4:$BK$107,MATCH($AD$3,'[2]RECIPE ROW'!$B$4:$B$107,0))*D310</f>
        <v>0</v>
      </c>
      <c r="AE310" s="20">
        <f>HLOOKUP(B310,'[2]RECIPE ROW'!$A$4:$BK$107,MATCH($AE$3,'[2]RECIPE ROW'!$B$4:$B$107,0))*D310</f>
        <v>0</v>
      </c>
      <c r="AF310" s="20">
        <f>HLOOKUP(B310,'[2]RECIPE ROW'!$A$4:$BK$107,MATCH($AF$3,'[2]RECIPE ROW'!$B$4:$B$107,0))*D310</f>
        <v>0</v>
      </c>
      <c r="AG310" s="20">
        <f>HLOOKUP(B310,'[2]RECIPE ROW'!$A$4:$BK$107,MATCH($AG$3,'[2]RECIPE ROW'!$B$4:$B$107,0))*D310</f>
        <v>0</v>
      </c>
      <c r="AH310" s="20">
        <f>HLOOKUP(B310,'[2]RECIPE ROW'!$A$4:$BK$107,MATCH($AH$3,'[2]RECIPE ROW'!$B$4:$B$107,0))*D310</f>
        <v>0</v>
      </c>
      <c r="AI310" s="20">
        <f>HLOOKUP(B310,'[2]RECIPE ROW'!$A$4:$BK$107,MATCH($AI$3,'[2]RECIPE ROW'!$B$4:$B$107,0))*D310</f>
        <v>0</v>
      </c>
      <c r="AJ310" s="20">
        <f>HLOOKUP(B310,'[2]RECIPE ROW'!$A$4:$BK$107,MATCH($AJ$3,'[2]RECIPE ROW'!$B$4:$B$107,0))*D310</f>
        <v>0</v>
      </c>
      <c r="AK310" s="20">
        <f>HLOOKUP(B310,'[2]RECIPE ROW'!$A$4:$BK$107,MATCH($AK$3,'[2]RECIPE ROW'!$B$4:$B$107,0))*D310</f>
        <v>0</v>
      </c>
      <c r="AL310" s="20">
        <f>HLOOKUP(B310,'[2]RECIPE ROW'!$A$4:$BK$107,MATCH($AL$3,'[2]RECIPE ROW'!$B$4:$B$107,0))*D310</f>
        <v>0</v>
      </c>
      <c r="AM310" s="20">
        <f>HLOOKUP(B310,'[2]RECIPE ROW'!$A$4:$BK$107,MATCH($AM$3,'[2]RECIPE ROW'!$B$4:$B$107,0))*D310</f>
        <v>0</v>
      </c>
      <c r="AN310" s="20">
        <f>HLOOKUP(B310,'[2]RECIPE ROW'!$A$4:$BK$107,MATCH($AN$3,'[2]RECIPE ROW'!$B$4:$B$107,0))*D310</f>
        <v>0</v>
      </c>
      <c r="AO310" s="20">
        <f>HLOOKUP(B310,'[2]RECIPE ROW'!$A$4:$BK$107,MATCH($AO$3,'[2]RECIPE ROW'!$B$4:$B$107,0))*D310</f>
        <v>0</v>
      </c>
      <c r="AP310" s="20">
        <f>HLOOKUP(B310,'[2]RECIPE ROW'!$A$4:$BK$107,MATCH($AP$3,'[2]RECIPE ROW'!$B$4:$B$107,0))*D310</f>
        <v>0</v>
      </c>
      <c r="AQ310" s="20">
        <f>HLOOKUP(B310,'[2]RECIPE ROW'!$A$4:$BK$107,MATCH($AQ$3,'[2]RECIPE ROW'!$B$4:$B$107,0))*D310</f>
        <v>0</v>
      </c>
      <c r="AR310" s="20">
        <f>HLOOKUP(B310,'[2]RECIPE ROW'!$A$4:$BK$107,MATCH($AR$3,'[2]RECIPE ROW'!$B$4:$B$107,0))*D310</f>
        <v>0</v>
      </c>
      <c r="AS310" s="20">
        <f>HLOOKUP(B310,'[2]RECIPE ROW'!$A$4:$BK$107,MATCH($AS$3,'[2]RECIPE ROW'!$B$4:$B$107,0))*D310</f>
        <v>0</v>
      </c>
      <c r="AT310" s="20">
        <f>HLOOKUP(B310,'[2]RECIPE ROW'!$A$4:$BK$107,MATCH($AT$3,'[2]RECIPE ROW'!$B$4:$B$107,0))*D310</f>
        <v>0</v>
      </c>
      <c r="AU310" s="20">
        <f>HLOOKUP(B310,'[2]RECIPE ROW'!$A$4:$BK$107,MATCH($AU$3,'[2]RECIPE ROW'!$B$4:$B$107,0))*D310</f>
        <v>0</v>
      </c>
      <c r="AV310" s="20">
        <f>HLOOKUP(B310,'[2]RECIPE ROW'!$A$4:$BK$107,MATCH($AV$3,'[2]RECIPE ROW'!$B$4:$B$107,0))*D310</f>
        <v>0</v>
      </c>
      <c r="AW310" s="20">
        <f>HLOOKUP(B310,'[2]RECIPE ROW'!$A$4:$BK$107,MATCH($AW$3,'[2]RECIPE ROW'!$B$4:$B$107,0))*D310</f>
        <v>0</v>
      </c>
      <c r="AX310" s="20">
        <f>HLOOKUP(B310,'[2]RECIPE ROW'!$A$4:$BK$107,MATCH($AX$3,'[2]RECIPE ROW'!$B$4:$B$107,0))*D310</f>
        <v>0</v>
      </c>
      <c r="AY310" s="20">
        <f>HLOOKUP(B310,'[2]RECIPE ROW'!$A$4:$BK$107,MATCH($AY$3,'[2]RECIPE ROW'!$B$4:$B$107,0))*D310</f>
        <v>0</v>
      </c>
      <c r="AZ310" s="20">
        <f>HLOOKUP(B310,'[2]RECIPE ROW'!$A$4:$BK$107,MATCH($AZ$3,'[2]RECIPE ROW'!$B$4:$B$107,0))*D310</f>
        <v>0</v>
      </c>
      <c r="BA310" s="20">
        <f>HLOOKUP(B310,'[2]RECIPE ROW'!$A$4:$BK$107,MATCH($BA$3,'[2]RECIPE ROW'!$B$4:$B$107,0))*D310</f>
        <v>0</v>
      </c>
      <c r="BB310" s="20">
        <f>HLOOKUP(B310,'[2]RECIPE ROW'!$A$4:$BK$107,MATCH($BB$3,'[2]RECIPE ROW'!$B$4:$B$107,0))*D310</f>
        <v>0</v>
      </c>
      <c r="BC310" s="20">
        <f>HLOOKUP(B310,'[2]RECIPE ROW'!$A$4:$BK$107,MATCH($BC$3,'[2]RECIPE ROW'!$B$4:$B$107,0))*D310</f>
        <v>0</v>
      </c>
      <c r="BD310" s="20">
        <f>HLOOKUP(B310,'[2]RECIPE ROW'!$A$4:$BK$107,MATCH($BD$3,'[2]RECIPE ROW'!$B$4:$B$107,0))*D310</f>
        <v>0</v>
      </c>
      <c r="BE310" s="20">
        <f>HLOOKUP(B310,'[2]RECIPE ROW'!$A$4:$BK$107,MATCH($BE$3,'[2]RECIPE ROW'!$B$4:$B$107,0))*D310</f>
        <v>0</v>
      </c>
      <c r="BF310" s="20">
        <f>HLOOKUP(B310,'[2]RECIPE ROW'!$A$4:$BK$107,MATCH($BF$3,'[2]RECIPE ROW'!$B$4:$B$107,0))*D310</f>
        <v>0</v>
      </c>
      <c r="BG310" s="20">
        <f>HLOOKUP(B310,'[2]RECIPE ROW'!$A$4:$BK$107,MATCH($BG$3,'[2]RECIPE ROW'!$B$4:$B$107,0))*D310</f>
        <v>0</v>
      </c>
      <c r="BH310" s="20">
        <f>HLOOKUP(B310,'[2]RECIPE ROW'!$A$4:$BK$107,MATCH($BH$3,'[2]RECIPE ROW'!$B$4:$B$107,0))*D310</f>
        <v>0</v>
      </c>
    </row>
    <row r="311" spans="1:60" ht="17.25" customHeight="1">
      <c r="A311" s="12">
        <f t="shared" si="2"/>
        <v>542</v>
      </c>
      <c r="B311" s="12">
        <f>+B309</f>
        <v>12</v>
      </c>
      <c r="C311" s="10" t="str">
        <f>VLOOKUP(A311,'[1]موازنه المبيعات '!$B$5:$R$1200,2,0)</f>
        <v>272 MY CHEESE 12 X 240 GRAM BUTTER</v>
      </c>
      <c r="D311" s="11">
        <f>VLOOKUP(A311,'[1]SALES FORCAST'!$B$4:$O$338,3,0)</f>
        <v>0</v>
      </c>
      <c r="E311" s="20">
        <f>HLOOKUP(B311,'[2]RECIPE ROW'!$A$4:$BK$107,MATCH($E$3,'[2]RECIPE ROW'!$B$4:$B$107,0))*D311</f>
        <v>0</v>
      </c>
      <c r="F311" s="20">
        <f>HLOOKUP(B311,[2]!recipe,MATCH($F$3,'[2]RECIPE ROW'!$B$4:$B$107,0))*D311</f>
        <v>0</v>
      </c>
      <c r="G311" s="20">
        <f>HLOOKUP(B311,'[2]RECIPE ROW'!$A$4:$BK$107,MATCH($G$3,'[2]RECIPE ROW'!$B$4:$B$107,0))*D311</f>
        <v>0</v>
      </c>
      <c r="H311" s="20">
        <f>HLOOKUP(B311,'[2]RECIPE ROW'!$A$4:$BK$107,MATCH($H$3,'[2]RECIPE ROW'!$B$4:$B$107,0))*D311</f>
        <v>0</v>
      </c>
      <c r="I311" s="20">
        <f>HLOOKUP(B311,'[2]RECIPE ROW'!$A$4:$BK$107,MATCH($I$3,'[2]RECIPE ROW'!$B$4:$B$107,0))*D311</f>
        <v>0</v>
      </c>
      <c r="J311" s="20">
        <f>HLOOKUP(B311,'[2]RECIPE ROW'!$A$4:$BK$107,MATCH($J$3,'[2]RECIPE ROW'!$B$4:$B$107,0))*D311</f>
        <v>0</v>
      </c>
      <c r="K311" s="20">
        <f>HLOOKUP(B311,'[2]RECIPE ROW'!$A$4:$BK$107,MATCH($K$3,'[2]RECIPE ROW'!$B$4:$B$107,0))*D311</f>
        <v>0</v>
      </c>
      <c r="L311" s="20">
        <f>HLOOKUP(B311,'[2]RECIPE ROW'!$A$4:$BK$107,MATCH($L$3,'[2]RECIPE ROW'!$B$4:$B$107,0))*D311</f>
        <v>0</v>
      </c>
      <c r="M311" s="20">
        <f>HLOOKUP(B311,'[2]RECIPE ROW'!$A$4:$BK$107,MATCH($M$3,'[2]RECIPE ROW'!$B$4:$B$107,0))*D311</f>
        <v>0</v>
      </c>
      <c r="N311" s="20">
        <f>HLOOKUP(B311,'[2]RECIPE ROW'!$A$4:$BK$107,MATCH($N$3,'[2]RECIPE ROW'!$B$4:$B$107,0))*D311</f>
        <v>0</v>
      </c>
      <c r="O311" s="20">
        <f>HLOOKUP(B311,'[2]RECIPE ROW'!$A$4:$BK$107,MATCH($O$3,'[2]RECIPE ROW'!$B$4:$B$107,0))*D311</f>
        <v>0</v>
      </c>
      <c r="P311" s="20">
        <f>HLOOKUP(B311,'[2]RECIPE ROW'!$A$4:$BK$107,MATCH($P$3,'[2]RECIPE ROW'!$B$4:$B$107,0))*D311</f>
        <v>0</v>
      </c>
      <c r="Q311" s="20">
        <f>HLOOKUP(B311,'[2]RECIPE ROW'!$A$4:$BK$107,MATCH($Q$3,'[2]RECIPE ROW'!$B$4:$B$107,0))*D311</f>
        <v>0</v>
      </c>
      <c r="R311" s="20">
        <f>HLOOKUP(B311,'[2]RECIPE ROW'!$A$4:$BK$107,MATCH($R$3,'[2]RECIPE ROW'!$B$4:$B$107,0))*D311</f>
        <v>0</v>
      </c>
      <c r="S311" s="20">
        <f>HLOOKUP(B311,'[2]RECIPE ROW'!$A$4:$BK$107,MATCH($S$3,'[2]RECIPE ROW'!$B$4:$B$107,0))*D311</f>
        <v>0</v>
      </c>
      <c r="T311" s="20">
        <f>HLOOKUP(B311,'[2]RECIPE ROW'!$A$4:$BK$107,MATCH($T$3,'[2]RECIPE ROW'!$B$4:$B$107,0))*D311</f>
        <v>0</v>
      </c>
      <c r="U311" s="20">
        <f>HLOOKUP(B311,'[2]RECIPE ROW'!$A$4:$BK$107,MATCH($U$3,'[2]RECIPE ROW'!$B$4:$B$107,0))*D311</f>
        <v>0</v>
      </c>
      <c r="V311" s="20">
        <f>HLOOKUP(B311,'[2]RECIPE ROW'!$A$4:$BK$107,MATCH($V$3,'[2]RECIPE ROW'!$B$4:$B$107,0))*D311</f>
        <v>0</v>
      </c>
      <c r="W311" s="20">
        <f>HLOOKUP(B311,'[2]RECIPE ROW'!$A$4:$BK$107,MATCH($W$3,'[2]RECIPE ROW'!$B$4:$B$107,0))*D311</f>
        <v>0</v>
      </c>
      <c r="X311" s="20">
        <f>HLOOKUP(B311,'[2]RECIPE ROW'!$A$4:$BK$107,MATCH($X$3,'[2]RECIPE ROW'!$B$4:$B$107,0))*D311</f>
        <v>0</v>
      </c>
      <c r="Y311" s="20">
        <f>HLOOKUP(B311,'[2]RECIPE ROW'!$A$4:$BK$107,MATCH($Y$3,'[2]RECIPE ROW'!$B$4:$B$107,0))*D311</f>
        <v>0</v>
      </c>
      <c r="Z311" s="20">
        <f>HLOOKUP(B311,'[2]RECIPE ROW'!$A$4:$BK$107,MATCH($Z$3,'[2]RECIPE ROW'!$B$4:$B$107,0))*D311</f>
        <v>0</v>
      </c>
      <c r="AA311" s="20">
        <f>HLOOKUP(B311,'[2]RECIPE ROW'!$A$4:$BK$107,MATCH($AA$3,'[2]RECIPE ROW'!$B$4:$B$107,0))*D311</f>
        <v>0</v>
      </c>
      <c r="AB311" s="20">
        <f>HLOOKUP(B311,'[2]RECIPE ROW'!$A$4:$BK$107,MATCH($AB$3,'[2]RECIPE ROW'!$B$4:$B$107,0))*D311</f>
        <v>0</v>
      </c>
      <c r="AC311" s="20">
        <f>HLOOKUP(B311,'[2]RECIPE ROW'!$A$4:$BK$107,MATCH($AC$3,'[2]RECIPE ROW'!$B$4:$B$107,0))*D311</f>
        <v>0</v>
      </c>
      <c r="AD311" s="20">
        <f>HLOOKUP(B311,'[2]RECIPE ROW'!$A$4:$BK$107,MATCH($AD$3,'[2]RECIPE ROW'!$B$4:$B$107,0))*D311</f>
        <v>0</v>
      </c>
      <c r="AE311" s="20">
        <f>HLOOKUP(B311,'[2]RECIPE ROW'!$A$4:$BK$107,MATCH($AE$3,'[2]RECIPE ROW'!$B$4:$B$107,0))*D311</f>
        <v>0</v>
      </c>
      <c r="AF311" s="20">
        <f>HLOOKUP(B311,'[2]RECIPE ROW'!$A$4:$BK$107,MATCH($AF$3,'[2]RECIPE ROW'!$B$4:$B$107,0))*D311</f>
        <v>0</v>
      </c>
      <c r="AG311" s="20">
        <f>HLOOKUP(B311,'[2]RECIPE ROW'!$A$4:$BK$107,MATCH($AG$3,'[2]RECIPE ROW'!$B$4:$B$107,0))*D311</f>
        <v>0</v>
      </c>
      <c r="AH311" s="20">
        <f>HLOOKUP(B311,'[2]RECIPE ROW'!$A$4:$BK$107,MATCH($AH$3,'[2]RECIPE ROW'!$B$4:$B$107,0))*D311</f>
        <v>0</v>
      </c>
      <c r="AI311" s="20">
        <f>HLOOKUP(B311,'[2]RECIPE ROW'!$A$4:$BK$107,MATCH($AI$3,'[2]RECIPE ROW'!$B$4:$B$107,0))*D311</f>
        <v>0</v>
      </c>
      <c r="AJ311" s="20">
        <f>HLOOKUP(B311,'[2]RECIPE ROW'!$A$4:$BK$107,MATCH($AJ$3,'[2]RECIPE ROW'!$B$4:$B$107,0))*D311</f>
        <v>0</v>
      </c>
      <c r="AK311" s="20">
        <f>HLOOKUP(B311,'[2]RECIPE ROW'!$A$4:$BK$107,MATCH($AK$3,'[2]RECIPE ROW'!$B$4:$B$107,0))*D311</f>
        <v>0</v>
      </c>
      <c r="AL311" s="20">
        <f>HLOOKUP(B311,'[2]RECIPE ROW'!$A$4:$BK$107,MATCH($AL$3,'[2]RECIPE ROW'!$B$4:$B$107,0))*D311</f>
        <v>0</v>
      </c>
      <c r="AM311" s="20">
        <f>HLOOKUP(B311,'[2]RECIPE ROW'!$A$4:$BK$107,MATCH($AM$3,'[2]RECIPE ROW'!$B$4:$B$107,0))*D311</f>
        <v>0</v>
      </c>
      <c r="AN311" s="20">
        <f>HLOOKUP(B311,'[2]RECIPE ROW'!$A$4:$BK$107,MATCH($AN$3,'[2]RECIPE ROW'!$B$4:$B$107,0))*D311</f>
        <v>0</v>
      </c>
      <c r="AO311" s="20">
        <f>HLOOKUP(B311,'[2]RECIPE ROW'!$A$4:$BK$107,MATCH($AO$3,'[2]RECIPE ROW'!$B$4:$B$107,0))*D311</f>
        <v>0</v>
      </c>
      <c r="AP311" s="20">
        <f>HLOOKUP(B311,'[2]RECIPE ROW'!$A$4:$BK$107,MATCH($AP$3,'[2]RECIPE ROW'!$B$4:$B$107,0))*D311</f>
        <v>0</v>
      </c>
      <c r="AQ311" s="20">
        <f>HLOOKUP(B311,'[2]RECIPE ROW'!$A$4:$BK$107,MATCH($AQ$3,'[2]RECIPE ROW'!$B$4:$B$107,0))*D311</f>
        <v>0</v>
      </c>
      <c r="AR311" s="20">
        <f>HLOOKUP(B311,'[2]RECIPE ROW'!$A$4:$BK$107,MATCH($AR$3,'[2]RECIPE ROW'!$B$4:$B$107,0))*D311</f>
        <v>0</v>
      </c>
      <c r="AS311" s="20">
        <f>HLOOKUP(B311,'[2]RECIPE ROW'!$A$4:$BK$107,MATCH($AS$3,'[2]RECIPE ROW'!$B$4:$B$107,0))*D311</f>
        <v>0</v>
      </c>
      <c r="AT311" s="20">
        <f>HLOOKUP(B311,'[2]RECIPE ROW'!$A$4:$BK$107,MATCH($AT$3,'[2]RECIPE ROW'!$B$4:$B$107,0))*D311</f>
        <v>0</v>
      </c>
      <c r="AU311" s="20">
        <f>HLOOKUP(B311,'[2]RECIPE ROW'!$A$4:$BK$107,MATCH($AU$3,'[2]RECIPE ROW'!$B$4:$B$107,0))*D311</f>
        <v>0</v>
      </c>
      <c r="AV311" s="20">
        <f>HLOOKUP(B311,'[2]RECIPE ROW'!$A$4:$BK$107,MATCH($AV$3,'[2]RECIPE ROW'!$B$4:$B$107,0))*D311</f>
        <v>0</v>
      </c>
      <c r="AW311" s="20">
        <f>HLOOKUP(B311,'[2]RECIPE ROW'!$A$4:$BK$107,MATCH($AW$3,'[2]RECIPE ROW'!$B$4:$B$107,0))*D311</f>
        <v>0</v>
      </c>
      <c r="AX311" s="20">
        <f>HLOOKUP(B311,'[2]RECIPE ROW'!$A$4:$BK$107,MATCH($AX$3,'[2]RECIPE ROW'!$B$4:$B$107,0))*D311</f>
        <v>0</v>
      </c>
      <c r="AY311" s="20">
        <f>HLOOKUP(B311,'[2]RECIPE ROW'!$A$4:$BK$107,MATCH($AY$3,'[2]RECIPE ROW'!$B$4:$B$107,0))*D311</f>
        <v>0</v>
      </c>
      <c r="AZ311" s="20">
        <f>HLOOKUP(B311,'[2]RECIPE ROW'!$A$4:$BK$107,MATCH($AZ$3,'[2]RECIPE ROW'!$B$4:$B$107,0))*D311</f>
        <v>0</v>
      </c>
      <c r="BA311" s="20">
        <f>HLOOKUP(B311,'[2]RECIPE ROW'!$A$4:$BK$107,MATCH($BA$3,'[2]RECIPE ROW'!$B$4:$B$107,0))*D311</f>
        <v>0</v>
      </c>
      <c r="BB311" s="20">
        <f>HLOOKUP(B311,'[2]RECIPE ROW'!$A$4:$BK$107,MATCH($BB$3,'[2]RECIPE ROW'!$B$4:$B$107,0))*D311</f>
        <v>0</v>
      </c>
      <c r="BC311" s="20">
        <f>HLOOKUP(B311,'[2]RECIPE ROW'!$A$4:$BK$107,MATCH($BC$3,'[2]RECIPE ROW'!$B$4:$B$107,0))*D311</f>
        <v>0</v>
      </c>
      <c r="BD311" s="20">
        <f>HLOOKUP(B311,'[2]RECIPE ROW'!$A$4:$BK$107,MATCH($BD$3,'[2]RECIPE ROW'!$B$4:$B$107,0))*D311</f>
        <v>0</v>
      </c>
      <c r="BE311" s="20">
        <f>HLOOKUP(B311,'[2]RECIPE ROW'!$A$4:$BK$107,MATCH($BE$3,'[2]RECIPE ROW'!$B$4:$B$107,0))*D311</f>
        <v>0</v>
      </c>
      <c r="BF311" s="20">
        <f>HLOOKUP(B311,'[2]RECIPE ROW'!$A$4:$BK$107,MATCH($BF$3,'[2]RECIPE ROW'!$B$4:$B$107,0))*D311</f>
        <v>0</v>
      </c>
      <c r="BG311" s="20">
        <f>HLOOKUP(B311,'[2]RECIPE ROW'!$A$4:$BK$107,MATCH($BG$3,'[2]RECIPE ROW'!$B$4:$B$107,0))*D311</f>
        <v>0</v>
      </c>
      <c r="BH311" s="20">
        <f>HLOOKUP(B311,'[2]RECIPE ROW'!$A$4:$BK$107,MATCH($BH$3,'[2]RECIPE ROW'!$B$4:$B$107,0))*D311</f>
        <v>0</v>
      </c>
    </row>
    <row r="312" spans="1:60" ht="17.25" customHeight="1">
      <c r="A312" s="12">
        <f t="shared" si="2"/>
        <v>543</v>
      </c>
      <c r="B312" s="12">
        <f>+B310</f>
        <v>15</v>
      </c>
      <c r="C312" s="10" t="str">
        <f>VLOOKUP(A312,'[1]موازنه المبيعات '!$B$5:$R$1200,2,0)</f>
        <v xml:space="preserve">GARDEN COW  12 X 140 GM MIXED </v>
      </c>
      <c r="D312" s="11">
        <f>VLOOKUP(A312,'[1]SALES FORCAST'!$B$4:$O$338,3,0)</f>
        <v>19320.000000000004</v>
      </c>
      <c r="E312" s="20">
        <f>HLOOKUP(B312,'[2]RECIPE ROW'!$A$4:$BK$107,MATCH($E$3,'[2]RECIPE ROW'!$B$4:$B$107,0))*D312</f>
        <v>1932.0000000000005</v>
      </c>
      <c r="F312" s="20">
        <f>HLOOKUP(B312,[2]!recipe,MATCH($F$3,'[2]RECIPE ROW'!$B$4:$B$107,0))*D312</f>
        <v>0</v>
      </c>
      <c r="G312" s="20">
        <f>HLOOKUP(B312,'[2]RECIPE ROW'!$A$4:$BK$107,MATCH($G$3,'[2]RECIPE ROW'!$B$4:$B$107,0))*D312</f>
        <v>772.80000000000018</v>
      </c>
      <c r="H312" s="20">
        <f>HLOOKUP(B312,'[2]RECIPE ROW'!$A$4:$BK$107,MATCH($H$3,'[2]RECIPE ROW'!$B$4:$B$107,0))*D312</f>
        <v>0</v>
      </c>
      <c r="I312" s="20">
        <f>HLOOKUP(B312,'[2]RECIPE ROW'!$A$4:$BK$107,MATCH($I$3,'[2]RECIPE ROW'!$B$4:$B$107,0))*D312</f>
        <v>96.600000000000023</v>
      </c>
      <c r="J312" s="20">
        <f>HLOOKUP(B312,'[2]RECIPE ROW'!$A$4:$BK$107,MATCH($J$3,'[2]RECIPE ROW'!$B$4:$B$107,0))*D312</f>
        <v>0</v>
      </c>
      <c r="K312" s="20">
        <f>HLOOKUP(B312,'[2]RECIPE ROW'!$A$4:$BK$107,MATCH($K$3,'[2]RECIPE ROW'!$B$4:$B$107,0))*D312</f>
        <v>0</v>
      </c>
      <c r="L312" s="20">
        <f>HLOOKUP(B312,'[2]RECIPE ROW'!$A$4:$BK$107,MATCH($L$3,'[2]RECIPE ROW'!$B$4:$B$107,0))*D312</f>
        <v>0</v>
      </c>
      <c r="M312" s="20">
        <f>HLOOKUP(B312,'[2]RECIPE ROW'!$A$4:$BK$107,MATCH($M$3,'[2]RECIPE ROW'!$B$4:$B$107,0))*D312</f>
        <v>0</v>
      </c>
      <c r="N312" s="20">
        <f>HLOOKUP(B312,'[2]RECIPE ROW'!$A$4:$BK$107,MATCH($N$3,'[2]RECIPE ROW'!$B$4:$B$107,0))*D312</f>
        <v>0</v>
      </c>
      <c r="O312" s="20">
        <f>HLOOKUP(B312,'[2]RECIPE ROW'!$A$4:$BK$107,MATCH($O$3,'[2]RECIPE ROW'!$B$4:$B$107,0))*D312</f>
        <v>0</v>
      </c>
      <c r="P312" s="20">
        <f>HLOOKUP(B312,'[2]RECIPE ROW'!$A$4:$BK$107,MATCH($P$3,'[2]RECIPE ROW'!$B$4:$B$107,0))*D312</f>
        <v>0</v>
      </c>
      <c r="Q312" s="20">
        <f>HLOOKUP(B312,'[2]RECIPE ROW'!$A$4:$BK$107,MATCH($Q$3,'[2]RECIPE ROW'!$B$4:$B$107,0))*D312</f>
        <v>0</v>
      </c>
      <c r="R312" s="20">
        <f>HLOOKUP(B312,'[2]RECIPE ROW'!$A$4:$BK$107,MATCH($R$3,'[2]RECIPE ROW'!$B$4:$B$107,0))*D312</f>
        <v>0</v>
      </c>
      <c r="S312" s="20">
        <f>HLOOKUP(B312,'[2]RECIPE ROW'!$A$4:$BK$107,MATCH($S$3,'[2]RECIPE ROW'!$B$4:$B$107,0))*D312</f>
        <v>0</v>
      </c>
      <c r="T312" s="20">
        <f>HLOOKUP(B312,'[2]RECIPE ROW'!$A$4:$BK$107,MATCH($T$3,'[2]RECIPE ROW'!$B$4:$B$107,0))*D312</f>
        <v>0</v>
      </c>
      <c r="U312" s="20">
        <f>HLOOKUP(B312,'[2]RECIPE ROW'!$A$4:$BK$107,MATCH($U$3,'[2]RECIPE ROW'!$B$4:$B$107,0))*D312</f>
        <v>0</v>
      </c>
      <c r="V312" s="20">
        <f>HLOOKUP(B312,'[2]RECIPE ROW'!$A$4:$BK$107,MATCH($V$3,'[2]RECIPE ROW'!$B$4:$B$107,0))*D312</f>
        <v>0</v>
      </c>
      <c r="W312" s="20">
        <f>HLOOKUP(B312,'[2]RECIPE ROW'!$A$4:$BK$107,MATCH($W$3,'[2]RECIPE ROW'!$B$4:$B$107,0))*D312</f>
        <v>0</v>
      </c>
      <c r="X312" s="20">
        <f>HLOOKUP(B312,'[2]RECIPE ROW'!$A$4:$BK$107,MATCH($X$3,'[2]RECIPE ROW'!$B$4:$B$107,0))*D312</f>
        <v>0</v>
      </c>
      <c r="Y312" s="20">
        <f>HLOOKUP(B312,'[2]RECIPE ROW'!$A$4:$BK$107,MATCH($Y$3,'[2]RECIPE ROW'!$B$4:$B$107,0))*D312</f>
        <v>0</v>
      </c>
      <c r="Z312" s="20">
        <f>HLOOKUP(B312,'[2]RECIPE ROW'!$A$4:$BK$107,MATCH($Z$3,'[2]RECIPE ROW'!$B$4:$B$107,0))*D312</f>
        <v>0</v>
      </c>
      <c r="AA312" s="20">
        <f>HLOOKUP(B312,'[2]RECIPE ROW'!$A$4:$BK$107,MATCH($AA$3,'[2]RECIPE ROW'!$B$4:$B$107,0))*D312</f>
        <v>0</v>
      </c>
      <c r="AB312" s="20">
        <f>HLOOKUP(B312,'[2]RECIPE ROW'!$A$4:$BK$107,MATCH($AB$3,'[2]RECIPE ROW'!$B$4:$B$107,0))*D312</f>
        <v>3864.0000000000009</v>
      </c>
      <c r="AC312" s="20">
        <f>HLOOKUP(B312,'[2]RECIPE ROW'!$A$4:$BK$107,MATCH($AC$3,'[2]RECIPE ROW'!$B$4:$B$107,0))*D312</f>
        <v>0</v>
      </c>
      <c r="AD312" s="20">
        <f>HLOOKUP(B312,'[2]RECIPE ROW'!$A$4:$BK$107,MATCH($AD$3,'[2]RECIPE ROW'!$B$4:$B$107,0))*D312</f>
        <v>0</v>
      </c>
      <c r="AE312" s="20">
        <f>HLOOKUP(B312,'[2]RECIPE ROW'!$A$4:$BK$107,MATCH($AE$3,'[2]RECIPE ROW'!$B$4:$B$107,0))*D312</f>
        <v>483.00000000000011</v>
      </c>
      <c r="AF312" s="20">
        <f>HLOOKUP(B312,'[2]RECIPE ROW'!$A$4:$BK$107,MATCH($AF$3,'[2]RECIPE ROW'!$B$4:$B$107,0))*D312</f>
        <v>0</v>
      </c>
      <c r="AG312" s="20">
        <f>HLOOKUP(B312,'[2]RECIPE ROW'!$A$4:$BK$107,MATCH($AG$3,'[2]RECIPE ROW'!$B$4:$B$107,0))*D312</f>
        <v>38.640000000000008</v>
      </c>
      <c r="AH312" s="20">
        <f>HLOOKUP(B312,'[2]RECIPE ROW'!$A$4:$BK$107,MATCH($AH$3,'[2]RECIPE ROW'!$B$4:$B$107,0))*D312</f>
        <v>0</v>
      </c>
      <c r="AI312" s="20">
        <f>HLOOKUP(B312,'[2]RECIPE ROW'!$A$4:$BK$107,MATCH($AI$3,'[2]RECIPE ROW'!$B$4:$B$107,0))*D312</f>
        <v>0</v>
      </c>
      <c r="AJ312" s="20">
        <f>HLOOKUP(B312,'[2]RECIPE ROW'!$A$4:$BK$107,MATCH($AJ$3,'[2]RECIPE ROW'!$B$4:$B$107,0))*D312</f>
        <v>0</v>
      </c>
      <c r="AK312" s="20">
        <f>HLOOKUP(B312,'[2]RECIPE ROW'!$A$4:$BK$107,MATCH($AK$3,'[2]RECIPE ROW'!$B$4:$B$107,0))*D312</f>
        <v>0</v>
      </c>
      <c r="AL312" s="20">
        <f>HLOOKUP(B312,'[2]RECIPE ROW'!$A$4:$BK$107,MATCH($AL$3,'[2]RECIPE ROW'!$B$4:$B$107,0))*D312</f>
        <v>0</v>
      </c>
      <c r="AM312" s="20">
        <f>HLOOKUP(B312,'[2]RECIPE ROW'!$A$4:$BK$107,MATCH($AM$3,'[2]RECIPE ROW'!$B$4:$B$107,0))*D312</f>
        <v>0</v>
      </c>
      <c r="AN312" s="20">
        <f>HLOOKUP(B312,'[2]RECIPE ROW'!$A$4:$BK$107,MATCH($AN$3,'[2]RECIPE ROW'!$B$4:$B$107,0))*D312</f>
        <v>0</v>
      </c>
      <c r="AO312" s="20">
        <f>HLOOKUP(B312,'[2]RECIPE ROW'!$A$4:$BK$107,MATCH($AO$3,'[2]RECIPE ROW'!$B$4:$B$107,0))*D312</f>
        <v>0</v>
      </c>
      <c r="AP312" s="20">
        <f>HLOOKUP(B312,'[2]RECIPE ROW'!$A$4:$BK$107,MATCH($AP$3,'[2]RECIPE ROW'!$B$4:$B$107,0))*D312</f>
        <v>0</v>
      </c>
      <c r="AQ312" s="20">
        <f>HLOOKUP(B312,'[2]RECIPE ROW'!$A$4:$BK$107,MATCH($AQ$3,'[2]RECIPE ROW'!$B$4:$B$107,0))*D312</f>
        <v>0</v>
      </c>
      <c r="AR312" s="20">
        <f>HLOOKUP(B312,'[2]RECIPE ROW'!$A$4:$BK$107,MATCH($AR$3,'[2]RECIPE ROW'!$B$4:$B$107,0))*D312</f>
        <v>0</v>
      </c>
      <c r="AS312" s="20">
        <f>HLOOKUP(B312,'[2]RECIPE ROW'!$A$4:$BK$107,MATCH($AS$3,'[2]RECIPE ROW'!$B$4:$B$107,0))*D312</f>
        <v>0</v>
      </c>
      <c r="AT312" s="20">
        <f>HLOOKUP(B312,'[2]RECIPE ROW'!$A$4:$BK$107,MATCH($AT$3,'[2]RECIPE ROW'!$B$4:$B$107,0))*D312</f>
        <v>38.640000000000008</v>
      </c>
      <c r="AU312" s="20">
        <f>HLOOKUP(B312,'[2]RECIPE ROW'!$A$4:$BK$107,MATCH($AU$3,'[2]RECIPE ROW'!$B$4:$B$107,0))*D312</f>
        <v>0</v>
      </c>
      <c r="AV312" s="20">
        <f>HLOOKUP(B312,'[2]RECIPE ROW'!$A$4:$BK$107,MATCH($AV$3,'[2]RECIPE ROW'!$B$4:$B$107,0))*D312</f>
        <v>0</v>
      </c>
      <c r="AW312" s="20">
        <f>HLOOKUP(B312,'[2]RECIPE ROW'!$A$4:$BK$107,MATCH($AW$3,'[2]RECIPE ROW'!$B$4:$B$107,0))*D312</f>
        <v>0</v>
      </c>
      <c r="AX312" s="20">
        <f>HLOOKUP(B312,'[2]RECIPE ROW'!$A$4:$BK$107,MATCH($AX$3,'[2]RECIPE ROW'!$B$4:$B$107,0))*D312</f>
        <v>0</v>
      </c>
      <c r="AY312" s="20">
        <f>HLOOKUP(B312,'[2]RECIPE ROW'!$A$4:$BK$107,MATCH($AY$3,'[2]RECIPE ROW'!$B$4:$B$107,0))*D312</f>
        <v>38.640000000000008</v>
      </c>
      <c r="AZ312" s="20">
        <f>HLOOKUP(B312,'[2]RECIPE ROW'!$A$4:$BK$107,MATCH($AZ$3,'[2]RECIPE ROW'!$B$4:$B$107,0))*D312</f>
        <v>0</v>
      </c>
      <c r="BA312" s="20">
        <f>HLOOKUP(B312,'[2]RECIPE ROW'!$A$4:$BK$107,MATCH($BA$3,'[2]RECIPE ROW'!$B$4:$B$107,0))*D312</f>
        <v>0</v>
      </c>
      <c r="BB312" s="20">
        <f>HLOOKUP(B312,'[2]RECIPE ROW'!$A$4:$BK$107,MATCH($BB$3,'[2]RECIPE ROW'!$B$4:$B$107,0))*D312</f>
        <v>0</v>
      </c>
      <c r="BC312" s="20">
        <f>HLOOKUP(B312,'[2]RECIPE ROW'!$A$4:$BK$107,MATCH($BC$3,'[2]RECIPE ROW'!$B$4:$B$107,0))*D312</f>
        <v>96.600000000000023</v>
      </c>
      <c r="BD312" s="20">
        <f>HLOOKUP(B312,'[2]RECIPE ROW'!$A$4:$BK$107,MATCH($BD$3,'[2]RECIPE ROW'!$B$4:$B$107,0))*D312</f>
        <v>0</v>
      </c>
      <c r="BE312" s="20">
        <f>HLOOKUP(B312,'[2]RECIPE ROW'!$A$4:$BK$107,MATCH($BE$3,'[2]RECIPE ROW'!$B$4:$B$107,0))*D312</f>
        <v>0</v>
      </c>
      <c r="BF312" s="20">
        <f>HLOOKUP(B312,'[2]RECIPE ROW'!$A$4:$BK$107,MATCH($BF$3,'[2]RECIPE ROW'!$B$4:$B$107,0))*D312</f>
        <v>0</v>
      </c>
      <c r="BG312" s="20">
        <f>HLOOKUP(B312,'[2]RECIPE ROW'!$A$4:$BK$107,MATCH($BG$3,'[2]RECIPE ROW'!$B$4:$B$107,0))*D312</f>
        <v>0</v>
      </c>
      <c r="BH312" s="20">
        <f>HLOOKUP(B312,'[2]RECIPE ROW'!$A$4:$BK$107,MATCH($BH$3,'[2]RECIPE ROW'!$B$4:$B$107,0))*D312</f>
        <v>0</v>
      </c>
    </row>
    <row r="313" spans="1:60" ht="17.25" customHeight="1">
      <c r="A313" s="12">
        <f t="shared" si="2"/>
        <v>544</v>
      </c>
      <c r="B313" s="12">
        <f t="shared" ref="B313:B318" si="4">+B312</f>
        <v>15</v>
      </c>
      <c r="C313" s="10" t="str">
        <f>VLOOKUP(A313,'[1]موازنه المبيعات '!$B$5:$R$1200,2,0)</f>
        <v xml:space="preserve">GARDEN COW  12 X 240 GM MIXED </v>
      </c>
      <c r="D313" s="11">
        <f>VLOOKUP(A313,'[1]SALES FORCAST'!$B$4:$O$338,3,0)</f>
        <v>7200</v>
      </c>
      <c r="E313" s="20">
        <f>HLOOKUP(B313,'[2]RECIPE ROW'!$A$4:$BK$107,MATCH($E$3,'[2]RECIPE ROW'!$B$4:$B$107,0))*D313</f>
        <v>720</v>
      </c>
      <c r="F313" s="20">
        <f>HLOOKUP(B313,[2]!recipe,MATCH($F$3,'[2]RECIPE ROW'!$B$4:$B$107,0))*D313</f>
        <v>0</v>
      </c>
      <c r="G313" s="20">
        <f>HLOOKUP(B313,'[2]RECIPE ROW'!$A$4:$BK$107,MATCH($G$3,'[2]RECIPE ROW'!$B$4:$B$107,0))*D313</f>
        <v>288</v>
      </c>
      <c r="H313" s="20">
        <f>HLOOKUP(B313,'[2]RECIPE ROW'!$A$4:$BK$107,MATCH($H$3,'[2]RECIPE ROW'!$B$4:$B$107,0))*D313</f>
        <v>0</v>
      </c>
      <c r="I313" s="20">
        <f>HLOOKUP(B313,'[2]RECIPE ROW'!$A$4:$BK$107,MATCH($I$3,'[2]RECIPE ROW'!$B$4:$B$107,0))*D313</f>
        <v>36</v>
      </c>
      <c r="J313" s="20">
        <f>HLOOKUP(B313,'[2]RECIPE ROW'!$A$4:$BK$107,MATCH($J$3,'[2]RECIPE ROW'!$B$4:$B$107,0))*D313</f>
        <v>0</v>
      </c>
      <c r="K313" s="20">
        <f>HLOOKUP(B313,'[2]RECIPE ROW'!$A$4:$BK$107,MATCH($K$3,'[2]RECIPE ROW'!$B$4:$B$107,0))*D313</f>
        <v>0</v>
      </c>
      <c r="L313" s="20">
        <f>HLOOKUP(B313,'[2]RECIPE ROW'!$A$4:$BK$107,MATCH($L$3,'[2]RECIPE ROW'!$B$4:$B$107,0))*D313</f>
        <v>0</v>
      </c>
      <c r="M313" s="20">
        <f>HLOOKUP(B313,'[2]RECIPE ROW'!$A$4:$BK$107,MATCH($M$3,'[2]RECIPE ROW'!$B$4:$B$107,0))*D313</f>
        <v>0</v>
      </c>
      <c r="N313" s="20">
        <f>HLOOKUP(B313,'[2]RECIPE ROW'!$A$4:$BK$107,MATCH($N$3,'[2]RECIPE ROW'!$B$4:$B$107,0))*D313</f>
        <v>0</v>
      </c>
      <c r="O313" s="20">
        <f>HLOOKUP(B313,'[2]RECIPE ROW'!$A$4:$BK$107,MATCH($O$3,'[2]RECIPE ROW'!$B$4:$B$107,0))*D313</f>
        <v>0</v>
      </c>
      <c r="P313" s="20">
        <f>HLOOKUP(B313,'[2]RECIPE ROW'!$A$4:$BK$107,MATCH($P$3,'[2]RECIPE ROW'!$B$4:$B$107,0))*D313</f>
        <v>0</v>
      </c>
      <c r="Q313" s="20">
        <f>HLOOKUP(B313,'[2]RECIPE ROW'!$A$4:$BK$107,MATCH($Q$3,'[2]RECIPE ROW'!$B$4:$B$107,0))*D313</f>
        <v>0</v>
      </c>
      <c r="R313" s="20">
        <f>HLOOKUP(B313,'[2]RECIPE ROW'!$A$4:$BK$107,MATCH($R$3,'[2]RECIPE ROW'!$B$4:$B$107,0))*D313</f>
        <v>0</v>
      </c>
      <c r="S313" s="20">
        <f>HLOOKUP(B313,'[2]RECIPE ROW'!$A$4:$BK$107,MATCH($S$3,'[2]RECIPE ROW'!$B$4:$B$107,0))*D313</f>
        <v>0</v>
      </c>
      <c r="T313" s="20">
        <f>HLOOKUP(B313,'[2]RECIPE ROW'!$A$4:$BK$107,MATCH($T$3,'[2]RECIPE ROW'!$B$4:$B$107,0))*D313</f>
        <v>0</v>
      </c>
      <c r="U313" s="20">
        <f>HLOOKUP(B313,'[2]RECIPE ROW'!$A$4:$BK$107,MATCH($U$3,'[2]RECIPE ROW'!$B$4:$B$107,0))*D313</f>
        <v>0</v>
      </c>
      <c r="V313" s="20">
        <f>HLOOKUP(B313,'[2]RECIPE ROW'!$A$4:$BK$107,MATCH($V$3,'[2]RECIPE ROW'!$B$4:$B$107,0))*D313</f>
        <v>0</v>
      </c>
      <c r="W313" s="20">
        <f>HLOOKUP(B313,'[2]RECIPE ROW'!$A$4:$BK$107,MATCH($W$3,'[2]RECIPE ROW'!$B$4:$B$107,0))*D313</f>
        <v>0</v>
      </c>
      <c r="X313" s="20">
        <f>HLOOKUP(B313,'[2]RECIPE ROW'!$A$4:$BK$107,MATCH($X$3,'[2]RECIPE ROW'!$B$4:$B$107,0))*D313</f>
        <v>0</v>
      </c>
      <c r="Y313" s="20">
        <f>HLOOKUP(B313,'[2]RECIPE ROW'!$A$4:$BK$107,MATCH($Y$3,'[2]RECIPE ROW'!$B$4:$B$107,0))*D313</f>
        <v>0</v>
      </c>
      <c r="Z313" s="20">
        <f>HLOOKUP(B313,'[2]RECIPE ROW'!$A$4:$BK$107,MATCH($Z$3,'[2]RECIPE ROW'!$B$4:$B$107,0))*D313</f>
        <v>0</v>
      </c>
      <c r="AA313" s="20">
        <f>HLOOKUP(B313,'[2]RECIPE ROW'!$A$4:$BK$107,MATCH($AA$3,'[2]RECIPE ROW'!$B$4:$B$107,0))*D313</f>
        <v>0</v>
      </c>
      <c r="AB313" s="20">
        <f>HLOOKUP(B313,'[2]RECIPE ROW'!$A$4:$BK$107,MATCH($AB$3,'[2]RECIPE ROW'!$B$4:$B$107,0))*D313</f>
        <v>1440</v>
      </c>
      <c r="AC313" s="20">
        <f>HLOOKUP(B313,'[2]RECIPE ROW'!$A$4:$BK$107,MATCH($AC$3,'[2]RECIPE ROW'!$B$4:$B$107,0))*D313</f>
        <v>0</v>
      </c>
      <c r="AD313" s="20">
        <f>HLOOKUP(B313,'[2]RECIPE ROW'!$A$4:$BK$107,MATCH($AD$3,'[2]RECIPE ROW'!$B$4:$B$107,0))*D313</f>
        <v>0</v>
      </c>
      <c r="AE313" s="20">
        <f>HLOOKUP(B313,'[2]RECIPE ROW'!$A$4:$BK$107,MATCH($AE$3,'[2]RECIPE ROW'!$B$4:$B$107,0))*D313</f>
        <v>180</v>
      </c>
      <c r="AF313" s="20">
        <f>HLOOKUP(B313,'[2]RECIPE ROW'!$A$4:$BK$107,MATCH($AF$3,'[2]RECIPE ROW'!$B$4:$B$107,0))*D313</f>
        <v>0</v>
      </c>
      <c r="AG313" s="20">
        <f>HLOOKUP(B313,'[2]RECIPE ROW'!$A$4:$BK$107,MATCH($AG$3,'[2]RECIPE ROW'!$B$4:$B$107,0))*D313</f>
        <v>14.4</v>
      </c>
      <c r="AH313" s="20">
        <f>HLOOKUP(B313,'[2]RECIPE ROW'!$A$4:$BK$107,MATCH($AH$3,'[2]RECIPE ROW'!$B$4:$B$107,0))*D313</f>
        <v>0</v>
      </c>
      <c r="AI313" s="20">
        <f>HLOOKUP(B313,'[2]RECIPE ROW'!$A$4:$BK$107,MATCH($AI$3,'[2]RECIPE ROW'!$B$4:$B$107,0))*D313</f>
        <v>0</v>
      </c>
      <c r="AJ313" s="20">
        <f>HLOOKUP(B313,'[2]RECIPE ROW'!$A$4:$BK$107,MATCH($AJ$3,'[2]RECIPE ROW'!$B$4:$B$107,0))*D313</f>
        <v>0</v>
      </c>
      <c r="AK313" s="20">
        <f>HLOOKUP(B313,'[2]RECIPE ROW'!$A$4:$BK$107,MATCH($AK$3,'[2]RECIPE ROW'!$B$4:$B$107,0))*D313</f>
        <v>0</v>
      </c>
      <c r="AL313" s="20">
        <f>HLOOKUP(B313,'[2]RECIPE ROW'!$A$4:$BK$107,MATCH($AL$3,'[2]RECIPE ROW'!$B$4:$B$107,0))*D313</f>
        <v>0</v>
      </c>
      <c r="AM313" s="20">
        <f>HLOOKUP(B313,'[2]RECIPE ROW'!$A$4:$BK$107,MATCH($AM$3,'[2]RECIPE ROW'!$B$4:$B$107,0))*D313</f>
        <v>0</v>
      </c>
      <c r="AN313" s="20">
        <f>HLOOKUP(B313,'[2]RECIPE ROW'!$A$4:$BK$107,MATCH($AN$3,'[2]RECIPE ROW'!$B$4:$B$107,0))*D313</f>
        <v>0</v>
      </c>
      <c r="AO313" s="20">
        <f>HLOOKUP(B313,'[2]RECIPE ROW'!$A$4:$BK$107,MATCH($AO$3,'[2]RECIPE ROW'!$B$4:$B$107,0))*D313</f>
        <v>0</v>
      </c>
      <c r="AP313" s="20">
        <f>HLOOKUP(B313,'[2]RECIPE ROW'!$A$4:$BK$107,MATCH($AP$3,'[2]RECIPE ROW'!$B$4:$B$107,0))*D313</f>
        <v>0</v>
      </c>
      <c r="AQ313" s="20">
        <f>HLOOKUP(B313,'[2]RECIPE ROW'!$A$4:$BK$107,MATCH($AQ$3,'[2]RECIPE ROW'!$B$4:$B$107,0))*D313</f>
        <v>0</v>
      </c>
      <c r="AR313" s="20">
        <f>HLOOKUP(B313,'[2]RECIPE ROW'!$A$4:$BK$107,MATCH($AR$3,'[2]RECIPE ROW'!$B$4:$B$107,0))*D313</f>
        <v>0</v>
      </c>
      <c r="AS313" s="20">
        <f>HLOOKUP(B313,'[2]RECIPE ROW'!$A$4:$BK$107,MATCH($AS$3,'[2]RECIPE ROW'!$B$4:$B$107,0))*D313</f>
        <v>0</v>
      </c>
      <c r="AT313" s="20">
        <f>HLOOKUP(B313,'[2]RECIPE ROW'!$A$4:$BK$107,MATCH($AT$3,'[2]RECIPE ROW'!$B$4:$B$107,0))*D313</f>
        <v>14.4</v>
      </c>
      <c r="AU313" s="20">
        <f>HLOOKUP(B313,'[2]RECIPE ROW'!$A$4:$BK$107,MATCH($AU$3,'[2]RECIPE ROW'!$B$4:$B$107,0))*D313</f>
        <v>0</v>
      </c>
      <c r="AV313" s="20">
        <f>HLOOKUP(B313,'[2]RECIPE ROW'!$A$4:$BK$107,MATCH($AV$3,'[2]RECIPE ROW'!$B$4:$B$107,0))*D313</f>
        <v>0</v>
      </c>
      <c r="AW313" s="20">
        <f>HLOOKUP(B313,'[2]RECIPE ROW'!$A$4:$BK$107,MATCH($AW$3,'[2]RECIPE ROW'!$B$4:$B$107,0))*D313</f>
        <v>0</v>
      </c>
      <c r="AX313" s="20">
        <f>HLOOKUP(B313,'[2]RECIPE ROW'!$A$4:$BK$107,MATCH($AX$3,'[2]RECIPE ROW'!$B$4:$B$107,0))*D313</f>
        <v>0</v>
      </c>
      <c r="AY313" s="20">
        <f>HLOOKUP(B313,'[2]RECIPE ROW'!$A$4:$BK$107,MATCH($AY$3,'[2]RECIPE ROW'!$B$4:$B$107,0))*D313</f>
        <v>14.4</v>
      </c>
      <c r="AZ313" s="20">
        <f>HLOOKUP(B313,'[2]RECIPE ROW'!$A$4:$BK$107,MATCH($AZ$3,'[2]RECIPE ROW'!$B$4:$B$107,0))*D313</f>
        <v>0</v>
      </c>
      <c r="BA313" s="20">
        <f>HLOOKUP(B313,'[2]RECIPE ROW'!$A$4:$BK$107,MATCH($BA$3,'[2]RECIPE ROW'!$B$4:$B$107,0))*D313</f>
        <v>0</v>
      </c>
      <c r="BB313" s="20">
        <f>HLOOKUP(B313,'[2]RECIPE ROW'!$A$4:$BK$107,MATCH($BB$3,'[2]RECIPE ROW'!$B$4:$B$107,0))*D313</f>
        <v>0</v>
      </c>
      <c r="BC313" s="20">
        <f>HLOOKUP(B313,'[2]RECIPE ROW'!$A$4:$BK$107,MATCH($BC$3,'[2]RECIPE ROW'!$B$4:$B$107,0))*D313</f>
        <v>36</v>
      </c>
      <c r="BD313" s="20">
        <f>HLOOKUP(B313,'[2]RECIPE ROW'!$A$4:$BK$107,MATCH($BD$3,'[2]RECIPE ROW'!$B$4:$B$107,0))*D313</f>
        <v>0</v>
      </c>
      <c r="BE313" s="20">
        <f>HLOOKUP(B313,'[2]RECIPE ROW'!$A$4:$BK$107,MATCH($BE$3,'[2]RECIPE ROW'!$B$4:$B$107,0))*D313</f>
        <v>0</v>
      </c>
      <c r="BF313" s="20">
        <f>HLOOKUP(B313,'[2]RECIPE ROW'!$A$4:$BK$107,MATCH($BF$3,'[2]RECIPE ROW'!$B$4:$B$107,0))*D313</f>
        <v>0</v>
      </c>
      <c r="BG313" s="20">
        <f>HLOOKUP(B313,'[2]RECIPE ROW'!$A$4:$BK$107,MATCH($BG$3,'[2]RECIPE ROW'!$B$4:$B$107,0))*D313</f>
        <v>0</v>
      </c>
      <c r="BH313" s="20">
        <f>HLOOKUP(B313,'[2]RECIPE ROW'!$A$4:$BK$107,MATCH($BH$3,'[2]RECIPE ROW'!$B$4:$B$107,0))*D313</f>
        <v>0</v>
      </c>
    </row>
    <row r="314" spans="1:60" ht="17.25" customHeight="1">
      <c r="A314" s="12">
        <f t="shared" si="2"/>
        <v>545</v>
      </c>
      <c r="B314" s="12">
        <f t="shared" si="4"/>
        <v>15</v>
      </c>
      <c r="C314" s="10" t="str">
        <f>VLOOKUP(A314,'[1]موازنه المبيعات '!$B$5:$R$1200,2,0)</f>
        <v>PANDA 6 X 910 GM MIXED</v>
      </c>
      <c r="D314" s="11">
        <f>VLOOKUP(A314,'[1]SALES FORCAST'!$B$4:$O$338,3,0)</f>
        <v>0</v>
      </c>
      <c r="E314" s="20">
        <f>HLOOKUP(B314,'[2]RECIPE ROW'!$A$4:$BK$107,MATCH($E$3,'[2]RECIPE ROW'!$B$4:$B$107,0))*D314</f>
        <v>0</v>
      </c>
      <c r="F314" s="20">
        <f>HLOOKUP(B314,[2]!recipe,MATCH($F$3,'[2]RECIPE ROW'!$B$4:$B$107,0))*D314</f>
        <v>0</v>
      </c>
      <c r="G314" s="20">
        <f>HLOOKUP(B314,'[2]RECIPE ROW'!$A$4:$BK$107,MATCH($G$3,'[2]RECIPE ROW'!$B$4:$B$107,0))*D314</f>
        <v>0</v>
      </c>
      <c r="H314" s="20">
        <f>HLOOKUP(B314,'[2]RECIPE ROW'!$A$4:$BK$107,MATCH($H$3,'[2]RECIPE ROW'!$B$4:$B$107,0))*D314</f>
        <v>0</v>
      </c>
      <c r="I314" s="20">
        <f>HLOOKUP(B314,'[2]RECIPE ROW'!$A$4:$BK$107,MATCH($I$3,'[2]RECIPE ROW'!$B$4:$B$107,0))*D314</f>
        <v>0</v>
      </c>
      <c r="J314" s="20">
        <f>HLOOKUP(B314,'[2]RECIPE ROW'!$A$4:$BK$107,MATCH($J$3,'[2]RECIPE ROW'!$B$4:$B$107,0))*D314</f>
        <v>0</v>
      </c>
      <c r="K314" s="20">
        <f>HLOOKUP(B314,'[2]RECIPE ROW'!$A$4:$BK$107,MATCH($K$3,'[2]RECIPE ROW'!$B$4:$B$107,0))*D314</f>
        <v>0</v>
      </c>
      <c r="L314" s="20">
        <f>HLOOKUP(B314,'[2]RECIPE ROW'!$A$4:$BK$107,MATCH($L$3,'[2]RECIPE ROW'!$B$4:$B$107,0))*D314</f>
        <v>0</v>
      </c>
      <c r="M314" s="20">
        <f>HLOOKUP(B314,'[2]RECIPE ROW'!$A$4:$BK$107,MATCH($M$3,'[2]RECIPE ROW'!$B$4:$B$107,0))*D314</f>
        <v>0</v>
      </c>
      <c r="N314" s="20">
        <f>HLOOKUP(B314,'[2]RECIPE ROW'!$A$4:$BK$107,MATCH($N$3,'[2]RECIPE ROW'!$B$4:$B$107,0))*D314</f>
        <v>0</v>
      </c>
      <c r="O314" s="20">
        <f>HLOOKUP(B314,'[2]RECIPE ROW'!$A$4:$BK$107,MATCH($O$3,'[2]RECIPE ROW'!$B$4:$B$107,0))*D314</f>
        <v>0</v>
      </c>
      <c r="P314" s="20">
        <f>HLOOKUP(B314,'[2]RECIPE ROW'!$A$4:$BK$107,MATCH($P$3,'[2]RECIPE ROW'!$B$4:$B$107,0))*D314</f>
        <v>0</v>
      </c>
      <c r="Q314" s="20">
        <f>HLOOKUP(B314,'[2]RECIPE ROW'!$A$4:$BK$107,MATCH($Q$3,'[2]RECIPE ROW'!$B$4:$B$107,0))*D314</f>
        <v>0</v>
      </c>
      <c r="R314" s="20">
        <f>HLOOKUP(B314,'[2]RECIPE ROW'!$A$4:$BK$107,MATCH($R$3,'[2]RECIPE ROW'!$B$4:$B$107,0))*D314</f>
        <v>0</v>
      </c>
      <c r="S314" s="20">
        <f>HLOOKUP(B314,'[2]RECIPE ROW'!$A$4:$BK$107,MATCH($S$3,'[2]RECIPE ROW'!$B$4:$B$107,0))*D314</f>
        <v>0</v>
      </c>
      <c r="T314" s="20">
        <f>HLOOKUP(B314,'[2]RECIPE ROW'!$A$4:$BK$107,MATCH($T$3,'[2]RECIPE ROW'!$B$4:$B$107,0))*D314</f>
        <v>0</v>
      </c>
      <c r="U314" s="20">
        <f>HLOOKUP(B314,'[2]RECIPE ROW'!$A$4:$BK$107,MATCH($U$3,'[2]RECIPE ROW'!$B$4:$B$107,0))*D314</f>
        <v>0</v>
      </c>
      <c r="V314" s="20">
        <f>HLOOKUP(B314,'[2]RECIPE ROW'!$A$4:$BK$107,MATCH($V$3,'[2]RECIPE ROW'!$B$4:$B$107,0))*D314</f>
        <v>0</v>
      </c>
      <c r="W314" s="20">
        <f>HLOOKUP(B314,'[2]RECIPE ROW'!$A$4:$BK$107,MATCH($W$3,'[2]RECIPE ROW'!$B$4:$B$107,0))*D314</f>
        <v>0</v>
      </c>
      <c r="X314" s="20">
        <f>HLOOKUP(B314,'[2]RECIPE ROW'!$A$4:$BK$107,MATCH($X$3,'[2]RECIPE ROW'!$B$4:$B$107,0))*D314</f>
        <v>0</v>
      </c>
      <c r="Y314" s="20">
        <f>HLOOKUP(B314,'[2]RECIPE ROW'!$A$4:$BK$107,MATCH($Y$3,'[2]RECIPE ROW'!$B$4:$B$107,0))*D314</f>
        <v>0</v>
      </c>
      <c r="Z314" s="20">
        <f>HLOOKUP(B314,'[2]RECIPE ROW'!$A$4:$BK$107,MATCH($Z$3,'[2]RECIPE ROW'!$B$4:$B$107,0))*D314</f>
        <v>0</v>
      </c>
      <c r="AA314" s="20">
        <f>HLOOKUP(B314,'[2]RECIPE ROW'!$A$4:$BK$107,MATCH($AA$3,'[2]RECIPE ROW'!$B$4:$B$107,0))*D314</f>
        <v>0</v>
      </c>
      <c r="AB314" s="20">
        <f>HLOOKUP(B314,'[2]RECIPE ROW'!$A$4:$BK$107,MATCH($AB$3,'[2]RECIPE ROW'!$B$4:$B$107,0))*D314</f>
        <v>0</v>
      </c>
      <c r="AC314" s="20">
        <f>HLOOKUP(B314,'[2]RECIPE ROW'!$A$4:$BK$107,MATCH($AC$3,'[2]RECIPE ROW'!$B$4:$B$107,0))*D314</f>
        <v>0</v>
      </c>
      <c r="AD314" s="20">
        <f>HLOOKUP(B314,'[2]RECIPE ROW'!$A$4:$BK$107,MATCH($AD$3,'[2]RECIPE ROW'!$B$4:$B$107,0))*D314</f>
        <v>0</v>
      </c>
      <c r="AE314" s="20">
        <f>HLOOKUP(B314,'[2]RECIPE ROW'!$A$4:$BK$107,MATCH($AE$3,'[2]RECIPE ROW'!$B$4:$B$107,0))*D314</f>
        <v>0</v>
      </c>
      <c r="AF314" s="20">
        <f>HLOOKUP(B314,'[2]RECIPE ROW'!$A$4:$BK$107,MATCH($AF$3,'[2]RECIPE ROW'!$B$4:$B$107,0))*D314</f>
        <v>0</v>
      </c>
      <c r="AG314" s="20">
        <f>HLOOKUP(B314,'[2]RECIPE ROW'!$A$4:$BK$107,MATCH($AG$3,'[2]RECIPE ROW'!$B$4:$B$107,0))*D314</f>
        <v>0</v>
      </c>
      <c r="AH314" s="20">
        <f>HLOOKUP(B314,'[2]RECIPE ROW'!$A$4:$BK$107,MATCH($AH$3,'[2]RECIPE ROW'!$B$4:$B$107,0))*D314</f>
        <v>0</v>
      </c>
      <c r="AI314" s="20">
        <f>HLOOKUP(B314,'[2]RECIPE ROW'!$A$4:$BK$107,MATCH($AI$3,'[2]RECIPE ROW'!$B$4:$B$107,0))*D314</f>
        <v>0</v>
      </c>
      <c r="AJ314" s="20">
        <f>HLOOKUP(B314,'[2]RECIPE ROW'!$A$4:$BK$107,MATCH($AJ$3,'[2]RECIPE ROW'!$B$4:$B$107,0))*D314</f>
        <v>0</v>
      </c>
      <c r="AK314" s="20">
        <f>HLOOKUP(B314,'[2]RECIPE ROW'!$A$4:$BK$107,MATCH($AK$3,'[2]RECIPE ROW'!$B$4:$B$107,0))*D314</f>
        <v>0</v>
      </c>
      <c r="AL314" s="20">
        <f>HLOOKUP(B314,'[2]RECIPE ROW'!$A$4:$BK$107,MATCH($AL$3,'[2]RECIPE ROW'!$B$4:$B$107,0))*D314</f>
        <v>0</v>
      </c>
      <c r="AM314" s="20">
        <f>HLOOKUP(B314,'[2]RECIPE ROW'!$A$4:$BK$107,MATCH($AM$3,'[2]RECIPE ROW'!$B$4:$B$107,0))*D314</f>
        <v>0</v>
      </c>
      <c r="AN314" s="20">
        <f>HLOOKUP(B314,'[2]RECIPE ROW'!$A$4:$BK$107,MATCH($AN$3,'[2]RECIPE ROW'!$B$4:$B$107,0))*D314</f>
        <v>0</v>
      </c>
      <c r="AO314" s="20">
        <f>HLOOKUP(B314,'[2]RECIPE ROW'!$A$4:$BK$107,MATCH($AO$3,'[2]RECIPE ROW'!$B$4:$B$107,0))*D314</f>
        <v>0</v>
      </c>
      <c r="AP314" s="20">
        <f>HLOOKUP(B314,'[2]RECIPE ROW'!$A$4:$BK$107,MATCH($AP$3,'[2]RECIPE ROW'!$B$4:$B$107,0))*D314</f>
        <v>0</v>
      </c>
      <c r="AQ314" s="20">
        <f>HLOOKUP(B314,'[2]RECIPE ROW'!$A$4:$BK$107,MATCH($AQ$3,'[2]RECIPE ROW'!$B$4:$B$107,0))*D314</f>
        <v>0</v>
      </c>
      <c r="AR314" s="20">
        <f>HLOOKUP(B314,'[2]RECIPE ROW'!$A$4:$BK$107,MATCH($AR$3,'[2]RECIPE ROW'!$B$4:$B$107,0))*D314</f>
        <v>0</v>
      </c>
      <c r="AS314" s="20">
        <f>HLOOKUP(B314,'[2]RECIPE ROW'!$A$4:$BK$107,MATCH($AS$3,'[2]RECIPE ROW'!$B$4:$B$107,0))*D314</f>
        <v>0</v>
      </c>
      <c r="AT314" s="20">
        <f>HLOOKUP(B314,'[2]RECIPE ROW'!$A$4:$BK$107,MATCH($AT$3,'[2]RECIPE ROW'!$B$4:$B$107,0))*D314</f>
        <v>0</v>
      </c>
      <c r="AU314" s="20">
        <f>HLOOKUP(B314,'[2]RECIPE ROW'!$A$4:$BK$107,MATCH($AU$3,'[2]RECIPE ROW'!$B$4:$B$107,0))*D314</f>
        <v>0</v>
      </c>
      <c r="AV314" s="20">
        <f>HLOOKUP(B314,'[2]RECIPE ROW'!$A$4:$BK$107,MATCH($AV$3,'[2]RECIPE ROW'!$B$4:$B$107,0))*D314</f>
        <v>0</v>
      </c>
      <c r="AW314" s="20">
        <f>HLOOKUP(B314,'[2]RECIPE ROW'!$A$4:$BK$107,MATCH($AW$3,'[2]RECIPE ROW'!$B$4:$B$107,0))*D314</f>
        <v>0</v>
      </c>
      <c r="AX314" s="20">
        <f>HLOOKUP(B314,'[2]RECIPE ROW'!$A$4:$BK$107,MATCH($AX$3,'[2]RECIPE ROW'!$B$4:$B$107,0))*D314</f>
        <v>0</v>
      </c>
      <c r="AY314" s="20">
        <f>HLOOKUP(B314,'[2]RECIPE ROW'!$A$4:$BK$107,MATCH($AY$3,'[2]RECIPE ROW'!$B$4:$B$107,0))*D314</f>
        <v>0</v>
      </c>
      <c r="AZ314" s="20">
        <f>HLOOKUP(B314,'[2]RECIPE ROW'!$A$4:$BK$107,MATCH($AZ$3,'[2]RECIPE ROW'!$B$4:$B$107,0))*D314</f>
        <v>0</v>
      </c>
      <c r="BA314" s="20">
        <f>HLOOKUP(B314,'[2]RECIPE ROW'!$A$4:$BK$107,MATCH($BA$3,'[2]RECIPE ROW'!$B$4:$B$107,0))*D314</f>
        <v>0</v>
      </c>
      <c r="BB314" s="20">
        <f>HLOOKUP(B314,'[2]RECIPE ROW'!$A$4:$BK$107,MATCH($BB$3,'[2]RECIPE ROW'!$B$4:$B$107,0))*D314</f>
        <v>0</v>
      </c>
      <c r="BC314" s="20">
        <f>HLOOKUP(B314,'[2]RECIPE ROW'!$A$4:$BK$107,MATCH($BC$3,'[2]RECIPE ROW'!$B$4:$B$107,0))*D314</f>
        <v>0</v>
      </c>
      <c r="BD314" s="20">
        <f>HLOOKUP(B314,'[2]RECIPE ROW'!$A$4:$BK$107,MATCH($BD$3,'[2]RECIPE ROW'!$B$4:$B$107,0))*D314</f>
        <v>0</v>
      </c>
      <c r="BE314" s="20">
        <f>HLOOKUP(B314,'[2]RECIPE ROW'!$A$4:$BK$107,MATCH($BE$3,'[2]RECIPE ROW'!$B$4:$B$107,0))*D314</f>
        <v>0</v>
      </c>
      <c r="BF314" s="20">
        <f>HLOOKUP(B314,'[2]RECIPE ROW'!$A$4:$BK$107,MATCH($BF$3,'[2]RECIPE ROW'!$B$4:$B$107,0))*D314</f>
        <v>0</v>
      </c>
      <c r="BG314" s="20">
        <f>HLOOKUP(B314,'[2]RECIPE ROW'!$A$4:$BK$107,MATCH($BG$3,'[2]RECIPE ROW'!$B$4:$B$107,0))*D314</f>
        <v>0</v>
      </c>
      <c r="BH314" s="20">
        <f>HLOOKUP(B314,'[2]RECIPE ROW'!$A$4:$BK$107,MATCH($BH$3,'[2]RECIPE ROW'!$B$4:$B$107,0))*D314</f>
        <v>0</v>
      </c>
    </row>
    <row r="315" spans="1:60" ht="17.25" customHeight="1">
      <c r="A315" s="12">
        <f t="shared" si="2"/>
        <v>546</v>
      </c>
      <c r="B315" s="12">
        <f t="shared" si="4"/>
        <v>15</v>
      </c>
      <c r="C315" s="10" t="str">
        <f>VLOOKUP(A315,'[1]موازنه المبيعات '!$B$5:$R$1200,2,0)</f>
        <v xml:space="preserve">TARYA   12 X 140 GRAM MIXED </v>
      </c>
      <c r="D315" s="11">
        <f>VLOOKUP(A315,'[1]SALES FORCAST'!$B$4:$O$338,3,0)</f>
        <v>0</v>
      </c>
      <c r="E315" s="20">
        <f>HLOOKUP(B315,'[2]RECIPE ROW'!$A$4:$BK$107,MATCH($E$3,'[2]RECIPE ROW'!$B$4:$B$107,0))*D315</f>
        <v>0</v>
      </c>
      <c r="F315" s="20">
        <f>HLOOKUP(B315,[2]!recipe,MATCH($F$3,'[2]RECIPE ROW'!$B$4:$B$107,0))*D315</f>
        <v>0</v>
      </c>
      <c r="G315" s="20">
        <f>HLOOKUP(B315,'[2]RECIPE ROW'!$A$4:$BK$107,MATCH($G$3,'[2]RECIPE ROW'!$B$4:$B$107,0))*D315</f>
        <v>0</v>
      </c>
      <c r="H315" s="20">
        <f>HLOOKUP(B315,'[2]RECIPE ROW'!$A$4:$BK$107,MATCH($H$3,'[2]RECIPE ROW'!$B$4:$B$107,0))*D315</f>
        <v>0</v>
      </c>
      <c r="I315" s="20">
        <f>HLOOKUP(B315,'[2]RECIPE ROW'!$A$4:$BK$107,MATCH($I$3,'[2]RECIPE ROW'!$B$4:$B$107,0))*D315</f>
        <v>0</v>
      </c>
      <c r="J315" s="20">
        <f>HLOOKUP(B315,'[2]RECIPE ROW'!$A$4:$BK$107,MATCH($J$3,'[2]RECIPE ROW'!$B$4:$B$107,0))*D315</f>
        <v>0</v>
      </c>
      <c r="K315" s="20">
        <f>HLOOKUP(B315,'[2]RECIPE ROW'!$A$4:$BK$107,MATCH($K$3,'[2]RECIPE ROW'!$B$4:$B$107,0))*D315</f>
        <v>0</v>
      </c>
      <c r="L315" s="20">
        <f>HLOOKUP(B315,'[2]RECIPE ROW'!$A$4:$BK$107,MATCH($L$3,'[2]RECIPE ROW'!$B$4:$B$107,0))*D315</f>
        <v>0</v>
      </c>
      <c r="M315" s="20">
        <f>HLOOKUP(B315,'[2]RECIPE ROW'!$A$4:$BK$107,MATCH($M$3,'[2]RECIPE ROW'!$B$4:$B$107,0))*D315</f>
        <v>0</v>
      </c>
      <c r="N315" s="20">
        <f>HLOOKUP(B315,'[2]RECIPE ROW'!$A$4:$BK$107,MATCH($N$3,'[2]RECIPE ROW'!$B$4:$B$107,0))*D315</f>
        <v>0</v>
      </c>
      <c r="O315" s="20">
        <f>HLOOKUP(B315,'[2]RECIPE ROW'!$A$4:$BK$107,MATCH($O$3,'[2]RECIPE ROW'!$B$4:$B$107,0))*D315</f>
        <v>0</v>
      </c>
      <c r="P315" s="20">
        <f>HLOOKUP(B315,'[2]RECIPE ROW'!$A$4:$BK$107,MATCH($P$3,'[2]RECIPE ROW'!$B$4:$B$107,0))*D315</f>
        <v>0</v>
      </c>
      <c r="Q315" s="20">
        <f>HLOOKUP(B315,'[2]RECIPE ROW'!$A$4:$BK$107,MATCH($Q$3,'[2]RECIPE ROW'!$B$4:$B$107,0))*D315</f>
        <v>0</v>
      </c>
      <c r="R315" s="20">
        <f>HLOOKUP(B315,'[2]RECIPE ROW'!$A$4:$BK$107,MATCH($R$3,'[2]RECIPE ROW'!$B$4:$B$107,0))*D315</f>
        <v>0</v>
      </c>
      <c r="S315" s="20">
        <f>HLOOKUP(B315,'[2]RECIPE ROW'!$A$4:$BK$107,MATCH($S$3,'[2]RECIPE ROW'!$B$4:$B$107,0))*D315</f>
        <v>0</v>
      </c>
      <c r="T315" s="20">
        <f>HLOOKUP(B315,'[2]RECIPE ROW'!$A$4:$BK$107,MATCH($T$3,'[2]RECIPE ROW'!$B$4:$B$107,0))*D315</f>
        <v>0</v>
      </c>
      <c r="U315" s="20">
        <f>HLOOKUP(B315,'[2]RECIPE ROW'!$A$4:$BK$107,MATCH($U$3,'[2]RECIPE ROW'!$B$4:$B$107,0))*D315</f>
        <v>0</v>
      </c>
      <c r="V315" s="20">
        <f>HLOOKUP(B315,'[2]RECIPE ROW'!$A$4:$BK$107,MATCH($V$3,'[2]RECIPE ROW'!$B$4:$B$107,0))*D315</f>
        <v>0</v>
      </c>
      <c r="W315" s="20">
        <f>HLOOKUP(B315,'[2]RECIPE ROW'!$A$4:$BK$107,MATCH($W$3,'[2]RECIPE ROW'!$B$4:$B$107,0))*D315</f>
        <v>0</v>
      </c>
      <c r="X315" s="20">
        <f>HLOOKUP(B315,'[2]RECIPE ROW'!$A$4:$BK$107,MATCH($X$3,'[2]RECIPE ROW'!$B$4:$B$107,0))*D315</f>
        <v>0</v>
      </c>
      <c r="Y315" s="20">
        <f>HLOOKUP(B315,'[2]RECIPE ROW'!$A$4:$BK$107,MATCH($Y$3,'[2]RECIPE ROW'!$B$4:$B$107,0))*D315</f>
        <v>0</v>
      </c>
      <c r="Z315" s="20">
        <f>HLOOKUP(B315,'[2]RECIPE ROW'!$A$4:$BK$107,MATCH($Z$3,'[2]RECIPE ROW'!$B$4:$B$107,0))*D315</f>
        <v>0</v>
      </c>
      <c r="AA315" s="20">
        <f>HLOOKUP(B315,'[2]RECIPE ROW'!$A$4:$BK$107,MATCH($AA$3,'[2]RECIPE ROW'!$B$4:$B$107,0))*D315</f>
        <v>0</v>
      </c>
      <c r="AB315" s="20">
        <f>HLOOKUP(B315,'[2]RECIPE ROW'!$A$4:$BK$107,MATCH($AB$3,'[2]RECIPE ROW'!$B$4:$B$107,0))*D315</f>
        <v>0</v>
      </c>
      <c r="AC315" s="20">
        <f>HLOOKUP(B315,'[2]RECIPE ROW'!$A$4:$BK$107,MATCH($AC$3,'[2]RECIPE ROW'!$B$4:$B$107,0))*D315</f>
        <v>0</v>
      </c>
      <c r="AD315" s="20">
        <f>HLOOKUP(B315,'[2]RECIPE ROW'!$A$4:$BK$107,MATCH($AD$3,'[2]RECIPE ROW'!$B$4:$B$107,0))*D315</f>
        <v>0</v>
      </c>
      <c r="AE315" s="20">
        <f>HLOOKUP(B315,'[2]RECIPE ROW'!$A$4:$BK$107,MATCH($AE$3,'[2]RECIPE ROW'!$B$4:$B$107,0))*D315</f>
        <v>0</v>
      </c>
      <c r="AF315" s="20">
        <f>HLOOKUP(B315,'[2]RECIPE ROW'!$A$4:$BK$107,MATCH($AF$3,'[2]RECIPE ROW'!$B$4:$B$107,0))*D315</f>
        <v>0</v>
      </c>
      <c r="AG315" s="20">
        <f>HLOOKUP(B315,'[2]RECIPE ROW'!$A$4:$BK$107,MATCH($AG$3,'[2]RECIPE ROW'!$B$4:$B$107,0))*D315</f>
        <v>0</v>
      </c>
      <c r="AH315" s="20">
        <f>HLOOKUP(B315,'[2]RECIPE ROW'!$A$4:$BK$107,MATCH($AH$3,'[2]RECIPE ROW'!$B$4:$B$107,0))*D315</f>
        <v>0</v>
      </c>
      <c r="AI315" s="20">
        <f>HLOOKUP(B315,'[2]RECIPE ROW'!$A$4:$BK$107,MATCH($AI$3,'[2]RECIPE ROW'!$B$4:$B$107,0))*D315</f>
        <v>0</v>
      </c>
      <c r="AJ315" s="20">
        <f>HLOOKUP(B315,'[2]RECIPE ROW'!$A$4:$BK$107,MATCH($AJ$3,'[2]RECIPE ROW'!$B$4:$B$107,0))*D315</f>
        <v>0</v>
      </c>
      <c r="AK315" s="20">
        <f>HLOOKUP(B315,'[2]RECIPE ROW'!$A$4:$BK$107,MATCH($AK$3,'[2]RECIPE ROW'!$B$4:$B$107,0))*D315</f>
        <v>0</v>
      </c>
      <c r="AL315" s="20">
        <f>HLOOKUP(B315,'[2]RECIPE ROW'!$A$4:$BK$107,MATCH($AL$3,'[2]RECIPE ROW'!$B$4:$B$107,0))*D315</f>
        <v>0</v>
      </c>
      <c r="AM315" s="20">
        <f>HLOOKUP(B315,'[2]RECIPE ROW'!$A$4:$BK$107,MATCH($AM$3,'[2]RECIPE ROW'!$B$4:$B$107,0))*D315</f>
        <v>0</v>
      </c>
      <c r="AN315" s="20">
        <f>HLOOKUP(B315,'[2]RECIPE ROW'!$A$4:$BK$107,MATCH($AN$3,'[2]RECIPE ROW'!$B$4:$B$107,0))*D315</f>
        <v>0</v>
      </c>
      <c r="AO315" s="20">
        <f>HLOOKUP(B315,'[2]RECIPE ROW'!$A$4:$BK$107,MATCH($AO$3,'[2]RECIPE ROW'!$B$4:$B$107,0))*D315</f>
        <v>0</v>
      </c>
      <c r="AP315" s="20">
        <f>HLOOKUP(B315,'[2]RECIPE ROW'!$A$4:$BK$107,MATCH($AP$3,'[2]RECIPE ROW'!$B$4:$B$107,0))*D315</f>
        <v>0</v>
      </c>
      <c r="AQ315" s="20">
        <f>HLOOKUP(B315,'[2]RECIPE ROW'!$A$4:$BK$107,MATCH($AQ$3,'[2]RECIPE ROW'!$B$4:$B$107,0))*D315</f>
        <v>0</v>
      </c>
      <c r="AR315" s="20">
        <f>HLOOKUP(B315,'[2]RECIPE ROW'!$A$4:$BK$107,MATCH($AR$3,'[2]RECIPE ROW'!$B$4:$B$107,0))*D315</f>
        <v>0</v>
      </c>
      <c r="AS315" s="20">
        <f>HLOOKUP(B315,'[2]RECIPE ROW'!$A$4:$BK$107,MATCH($AS$3,'[2]RECIPE ROW'!$B$4:$B$107,0))*D315</f>
        <v>0</v>
      </c>
      <c r="AT315" s="20">
        <f>HLOOKUP(B315,'[2]RECIPE ROW'!$A$4:$BK$107,MATCH($AT$3,'[2]RECIPE ROW'!$B$4:$B$107,0))*D315</f>
        <v>0</v>
      </c>
      <c r="AU315" s="20">
        <f>HLOOKUP(B315,'[2]RECIPE ROW'!$A$4:$BK$107,MATCH($AU$3,'[2]RECIPE ROW'!$B$4:$B$107,0))*D315</f>
        <v>0</v>
      </c>
      <c r="AV315" s="20">
        <f>HLOOKUP(B315,'[2]RECIPE ROW'!$A$4:$BK$107,MATCH($AV$3,'[2]RECIPE ROW'!$B$4:$B$107,0))*D315</f>
        <v>0</v>
      </c>
      <c r="AW315" s="20">
        <f>HLOOKUP(B315,'[2]RECIPE ROW'!$A$4:$BK$107,MATCH($AW$3,'[2]RECIPE ROW'!$B$4:$B$107,0))*D315</f>
        <v>0</v>
      </c>
      <c r="AX315" s="20">
        <f>HLOOKUP(B315,'[2]RECIPE ROW'!$A$4:$BK$107,MATCH($AX$3,'[2]RECIPE ROW'!$B$4:$B$107,0))*D315</f>
        <v>0</v>
      </c>
      <c r="AY315" s="20">
        <f>HLOOKUP(B315,'[2]RECIPE ROW'!$A$4:$BK$107,MATCH($AY$3,'[2]RECIPE ROW'!$B$4:$B$107,0))*D315</f>
        <v>0</v>
      </c>
      <c r="AZ315" s="20">
        <f>HLOOKUP(B315,'[2]RECIPE ROW'!$A$4:$BK$107,MATCH($AZ$3,'[2]RECIPE ROW'!$B$4:$B$107,0))*D315</f>
        <v>0</v>
      </c>
      <c r="BA315" s="20">
        <f>HLOOKUP(B315,'[2]RECIPE ROW'!$A$4:$BK$107,MATCH($BA$3,'[2]RECIPE ROW'!$B$4:$B$107,0))*D315</f>
        <v>0</v>
      </c>
      <c r="BB315" s="20">
        <f>HLOOKUP(B315,'[2]RECIPE ROW'!$A$4:$BK$107,MATCH($BB$3,'[2]RECIPE ROW'!$B$4:$B$107,0))*D315</f>
        <v>0</v>
      </c>
      <c r="BC315" s="20">
        <f>HLOOKUP(B315,'[2]RECIPE ROW'!$A$4:$BK$107,MATCH($BC$3,'[2]RECIPE ROW'!$B$4:$B$107,0))*D315</f>
        <v>0</v>
      </c>
      <c r="BD315" s="20">
        <f>HLOOKUP(B315,'[2]RECIPE ROW'!$A$4:$BK$107,MATCH($BD$3,'[2]RECIPE ROW'!$B$4:$B$107,0))*D315</f>
        <v>0</v>
      </c>
      <c r="BE315" s="20">
        <f>HLOOKUP(B315,'[2]RECIPE ROW'!$A$4:$BK$107,MATCH($BE$3,'[2]RECIPE ROW'!$B$4:$B$107,0))*D315</f>
        <v>0</v>
      </c>
      <c r="BF315" s="20">
        <f>HLOOKUP(B315,'[2]RECIPE ROW'!$A$4:$BK$107,MATCH($BF$3,'[2]RECIPE ROW'!$B$4:$B$107,0))*D315</f>
        <v>0</v>
      </c>
      <c r="BG315" s="20">
        <f>HLOOKUP(B315,'[2]RECIPE ROW'!$A$4:$BK$107,MATCH($BG$3,'[2]RECIPE ROW'!$B$4:$B$107,0))*D315</f>
        <v>0</v>
      </c>
      <c r="BH315" s="20">
        <f>HLOOKUP(B315,'[2]RECIPE ROW'!$A$4:$BK$107,MATCH($BH$3,'[2]RECIPE ROW'!$B$4:$B$107,0))*D315</f>
        <v>0</v>
      </c>
    </row>
    <row r="316" spans="1:60" ht="17.25" customHeight="1">
      <c r="A316" s="12">
        <f t="shared" si="2"/>
        <v>547</v>
      </c>
      <c r="B316" s="12">
        <f t="shared" si="4"/>
        <v>15</v>
      </c>
      <c r="C316" s="10" t="str">
        <f>VLOOKUP(A316,'[1]موازنه المبيعات '!$B$5:$R$1200,2,0)</f>
        <v xml:space="preserve">ARAB DAIRY 12 X 140 GM MIXED </v>
      </c>
      <c r="D316" s="11">
        <f>VLOOKUP(A316,'[1]SALES FORCAST'!$B$4:$O$338,3,0)</f>
        <v>0</v>
      </c>
      <c r="E316" s="20">
        <f>HLOOKUP(B316,'[2]RECIPE ROW'!$A$4:$BK$107,MATCH($E$3,'[2]RECIPE ROW'!$B$4:$B$107,0))*D316</f>
        <v>0</v>
      </c>
      <c r="F316" s="20">
        <f>HLOOKUP(B316,[2]!recipe,MATCH($F$3,'[2]RECIPE ROW'!$B$4:$B$107,0))*D316</f>
        <v>0</v>
      </c>
      <c r="G316" s="20">
        <f>HLOOKUP(B316,'[2]RECIPE ROW'!$A$4:$BK$107,MATCH($G$3,'[2]RECIPE ROW'!$B$4:$B$107,0))*D316</f>
        <v>0</v>
      </c>
      <c r="H316" s="20">
        <f>HLOOKUP(B316,'[2]RECIPE ROW'!$A$4:$BK$107,MATCH($H$3,'[2]RECIPE ROW'!$B$4:$B$107,0))*D316</f>
        <v>0</v>
      </c>
      <c r="I316" s="20">
        <f>HLOOKUP(B316,'[2]RECIPE ROW'!$A$4:$BK$107,MATCH($I$3,'[2]RECIPE ROW'!$B$4:$B$107,0))*D316</f>
        <v>0</v>
      </c>
      <c r="J316" s="20">
        <f>HLOOKUP(B316,'[2]RECIPE ROW'!$A$4:$BK$107,MATCH($J$3,'[2]RECIPE ROW'!$B$4:$B$107,0))*D316</f>
        <v>0</v>
      </c>
      <c r="K316" s="20">
        <f>HLOOKUP(B316,'[2]RECIPE ROW'!$A$4:$BK$107,MATCH($K$3,'[2]RECIPE ROW'!$B$4:$B$107,0))*D316</f>
        <v>0</v>
      </c>
      <c r="L316" s="20">
        <f>HLOOKUP(B316,'[2]RECIPE ROW'!$A$4:$BK$107,MATCH($L$3,'[2]RECIPE ROW'!$B$4:$B$107,0))*D316</f>
        <v>0</v>
      </c>
      <c r="M316" s="20">
        <f>HLOOKUP(B316,'[2]RECIPE ROW'!$A$4:$BK$107,MATCH($M$3,'[2]RECIPE ROW'!$B$4:$B$107,0))*D316</f>
        <v>0</v>
      </c>
      <c r="N316" s="20">
        <f>HLOOKUP(B316,'[2]RECIPE ROW'!$A$4:$BK$107,MATCH($N$3,'[2]RECIPE ROW'!$B$4:$B$107,0))*D316</f>
        <v>0</v>
      </c>
      <c r="O316" s="20">
        <f>HLOOKUP(B316,'[2]RECIPE ROW'!$A$4:$BK$107,MATCH($O$3,'[2]RECIPE ROW'!$B$4:$B$107,0))*D316</f>
        <v>0</v>
      </c>
      <c r="P316" s="20">
        <f>HLOOKUP(B316,'[2]RECIPE ROW'!$A$4:$BK$107,MATCH($P$3,'[2]RECIPE ROW'!$B$4:$B$107,0))*D316</f>
        <v>0</v>
      </c>
      <c r="Q316" s="20">
        <f>HLOOKUP(B316,'[2]RECIPE ROW'!$A$4:$BK$107,MATCH($Q$3,'[2]RECIPE ROW'!$B$4:$B$107,0))*D316</f>
        <v>0</v>
      </c>
      <c r="R316" s="20">
        <f>HLOOKUP(B316,'[2]RECIPE ROW'!$A$4:$BK$107,MATCH($R$3,'[2]RECIPE ROW'!$B$4:$B$107,0))*D316</f>
        <v>0</v>
      </c>
      <c r="S316" s="20">
        <f>HLOOKUP(B316,'[2]RECIPE ROW'!$A$4:$BK$107,MATCH($S$3,'[2]RECIPE ROW'!$B$4:$B$107,0))*D316</f>
        <v>0</v>
      </c>
      <c r="T316" s="20">
        <f>HLOOKUP(B316,'[2]RECIPE ROW'!$A$4:$BK$107,MATCH($T$3,'[2]RECIPE ROW'!$B$4:$B$107,0))*D316</f>
        <v>0</v>
      </c>
      <c r="U316" s="20">
        <f>HLOOKUP(B316,'[2]RECIPE ROW'!$A$4:$BK$107,MATCH($U$3,'[2]RECIPE ROW'!$B$4:$B$107,0))*D316</f>
        <v>0</v>
      </c>
      <c r="V316" s="20">
        <f>HLOOKUP(B316,'[2]RECIPE ROW'!$A$4:$BK$107,MATCH($V$3,'[2]RECIPE ROW'!$B$4:$B$107,0))*D316</f>
        <v>0</v>
      </c>
      <c r="W316" s="20">
        <f>HLOOKUP(B316,'[2]RECIPE ROW'!$A$4:$BK$107,MATCH($W$3,'[2]RECIPE ROW'!$B$4:$B$107,0))*D316</f>
        <v>0</v>
      </c>
      <c r="X316" s="20">
        <f>HLOOKUP(B316,'[2]RECIPE ROW'!$A$4:$BK$107,MATCH($X$3,'[2]RECIPE ROW'!$B$4:$B$107,0))*D316</f>
        <v>0</v>
      </c>
      <c r="Y316" s="20">
        <f>HLOOKUP(B316,'[2]RECIPE ROW'!$A$4:$BK$107,MATCH($Y$3,'[2]RECIPE ROW'!$B$4:$B$107,0))*D316</f>
        <v>0</v>
      </c>
      <c r="Z316" s="20">
        <f>HLOOKUP(B316,'[2]RECIPE ROW'!$A$4:$BK$107,MATCH($Z$3,'[2]RECIPE ROW'!$B$4:$B$107,0))*D316</f>
        <v>0</v>
      </c>
      <c r="AA316" s="20">
        <f>HLOOKUP(B316,'[2]RECIPE ROW'!$A$4:$BK$107,MATCH($AA$3,'[2]RECIPE ROW'!$B$4:$B$107,0))*D316</f>
        <v>0</v>
      </c>
      <c r="AB316" s="20">
        <f>HLOOKUP(B316,'[2]RECIPE ROW'!$A$4:$BK$107,MATCH($AB$3,'[2]RECIPE ROW'!$B$4:$B$107,0))*D316</f>
        <v>0</v>
      </c>
      <c r="AC316" s="20">
        <f>HLOOKUP(B316,'[2]RECIPE ROW'!$A$4:$BK$107,MATCH($AC$3,'[2]RECIPE ROW'!$B$4:$B$107,0))*D316</f>
        <v>0</v>
      </c>
      <c r="AD316" s="20">
        <f>HLOOKUP(B316,'[2]RECIPE ROW'!$A$4:$BK$107,MATCH($AD$3,'[2]RECIPE ROW'!$B$4:$B$107,0))*D316</f>
        <v>0</v>
      </c>
      <c r="AE316" s="20">
        <f>HLOOKUP(B316,'[2]RECIPE ROW'!$A$4:$BK$107,MATCH($AE$3,'[2]RECIPE ROW'!$B$4:$B$107,0))*D316</f>
        <v>0</v>
      </c>
      <c r="AF316" s="20">
        <f>HLOOKUP(B316,'[2]RECIPE ROW'!$A$4:$BK$107,MATCH($AF$3,'[2]RECIPE ROW'!$B$4:$B$107,0))*D316</f>
        <v>0</v>
      </c>
      <c r="AG316" s="20">
        <f>HLOOKUP(B316,'[2]RECIPE ROW'!$A$4:$BK$107,MATCH($AG$3,'[2]RECIPE ROW'!$B$4:$B$107,0))*D316</f>
        <v>0</v>
      </c>
      <c r="AH316" s="20">
        <f>HLOOKUP(B316,'[2]RECIPE ROW'!$A$4:$BK$107,MATCH($AH$3,'[2]RECIPE ROW'!$B$4:$B$107,0))*D316</f>
        <v>0</v>
      </c>
      <c r="AI316" s="20">
        <f>HLOOKUP(B316,'[2]RECIPE ROW'!$A$4:$BK$107,MATCH($AI$3,'[2]RECIPE ROW'!$B$4:$B$107,0))*D316</f>
        <v>0</v>
      </c>
      <c r="AJ316" s="20">
        <f>HLOOKUP(B316,'[2]RECIPE ROW'!$A$4:$BK$107,MATCH($AJ$3,'[2]RECIPE ROW'!$B$4:$B$107,0))*D316</f>
        <v>0</v>
      </c>
      <c r="AK316" s="20">
        <f>HLOOKUP(B316,'[2]RECIPE ROW'!$A$4:$BK$107,MATCH($AK$3,'[2]RECIPE ROW'!$B$4:$B$107,0))*D316</f>
        <v>0</v>
      </c>
      <c r="AL316" s="20">
        <f>HLOOKUP(B316,'[2]RECIPE ROW'!$A$4:$BK$107,MATCH($AL$3,'[2]RECIPE ROW'!$B$4:$B$107,0))*D316</f>
        <v>0</v>
      </c>
      <c r="AM316" s="20">
        <f>HLOOKUP(B316,'[2]RECIPE ROW'!$A$4:$BK$107,MATCH($AM$3,'[2]RECIPE ROW'!$B$4:$B$107,0))*D316</f>
        <v>0</v>
      </c>
      <c r="AN316" s="20">
        <f>HLOOKUP(B316,'[2]RECIPE ROW'!$A$4:$BK$107,MATCH($AN$3,'[2]RECIPE ROW'!$B$4:$B$107,0))*D316</f>
        <v>0</v>
      </c>
      <c r="AO316" s="20">
        <f>HLOOKUP(B316,'[2]RECIPE ROW'!$A$4:$BK$107,MATCH($AO$3,'[2]RECIPE ROW'!$B$4:$B$107,0))*D316</f>
        <v>0</v>
      </c>
      <c r="AP316" s="20">
        <f>HLOOKUP(B316,'[2]RECIPE ROW'!$A$4:$BK$107,MATCH($AP$3,'[2]RECIPE ROW'!$B$4:$B$107,0))*D316</f>
        <v>0</v>
      </c>
      <c r="AQ316" s="20">
        <f>HLOOKUP(B316,'[2]RECIPE ROW'!$A$4:$BK$107,MATCH($AQ$3,'[2]RECIPE ROW'!$B$4:$B$107,0))*D316</f>
        <v>0</v>
      </c>
      <c r="AR316" s="20">
        <f>HLOOKUP(B316,'[2]RECIPE ROW'!$A$4:$BK$107,MATCH($AR$3,'[2]RECIPE ROW'!$B$4:$B$107,0))*D316</f>
        <v>0</v>
      </c>
      <c r="AS316" s="20">
        <f>HLOOKUP(B316,'[2]RECIPE ROW'!$A$4:$BK$107,MATCH($AS$3,'[2]RECIPE ROW'!$B$4:$B$107,0))*D316</f>
        <v>0</v>
      </c>
      <c r="AT316" s="20">
        <f>HLOOKUP(B316,'[2]RECIPE ROW'!$A$4:$BK$107,MATCH($AT$3,'[2]RECIPE ROW'!$B$4:$B$107,0))*D316</f>
        <v>0</v>
      </c>
      <c r="AU316" s="20">
        <f>HLOOKUP(B316,'[2]RECIPE ROW'!$A$4:$BK$107,MATCH($AU$3,'[2]RECIPE ROW'!$B$4:$B$107,0))*D316</f>
        <v>0</v>
      </c>
      <c r="AV316" s="20">
        <f>HLOOKUP(B316,'[2]RECIPE ROW'!$A$4:$BK$107,MATCH($AV$3,'[2]RECIPE ROW'!$B$4:$B$107,0))*D316</f>
        <v>0</v>
      </c>
      <c r="AW316" s="20">
        <f>HLOOKUP(B316,'[2]RECIPE ROW'!$A$4:$BK$107,MATCH($AW$3,'[2]RECIPE ROW'!$B$4:$B$107,0))*D316</f>
        <v>0</v>
      </c>
      <c r="AX316" s="20">
        <f>HLOOKUP(B316,'[2]RECIPE ROW'!$A$4:$BK$107,MATCH($AX$3,'[2]RECIPE ROW'!$B$4:$B$107,0))*D316</f>
        <v>0</v>
      </c>
      <c r="AY316" s="20">
        <f>HLOOKUP(B316,'[2]RECIPE ROW'!$A$4:$BK$107,MATCH($AY$3,'[2]RECIPE ROW'!$B$4:$B$107,0))*D316</f>
        <v>0</v>
      </c>
      <c r="AZ316" s="20">
        <f>HLOOKUP(B316,'[2]RECIPE ROW'!$A$4:$BK$107,MATCH($AZ$3,'[2]RECIPE ROW'!$B$4:$B$107,0))*D316</f>
        <v>0</v>
      </c>
      <c r="BA316" s="20">
        <f>HLOOKUP(B316,'[2]RECIPE ROW'!$A$4:$BK$107,MATCH($BA$3,'[2]RECIPE ROW'!$B$4:$B$107,0))*D316</f>
        <v>0</v>
      </c>
      <c r="BB316" s="20">
        <f>HLOOKUP(B316,'[2]RECIPE ROW'!$A$4:$BK$107,MATCH($BB$3,'[2]RECIPE ROW'!$B$4:$B$107,0))*D316</f>
        <v>0</v>
      </c>
      <c r="BC316" s="20">
        <f>HLOOKUP(B316,'[2]RECIPE ROW'!$A$4:$BK$107,MATCH($BC$3,'[2]RECIPE ROW'!$B$4:$B$107,0))*D316</f>
        <v>0</v>
      </c>
      <c r="BD316" s="20">
        <f>HLOOKUP(B316,'[2]RECIPE ROW'!$A$4:$BK$107,MATCH($BD$3,'[2]RECIPE ROW'!$B$4:$B$107,0))*D316</f>
        <v>0</v>
      </c>
      <c r="BE316" s="20">
        <f>HLOOKUP(B316,'[2]RECIPE ROW'!$A$4:$BK$107,MATCH($BE$3,'[2]RECIPE ROW'!$B$4:$B$107,0))*D316</f>
        <v>0</v>
      </c>
      <c r="BF316" s="20">
        <f>HLOOKUP(B316,'[2]RECIPE ROW'!$A$4:$BK$107,MATCH($BF$3,'[2]RECIPE ROW'!$B$4:$B$107,0))*D316</f>
        <v>0</v>
      </c>
      <c r="BG316" s="20">
        <f>HLOOKUP(B316,'[2]RECIPE ROW'!$A$4:$BK$107,MATCH($BG$3,'[2]RECIPE ROW'!$B$4:$B$107,0))*D316</f>
        <v>0</v>
      </c>
      <c r="BH316" s="20">
        <f>HLOOKUP(B316,'[2]RECIPE ROW'!$A$4:$BK$107,MATCH($BH$3,'[2]RECIPE ROW'!$B$4:$B$107,0))*D316</f>
        <v>0</v>
      </c>
    </row>
    <row r="317" spans="1:60" ht="17.25" customHeight="1">
      <c r="A317" s="12">
        <f t="shared" si="2"/>
        <v>548</v>
      </c>
      <c r="B317" s="12">
        <f t="shared" si="4"/>
        <v>15</v>
      </c>
      <c r="C317" s="10" t="str">
        <f>VLOOKUP(A317,'[1]موازنه المبيعات '!$B$5:$R$1200,2,0)</f>
        <v>HAPPY MORNING 12 X 140 GM MIXED</v>
      </c>
      <c r="D317" s="11">
        <f>VLOOKUP(A317,'[1]SALES FORCAST'!$B$4:$O$338,3,0)</f>
        <v>0</v>
      </c>
      <c r="E317" s="20">
        <f>HLOOKUP(B317,'[2]RECIPE ROW'!$A$4:$BK$107,MATCH($E$3,'[2]RECIPE ROW'!$B$4:$B$107,0))*D317</f>
        <v>0</v>
      </c>
      <c r="F317" s="20">
        <f>HLOOKUP(B317,[2]!recipe,MATCH($F$3,'[2]RECIPE ROW'!$B$4:$B$107,0))*D317</f>
        <v>0</v>
      </c>
      <c r="G317" s="20">
        <f>HLOOKUP(B317,'[2]RECIPE ROW'!$A$4:$BK$107,MATCH($G$3,'[2]RECIPE ROW'!$B$4:$B$107,0))*D317</f>
        <v>0</v>
      </c>
      <c r="H317" s="20">
        <f>HLOOKUP(B317,'[2]RECIPE ROW'!$A$4:$BK$107,MATCH($H$3,'[2]RECIPE ROW'!$B$4:$B$107,0))*D317</f>
        <v>0</v>
      </c>
      <c r="I317" s="20">
        <f>HLOOKUP(B317,'[2]RECIPE ROW'!$A$4:$BK$107,MATCH($I$3,'[2]RECIPE ROW'!$B$4:$B$107,0))*D317</f>
        <v>0</v>
      </c>
      <c r="J317" s="20">
        <f>HLOOKUP(B317,'[2]RECIPE ROW'!$A$4:$BK$107,MATCH($J$3,'[2]RECIPE ROW'!$B$4:$B$107,0))*D317</f>
        <v>0</v>
      </c>
      <c r="K317" s="20">
        <f>HLOOKUP(B317,'[2]RECIPE ROW'!$A$4:$BK$107,MATCH($K$3,'[2]RECIPE ROW'!$B$4:$B$107,0))*D317</f>
        <v>0</v>
      </c>
      <c r="L317" s="20">
        <f>HLOOKUP(B317,'[2]RECIPE ROW'!$A$4:$BK$107,MATCH($L$3,'[2]RECIPE ROW'!$B$4:$B$107,0))*D317</f>
        <v>0</v>
      </c>
      <c r="M317" s="20">
        <f>HLOOKUP(B317,'[2]RECIPE ROW'!$A$4:$BK$107,MATCH($M$3,'[2]RECIPE ROW'!$B$4:$B$107,0))*D317</f>
        <v>0</v>
      </c>
      <c r="N317" s="20">
        <f>HLOOKUP(B317,'[2]RECIPE ROW'!$A$4:$BK$107,MATCH($N$3,'[2]RECIPE ROW'!$B$4:$B$107,0))*D317</f>
        <v>0</v>
      </c>
      <c r="O317" s="20">
        <f>HLOOKUP(B317,'[2]RECIPE ROW'!$A$4:$BK$107,MATCH($O$3,'[2]RECIPE ROW'!$B$4:$B$107,0))*D317</f>
        <v>0</v>
      </c>
      <c r="P317" s="20">
        <f>HLOOKUP(B317,'[2]RECIPE ROW'!$A$4:$BK$107,MATCH($P$3,'[2]RECIPE ROW'!$B$4:$B$107,0))*D317</f>
        <v>0</v>
      </c>
      <c r="Q317" s="20">
        <f>HLOOKUP(B317,'[2]RECIPE ROW'!$A$4:$BK$107,MATCH($Q$3,'[2]RECIPE ROW'!$B$4:$B$107,0))*D317</f>
        <v>0</v>
      </c>
      <c r="R317" s="20">
        <f>HLOOKUP(B317,'[2]RECIPE ROW'!$A$4:$BK$107,MATCH($R$3,'[2]RECIPE ROW'!$B$4:$B$107,0))*D317</f>
        <v>0</v>
      </c>
      <c r="S317" s="20">
        <f>HLOOKUP(B317,'[2]RECIPE ROW'!$A$4:$BK$107,MATCH($S$3,'[2]RECIPE ROW'!$B$4:$B$107,0))*D317</f>
        <v>0</v>
      </c>
      <c r="T317" s="20">
        <f>HLOOKUP(B317,'[2]RECIPE ROW'!$A$4:$BK$107,MATCH($T$3,'[2]RECIPE ROW'!$B$4:$B$107,0))*D317</f>
        <v>0</v>
      </c>
      <c r="U317" s="20">
        <f>HLOOKUP(B317,'[2]RECIPE ROW'!$A$4:$BK$107,MATCH($U$3,'[2]RECIPE ROW'!$B$4:$B$107,0))*D317</f>
        <v>0</v>
      </c>
      <c r="V317" s="20">
        <f>HLOOKUP(B317,'[2]RECIPE ROW'!$A$4:$BK$107,MATCH($V$3,'[2]RECIPE ROW'!$B$4:$B$107,0))*D317</f>
        <v>0</v>
      </c>
      <c r="W317" s="20">
        <f>HLOOKUP(B317,'[2]RECIPE ROW'!$A$4:$BK$107,MATCH($W$3,'[2]RECIPE ROW'!$B$4:$B$107,0))*D317</f>
        <v>0</v>
      </c>
      <c r="X317" s="20">
        <f>HLOOKUP(B317,'[2]RECIPE ROW'!$A$4:$BK$107,MATCH($X$3,'[2]RECIPE ROW'!$B$4:$B$107,0))*D317</f>
        <v>0</v>
      </c>
      <c r="Y317" s="20">
        <f>HLOOKUP(B317,'[2]RECIPE ROW'!$A$4:$BK$107,MATCH($Y$3,'[2]RECIPE ROW'!$B$4:$B$107,0))*D317</f>
        <v>0</v>
      </c>
      <c r="Z317" s="20">
        <f>HLOOKUP(B317,'[2]RECIPE ROW'!$A$4:$BK$107,MATCH($Z$3,'[2]RECIPE ROW'!$B$4:$B$107,0))*D317</f>
        <v>0</v>
      </c>
      <c r="AA317" s="20">
        <f>HLOOKUP(B317,'[2]RECIPE ROW'!$A$4:$BK$107,MATCH($AA$3,'[2]RECIPE ROW'!$B$4:$B$107,0))*D317</f>
        <v>0</v>
      </c>
      <c r="AB317" s="20">
        <f>HLOOKUP(B317,'[2]RECIPE ROW'!$A$4:$BK$107,MATCH($AB$3,'[2]RECIPE ROW'!$B$4:$B$107,0))*D317</f>
        <v>0</v>
      </c>
      <c r="AC317" s="20">
        <f>HLOOKUP(B317,'[2]RECIPE ROW'!$A$4:$BK$107,MATCH($AC$3,'[2]RECIPE ROW'!$B$4:$B$107,0))*D317</f>
        <v>0</v>
      </c>
      <c r="AD317" s="20">
        <f>HLOOKUP(B317,'[2]RECIPE ROW'!$A$4:$BK$107,MATCH($AD$3,'[2]RECIPE ROW'!$B$4:$B$107,0))*D317</f>
        <v>0</v>
      </c>
      <c r="AE317" s="20">
        <f>HLOOKUP(B317,'[2]RECIPE ROW'!$A$4:$BK$107,MATCH($AE$3,'[2]RECIPE ROW'!$B$4:$B$107,0))*D317</f>
        <v>0</v>
      </c>
      <c r="AF317" s="20">
        <f>HLOOKUP(B317,'[2]RECIPE ROW'!$A$4:$BK$107,MATCH($AF$3,'[2]RECIPE ROW'!$B$4:$B$107,0))*D317</f>
        <v>0</v>
      </c>
      <c r="AG317" s="20">
        <f>HLOOKUP(B317,'[2]RECIPE ROW'!$A$4:$BK$107,MATCH($AG$3,'[2]RECIPE ROW'!$B$4:$B$107,0))*D317</f>
        <v>0</v>
      </c>
      <c r="AH317" s="20">
        <f>HLOOKUP(B317,'[2]RECIPE ROW'!$A$4:$BK$107,MATCH($AH$3,'[2]RECIPE ROW'!$B$4:$B$107,0))*D317</f>
        <v>0</v>
      </c>
      <c r="AI317" s="20">
        <f>HLOOKUP(B317,'[2]RECIPE ROW'!$A$4:$BK$107,MATCH($AI$3,'[2]RECIPE ROW'!$B$4:$B$107,0))*D317</f>
        <v>0</v>
      </c>
      <c r="AJ317" s="20">
        <f>HLOOKUP(B317,'[2]RECIPE ROW'!$A$4:$BK$107,MATCH($AJ$3,'[2]RECIPE ROW'!$B$4:$B$107,0))*D317</f>
        <v>0</v>
      </c>
      <c r="AK317" s="20">
        <f>HLOOKUP(B317,'[2]RECIPE ROW'!$A$4:$BK$107,MATCH($AK$3,'[2]RECIPE ROW'!$B$4:$B$107,0))*D317</f>
        <v>0</v>
      </c>
      <c r="AL317" s="20">
        <f>HLOOKUP(B317,'[2]RECIPE ROW'!$A$4:$BK$107,MATCH($AL$3,'[2]RECIPE ROW'!$B$4:$B$107,0))*D317</f>
        <v>0</v>
      </c>
      <c r="AM317" s="20">
        <f>HLOOKUP(B317,'[2]RECIPE ROW'!$A$4:$BK$107,MATCH($AM$3,'[2]RECIPE ROW'!$B$4:$B$107,0))*D317</f>
        <v>0</v>
      </c>
      <c r="AN317" s="20">
        <f>HLOOKUP(B317,'[2]RECIPE ROW'!$A$4:$BK$107,MATCH($AN$3,'[2]RECIPE ROW'!$B$4:$B$107,0))*D317</f>
        <v>0</v>
      </c>
      <c r="AO317" s="20">
        <f>HLOOKUP(B317,'[2]RECIPE ROW'!$A$4:$BK$107,MATCH($AO$3,'[2]RECIPE ROW'!$B$4:$B$107,0))*D317</f>
        <v>0</v>
      </c>
      <c r="AP317" s="20">
        <f>HLOOKUP(B317,'[2]RECIPE ROW'!$A$4:$BK$107,MATCH($AP$3,'[2]RECIPE ROW'!$B$4:$B$107,0))*D317</f>
        <v>0</v>
      </c>
      <c r="AQ317" s="20">
        <f>HLOOKUP(B317,'[2]RECIPE ROW'!$A$4:$BK$107,MATCH($AQ$3,'[2]RECIPE ROW'!$B$4:$B$107,0))*D317</f>
        <v>0</v>
      </c>
      <c r="AR317" s="20">
        <f>HLOOKUP(B317,'[2]RECIPE ROW'!$A$4:$BK$107,MATCH($AR$3,'[2]RECIPE ROW'!$B$4:$B$107,0))*D317</f>
        <v>0</v>
      </c>
      <c r="AS317" s="20">
        <f>HLOOKUP(B317,'[2]RECIPE ROW'!$A$4:$BK$107,MATCH($AS$3,'[2]RECIPE ROW'!$B$4:$B$107,0))*D317</f>
        <v>0</v>
      </c>
      <c r="AT317" s="20">
        <f>HLOOKUP(B317,'[2]RECIPE ROW'!$A$4:$BK$107,MATCH($AT$3,'[2]RECIPE ROW'!$B$4:$B$107,0))*D317</f>
        <v>0</v>
      </c>
      <c r="AU317" s="20">
        <f>HLOOKUP(B317,'[2]RECIPE ROW'!$A$4:$BK$107,MATCH($AU$3,'[2]RECIPE ROW'!$B$4:$B$107,0))*D317</f>
        <v>0</v>
      </c>
      <c r="AV317" s="20">
        <f>HLOOKUP(B317,'[2]RECIPE ROW'!$A$4:$BK$107,MATCH($AV$3,'[2]RECIPE ROW'!$B$4:$B$107,0))*D317</f>
        <v>0</v>
      </c>
      <c r="AW317" s="20">
        <f>HLOOKUP(B317,'[2]RECIPE ROW'!$A$4:$BK$107,MATCH($AW$3,'[2]RECIPE ROW'!$B$4:$B$107,0))*D317</f>
        <v>0</v>
      </c>
      <c r="AX317" s="20">
        <f>HLOOKUP(B317,'[2]RECIPE ROW'!$A$4:$BK$107,MATCH($AX$3,'[2]RECIPE ROW'!$B$4:$B$107,0))*D317</f>
        <v>0</v>
      </c>
      <c r="AY317" s="20">
        <f>HLOOKUP(B317,'[2]RECIPE ROW'!$A$4:$BK$107,MATCH($AY$3,'[2]RECIPE ROW'!$B$4:$B$107,0))*D317</f>
        <v>0</v>
      </c>
      <c r="AZ317" s="20">
        <f>HLOOKUP(B317,'[2]RECIPE ROW'!$A$4:$BK$107,MATCH($AZ$3,'[2]RECIPE ROW'!$B$4:$B$107,0))*D317</f>
        <v>0</v>
      </c>
      <c r="BA317" s="20">
        <f>HLOOKUP(B317,'[2]RECIPE ROW'!$A$4:$BK$107,MATCH($BA$3,'[2]RECIPE ROW'!$B$4:$B$107,0))*D317</f>
        <v>0</v>
      </c>
      <c r="BB317" s="20">
        <f>HLOOKUP(B317,'[2]RECIPE ROW'!$A$4:$BK$107,MATCH($BB$3,'[2]RECIPE ROW'!$B$4:$B$107,0))*D317</f>
        <v>0</v>
      </c>
      <c r="BC317" s="20">
        <f>HLOOKUP(B317,'[2]RECIPE ROW'!$A$4:$BK$107,MATCH($BC$3,'[2]RECIPE ROW'!$B$4:$B$107,0))*D317</f>
        <v>0</v>
      </c>
      <c r="BD317" s="20">
        <f>HLOOKUP(B317,'[2]RECIPE ROW'!$A$4:$BK$107,MATCH($BD$3,'[2]RECIPE ROW'!$B$4:$B$107,0))*D317</f>
        <v>0</v>
      </c>
      <c r="BE317" s="20">
        <f>HLOOKUP(B317,'[2]RECIPE ROW'!$A$4:$BK$107,MATCH($BE$3,'[2]RECIPE ROW'!$B$4:$B$107,0))*D317</f>
        <v>0</v>
      </c>
      <c r="BF317" s="20">
        <f>HLOOKUP(B317,'[2]RECIPE ROW'!$A$4:$BK$107,MATCH($BF$3,'[2]RECIPE ROW'!$B$4:$B$107,0))*D317</f>
        <v>0</v>
      </c>
      <c r="BG317" s="20">
        <f>HLOOKUP(B317,'[2]RECIPE ROW'!$A$4:$BK$107,MATCH($BG$3,'[2]RECIPE ROW'!$B$4:$B$107,0))*D317</f>
        <v>0</v>
      </c>
      <c r="BH317" s="20">
        <f>HLOOKUP(B317,'[2]RECIPE ROW'!$A$4:$BK$107,MATCH($BH$3,'[2]RECIPE ROW'!$B$4:$B$107,0))*D317</f>
        <v>0</v>
      </c>
    </row>
    <row r="318" spans="1:60" ht="17.25" customHeight="1">
      <c r="A318" s="12">
        <f t="shared" si="2"/>
        <v>549</v>
      </c>
      <c r="B318" s="12">
        <f t="shared" si="4"/>
        <v>15</v>
      </c>
      <c r="C318" s="10" t="str">
        <f>VLOOKUP(A318,'[1]موازنه المبيعات '!$B$5:$R$1200,2,0)</f>
        <v>AL SABAH 12 X 140 GM MIXED</v>
      </c>
      <c r="D318" s="11">
        <f>VLOOKUP(A318,'[1]SALES FORCAST'!$B$4:$O$338,3,0)</f>
        <v>0</v>
      </c>
      <c r="E318" s="20">
        <f>HLOOKUP(B318,'[2]RECIPE ROW'!$A$4:$BK$107,MATCH($E$3,'[2]RECIPE ROW'!$B$4:$B$107,0))*D318</f>
        <v>0</v>
      </c>
      <c r="F318" s="20">
        <f>HLOOKUP(B318,[2]!recipe,MATCH($F$3,'[2]RECIPE ROW'!$B$4:$B$107,0))*D318</f>
        <v>0</v>
      </c>
      <c r="G318" s="20">
        <f>HLOOKUP(B318,'[2]RECIPE ROW'!$A$4:$BK$107,MATCH($G$3,'[2]RECIPE ROW'!$B$4:$B$107,0))*D318</f>
        <v>0</v>
      </c>
      <c r="H318" s="20">
        <f>HLOOKUP(B318,'[2]RECIPE ROW'!$A$4:$BK$107,MATCH($H$3,'[2]RECIPE ROW'!$B$4:$B$107,0))*D318</f>
        <v>0</v>
      </c>
      <c r="I318" s="20">
        <f>HLOOKUP(B318,'[2]RECIPE ROW'!$A$4:$BK$107,MATCH($I$3,'[2]RECIPE ROW'!$B$4:$B$107,0))*D318</f>
        <v>0</v>
      </c>
      <c r="J318" s="20">
        <f>HLOOKUP(B318,'[2]RECIPE ROW'!$A$4:$BK$107,MATCH($J$3,'[2]RECIPE ROW'!$B$4:$B$107,0))*D318</f>
        <v>0</v>
      </c>
      <c r="K318" s="20">
        <f>HLOOKUP(B318,'[2]RECIPE ROW'!$A$4:$BK$107,MATCH($K$3,'[2]RECIPE ROW'!$B$4:$B$107,0))*D318</f>
        <v>0</v>
      </c>
      <c r="L318" s="20">
        <f>HLOOKUP(B318,'[2]RECIPE ROW'!$A$4:$BK$107,MATCH($L$3,'[2]RECIPE ROW'!$B$4:$B$107,0))*D318</f>
        <v>0</v>
      </c>
      <c r="M318" s="20">
        <f>HLOOKUP(B318,'[2]RECIPE ROW'!$A$4:$BK$107,MATCH($M$3,'[2]RECIPE ROW'!$B$4:$B$107,0))*D318</f>
        <v>0</v>
      </c>
      <c r="N318" s="20">
        <f>HLOOKUP(B318,'[2]RECIPE ROW'!$A$4:$BK$107,MATCH($N$3,'[2]RECIPE ROW'!$B$4:$B$107,0))*D318</f>
        <v>0</v>
      </c>
      <c r="O318" s="20">
        <f>HLOOKUP(B318,'[2]RECIPE ROW'!$A$4:$BK$107,MATCH($O$3,'[2]RECIPE ROW'!$B$4:$B$107,0))*D318</f>
        <v>0</v>
      </c>
      <c r="P318" s="20">
        <f>HLOOKUP(B318,'[2]RECIPE ROW'!$A$4:$BK$107,MATCH($P$3,'[2]RECIPE ROW'!$B$4:$B$107,0))*D318</f>
        <v>0</v>
      </c>
      <c r="Q318" s="20">
        <f>HLOOKUP(B318,'[2]RECIPE ROW'!$A$4:$BK$107,MATCH($Q$3,'[2]RECIPE ROW'!$B$4:$B$107,0))*D318</f>
        <v>0</v>
      </c>
      <c r="R318" s="20">
        <f>HLOOKUP(B318,'[2]RECIPE ROW'!$A$4:$BK$107,MATCH($R$3,'[2]RECIPE ROW'!$B$4:$B$107,0))*D318</f>
        <v>0</v>
      </c>
      <c r="S318" s="20">
        <f>HLOOKUP(B318,'[2]RECIPE ROW'!$A$4:$BK$107,MATCH($S$3,'[2]RECIPE ROW'!$B$4:$B$107,0))*D318</f>
        <v>0</v>
      </c>
      <c r="T318" s="20">
        <f>HLOOKUP(B318,'[2]RECIPE ROW'!$A$4:$BK$107,MATCH($T$3,'[2]RECIPE ROW'!$B$4:$B$107,0))*D318</f>
        <v>0</v>
      </c>
      <c r="U318" s="20">
        <f>HLOOKUP(B318,'[2]RECIPE ROW'!$A$4:$BK$107,MATCH($U$3,'[2]RECIPE ROW'!$B$4:$B$107,0))*D318</f>
        <v>0</v>
      </c>
      <c r="V318" s="20">
        <f>HLOOKUP(B318,'[2]RECIPE ROW'!$A$4:$BK$107,MATCH($V$3,'[2]RECIPE ROW'!$B$4:$B$107,0))*D318</f>
        <v>0</v>
      </c>
      <c r="W318" s="20">
        <f>HLOOKUP(B318,'[2]RECIPE ROW'!$A$4:$BK$107,MATCH($W$3,'[2]RECIPE ROW'!$B$4:$B$107,0))*D318</f>
        <v>0</v>
      </c>
      <c r="X318" s="20">
        <f>HLOOKUP(B318,'[2]RECIPE ROW'!$A$4:$BK$107,MATCH($X$3,'[2]RECIPE ROW'!$B$4:$B$107,0))*D318</f>
        <v>0</v>
      </c>
      <c r="Y318" s="20">
        <f>HLOOKUP(B318,'[2]RECIPE ROW'!$A$4:$BK$107,MATCH($Y$3,'[2]RECIPE ROW'!$B$4:$B$107,0))*D318</f>
        <v>0</v>
      </c>
      <c r="Z318" s="20">
        <f>HLOOKUP(B318,'[2]RECIPE ROW'!$A$4:$BK$107,MATCH($Z$3,'[2]RECIPE ROW'!$B$4:$B$107,0))*D318</f>
        <v>0</v>
      </c>
      <c r="AA318" s="20">
        <f>HLOOKUP(B318,'[2]RECIPE ROW'!$A$4:$BK$107,MATCH($AA$3,'[2]RECIPE ROW'!$B$4:$B$107,0))*D318</f>
        <v>0</v>
      </c>
      <c r="AB318" s="20">
        <f>HLOOKUP(B318,'[2]RECIPE ROW'!$A$4:$BK$107,MATCH($AB$3,'[2]RECIPE ROW'!$B$4:$B$107,0))*D318</f>
        <v>0</v>
      </c>
      <c r="AC318" s="20">
        <f>HLOOKUP(B318,'[2]RECIPE ROW'!$A$4:$BK$107,MATCH($AC$3,'[2]RECIPE ROW'!$B$4:$B$107,0))*D318</f>
        <v>0</v>
      </c>
      <c r="AD318" s="20">
        <f>HLOOKUP(B318,'[2]RECIPE ROW'!$A$4:$BK$107,MATCH($AD$3,'[2]RECIPE ROW'!$B$4:$B$107,0))*D318</f>
        <v>0</v>
      </c>
      <c r="AE318" s="20">
        <f>HLOOKUP(B318,'[2]RECIPE ROW'!$A$4:$BK$107,MATCH($AE$3,'[2]RECIPE ROW'!$B$4:$B$107,0))*D318</f>
        <v>0</v>
      </c>
      <c r="AF318" s="20">
        <f>HLOOKUP(B318,'[2]RECIPE ROW'!$A$4:$BK$107,MATCH($AF$3,'[2]RECIPE ROW'!$B$4:$B$107,0))*D318</f>
        <v>0</v>
      </c>
      <c r="AG318" s="20">
        <f>HLOOKUP(B318,'[2]RECIPE ROW'!$A$4:$BK$107,MATCH($AG$3,'[2]RECIPE ROW'!$B$4:$B$107,0))*D318</f>
        <v>0</v>
      </c>
      <c r="AH318" s="20">
        <f>HLOOKUP(B318,'[2]RECIPE ROW'!$A$4:$BK$107,MATCH($AH$3,'[2]RECIPE ROW'!$B$4:$B$107,0))*D318</f>
        <v>0</v>
      </c>
      <c r="AI318" s="20">
        <f>HLOOKUP(B318,'[2]RECIPE ROW'!$A$4:$BK$107,MATCH($AI$3,'[2]RECIPE ROW'!$B$4:$B$107,0))*D318</f>
        <v>0</v>
      </c>
      <c r="AJ318" s="20">
        <f>HLOOKUP(B318,'[2]RECIPE ROW'!$A$4:$BK$107,MATCH($AJ$3,'[2]RECIPE ROW'!$B$4:$B$107,0))*D318</f>
        <v>0</v>
      </c>
      <c r="AK318" s="20">
        <f>HLOOKUP(B318,'[2]RECIPE ROW'!$A$4:$BK$107,MATCH($AK$3,'[2]RECIPE ROW'!$B$4:$B$107,0))*D318</f>
        <v>0</v>
      </c>
      <c r="AL318" s="20">
        <f>HLOOKUP(B318,'[2]RECIPE ROW'!$A$4:$BK$107,MATCH($AL$3,'[2]RECIPE ROW'!$B$4:$B$107,0))*D318</f>
        <v>0</v>
      </c>
      <c r="AM318" s="20">
        <f>HLOOKUP(B318,'[2]RECIPE ROW'!$A$4:$BK$107,MATCH($AM$3,'[2]RECIPE ROW'!$B$4:$B$107,0))*D318</f>
        <v>0</v>
      </c>
      <c r="AN318" s="20">
        <f>HLOOKUP(B318,'[2]RECIPE ROW'!$A$4:$BK$107,MATCH($AN$3,'[2]RECIPE ROW'!$B$4:$B$107,0))*D318</f>
        <v>0</v>
      </c>
      <c r="AO318" s="20">
        <f>HLOOKUP(B318,'[2]RECIPE ROW'!$A$4:$BK$107,MATCH($AO$3,'[2]RECIPE ROW'!$B$4:$B$107,0))*D318</f>
        <v>0</v>
      </c>
      <c r="AP318" s="20">
        <f>HLOOKUP(B318,'[2]RECIPE ROW'!$A$4:$BK$107,MATCH($AP$3,'[2]RECIPE ROW'!$B$4:$B$107,0))*D318</f>
        <v>0</v>
      </c>
      <c r="AQ318" s="20">
        <f>HLOOKUP(B318,'[2]RECIPE ROW'!$A$4:$BK$107,MATCH($AQ$3,'[2]RECIPE ROW'!$B$4:$B$107,0))*D318</f>
        <v>0</v>
      </c>
      <c r="AR318" s="20">
        <f>HLOOKUP(B318,'[2]RECIPE ROW'!$A$4:$BK$107,MATCH($AR$3,'[2]RECIPE ROW'!$B$4:$B$107,0))*D318</f>
        <v>0</v>
      </c>
      <c r="AS318" s="20">
        <f>HLOOKUP(B318,'[2]RECIPE ROW'!$A$4:$BK$107,MATCH($AS$3,'[2]RECIPE ROW'!$B$4:$B$107,0))*D318</f>
        <v>0</v>
      </c>
      <c r="AT318" s="20">
        <f>HLOOKUP(B318,'[2]RECIPE ROW'!$A$4:$BK$107,MATCH($AT$3,'[2]RECIPE ROW'!$B$4:$B$107,0))*D318</f>
        <v>0</v>
      </c>
      <c r="AU318" s="20">
        <f>HLOOKUP(B318,'[2]RECIPE ROW'!$A$4:$BK$107,MATCH($AU$3,'[2]RECIPE ROW'!$B$4:$B$107,0))*D318</f>
        <v>0</v>
      </c>
      <c r="AV318" s="20">
        <f>HLOOKUP(B318,'[2]RECIPE ROW'!$A$4:$BK$107,MATCH($AV$3,'[2]RECIPE ROW'!$B$4:$B$107,0))*D318</f>
        <v>0</v>
      </c>
      <c r="AW318" s="20">
        <f>HLOOKUP(B318,'[2]RECIPE ROW'!$A$4:$BK$107,MATCH($AW$3,'[2]RECIPE ROW'!$B$4:$B$107,0))*D318</f>
        <v>0</v>
      </c>
      <c r="AX318" s="20">
        <f>HLOOKUP(B318,'[2]RECIPE ROW'!$A$4:$BK$107,MATCH($AX$3,'[2]RECIPE ROW'!$B$4:$B$107,0))*D318</f>
        <v>0</v>
      </c>
      <c r="AY318" s="20">
        <f>HLOOKUP(B318,'[2]RECIPE ROW'!$A$4:$BK$107,MATCH($AY$3,'[2]RECIPE ROW'!$B$4:$B$107,0))*D318</f>
        <v>0</v>
      </c>
      <c r="AZ318" s="20">
        <f>HLOOKUP(B318,'[2]RECIPE ROW'!$A$4:$BK$107,MATCH($AZ$3,'[2]RECIPE ROW'!$B$4:$B$107,0))*D318</f>
        <v>0</v>
      </c>
      <c r="BA318" s="20">
        <f>HLOOKUP(B318,'[2]RECIPE ROW'!$A$4:$BK$107,MATCH($BA$3,'[2]RECIPE ROW'!$B$4:$B$107,0))*D318</f>
        <v>0</v>
      </c>
      <c r="BB318" s="20">
        <f>HLOOKUP(B318,'[2]RECIPE ROW'!$A$4:$BK$107,MATCH($BB$3,'[2]RECIPE ROW'!$B$4:$B$107,0))*D318</f>
        <v>0</v>
      </c>
      <c r="BC318" s="20">
        <f>HLOOKUP(B318,'[2]RECIPE ROW'!$A$4:$BK$107,MATCH($BC$3,'[2]RECIPE ROW'!$B$4:$B$107,0))*D318</f>
        <v>0</v>
      </c>
      <c r="BD318" s="20">
        <f>HLOOKUP(B318,'[2]RECIPE ROW'!$A$4:$BK$107,MATCH($BD$3,'[2]RECIPE ROW'!$B$4:$B$107,0))*D318</f>
        <v>0</v>
      </c>
      <c r="BE318" s="20">
        <f>HLOOKUP(B318,'[2]RECIPE ROW'!$A$4:$BK$107,MATCH($BE$3,'[2]RECIPE ROW'!$B$4:$B$107,0))*D318</f>
        <v>0</v>
      </c>
      <c r="BF318" s="20">
        <f>HLOOKUP(B318,'[2]RECIPE ROW'!$A$4:$BK$107,MATCH($BF$3,'[2]RECIPE ROW'!$B$4:$B$107,0))*D318</f>
        <v>0</v>
      </c>
      <c r="BG318" s="20">
        <f>HLOOKUP(B318,'[2]RECIPE ROW'!$A$4:$BK$107,MATCH($BG$3,'[2]RECIPE ROW'!$B$4:$B$107,0))*D318</f>
        <v>0</v>
      </c>
      <c r="BH318" s="20">
        <f>HLOOKUP(B318,'[2]RECIPE ROW'!$A$4:$BK$107,MATCH($BH$3,'[2]RECIPE ROW'!$B$4:$B$107,0))*D318</f>
        <v>0</v>
      </c>
    </row>
    <row r="319" spans="1:60" ht="17.25" customHeight="1">
      <c r="A319" s="12">
        <f t="shared" si="2"/>
        <v>550</v>
      </c>
      <c r="B319" s="12">
        <f>+B311</f>
        <v>12</v>
      </c>
      <c r="C319" s="10" t="str">
        <f>VLOOKUP(A319,'[1]موازنه المبيعات '!$B$5:$R$1200,2,0)</f>
        <v>WADI FATMA 6 X 910 GM BUTTER</v>
      </c>
      <c r="D319" s="11">
        <f>VLOOKUP(A319,'[1]SALES FORCAST'!$B$4:$O$338,3,0)</f>
        <v>0</v>
      </c>
      <c r="E319" s="20">
        <f>HLOOKUP(B319,'[2]RECIPE ROW'!$A$4:$BK$107,MATCH($E$3,'[2]RECIPE ROW'!$B$4:$B$107,0))*D319</f>
        <v>0</v>
      </c>
      <c r="F319" s="20">
        <f>HLOOKUP(B319,[2]!recipe,MATCH($F$3,'[2]RECIPE ROW'!$B$4:$B$107,0))*D319</f>
        <v>0</v>
      </c>
      <c r="G319" s="20">
        <f>HLOOKUP(B319,'[2]RECIPE ROW'!$A$4:$BK$107,MATCH($G$3,'[2]RECIPE ROW'!$B$4:$B$107,0))*D319</f>
        <v>0</v>
      </c>
      <c r="H319" s="20">
        <f>HLOOKUP(B319,'[2]RECIPE ROW'!$A$4:$BK$107,MATCH($H$3,'[2]RECIPE ROW'!$B$4:$B$107,0))*D319</f>
        <v>0</v>
      </c>
      <c r="I319" s="20">
        <f>HLOOKUP(B319,'[2]RECIPE ROW'!$A$4:$BK$107,MATCH($I$3,'[2]RECIPE ROW'!$B$4:$B$107,0))*D319</f>
        <v>0</v>
      </c>
      <c r="J319" s="20">
        <f>HLOOKUP(B319,'[2]RECIPE ROW'!$A$4:$BK$107,MATCH($J$3,'[2]RECIPE ROW'!$B$4:$B$107,0))*D319</f>
        <v>0</v>
      </c>
      <c r="K319" s="20">
        <f>HLOOKUP(B319,'[2]RECIPE ROW'!$A$4:$BK$107,MATCH($K$3,'[2]RECIPE ROW'!$B$4:$B$107,0))*D319</f>
        <v>0</v>
      </c>
      <c r="L319" s="20">
        <f>HLOOKUP(B319,'[2]RECIPE ROW'!$A$4:$BK$107,MATCH($L$3,'[2]RECIPE ROW'!$B$4:$B$107,0))*D319</f>
        <v>0</v>
      </c>
      <c r="M319" s="20">
        <f>HLOOKUP(B319,'[2]RECIPE ROW'!$A$4:$BK$107,MATCH($M$3,'[2]RECIPE ROW'!$B$4:$B$107,0))*D319</f>
        <v>0</v>
      </c>
      <c r="N319" s="20">
        <f>HLOOKUP(B319,'[2]RECIPE ROW'!$A$4:$BK$107,MATCH($N$3,'[2]RECIPE ROW'!$B$4:$B$107,0))*D319</f>
        <v>0</v>
      </c>
      <c r="O319" s="20">
        <f>HLOOKUP(B319,'[2]RECIPE ROW'!$A$4:$BK$107,MATCH($O$3,'[2]RECIPE ROW'!$B$4:$B$107,0))*D319</f>
        <v>0</v>
      </c>
      <c r="P319" s="20">
        <f>HLOOKUP(B319,'[2]RECIPE ROW'!$A$4:$BK$107,MATCH($P$3,'[2]RECIPE ROW'!$B$4:$B$107,0))*D319</f>
        <v>0</v>
      </c>
      <c r="Q319" s="20">
        <f>HLOOKUP(B319,'[2]RECIPE ROW'!$A$4:$BK$107,MATCH($Q$3,'[2]RECIPE ROW'!$B$4:$B$107,0))*D319</f>
        <v>0</v>
      </c>
      <c r="R319" s="20">
        <f>HLOOKUP(B319,'[2]RECIPE ROW'!$A$4:$BK$107,MATCH($R$3,'[2]RECIPE ROW'!$B$4:$B$107,0))*D319</f>
        <v>0</v>
      </c>
      <c r="S319" s="20">
        <f>HLOOKUP(B319,'[2]RECIPE ROW'!$A$4:$BK$107,MATCH($S$3,'[2]RECIPE ROW'!$B$4:$B$107,0))*D319</f>
        <v>0</v>
      </c>
      <c r="T319" s="20">
        <f>HLOOKUP(B319,'[2]RECIPE ROW'!$A$4:$BK$107,MATCH($T$3,'[2]RECIPE ROW'!$B$4:$B$107,0))*D319</f>
        <v>0</v>
      </c>
      <c r="U319" s="20">
        <f>HLOOKUP(B319,'[2]RECIPE ROW'!$A$4:$BK$107,MATCH($U$3,'[2]RECIPE ROW'!$B$4:$B$107,0))*D319</f>
        <v>0</v>
      </c>
      <c r="V319" s="20">
        <f>HLOOKUP(B319,'[2]RECIPE ROW'!$A$4:$BK$107,MATCH($V$3,'[2]RECIPE ROW'!$B$4:$B$107,0))*D319</f>
        <v>0</v>
      </c>
      <c r="W319" s="20">
        <f>HLOOKUP(B319,'[2]RECIPE ROW'!$A$4:$BK$107,MATCH($W$3,'[2]RECIPE ROW'!$B$4:$B$107,0))*D319</f>
        <v>0</v>
      </c>
      <c r="X319" s="20">
        <f>HLOOKUP(B319,'[2]RECIPE ROW'!$A$4:$BK$107,MATCH($X$3,'[2]RECIPE ROW'!$B$4:$B$107,0))*D319</f>
        <v>0</v>
      </c>
      <c r="Y319" s="20">
        <f>HLOOKUP(B319,'[2]RECIPE ROW'!$A$4:$BK$107,MATCH($Y$3,'[2]RECIPE ROW'!$B$4:$B$107,0))*D319</f>
        <v>0</v>
      </c>
      <c r="Z319" s="20">
        <f>HLOOKUP(B319,'[2]RECIPE ROW'!$A$4:$BK$107,MATCH($Z$3,'[2]RECIPE ROW'!$B$4:$B$107,0))*D319</f>
        <v>0</v>
      </c>
      <c r="AA319" s="20">
        <f>HLOOKUP(B319,'[2]RECIPE ROW'!$A$4:$BK$107,MATCH($AA$3,'[2]RECIPE ROW'!$B$4:$B$107,0))*D319</f>
        <v>0</v>
      </c>
      <c r="AB319" s="20">
        <f>HLOOKUP(B319,'[2]RECIPE ROW'!$A$4:$BK$107,MATCH($AB$3,'[2]RECIPE ROW'!$B$4:$B$107,0))*D319</f>
        <v>0</v>
      </c>
      <c r="AC319" s="20">
        <f>HLOOKUP(B319,'[2]RECIPE ROW'!$A$4:$BK$107,MATCH($AC$3,'[2]RECIPE ROW'!$B$4:$B$107,0))*D319</f>
        <v>0</v>
      </c>
      <c r="AD319" s="20">
        <f>HLOOKUP(B319,'[2]RECIPE ROW'!$A$4:$BK$107,MATCH($AD$3,'[2]RECIPE ROW'!$B$4:$B$107,0))*D319</f>
        <v>0</v>
      </c>
      <c r="AE319" s="20">
        <f>HLOOKUP(B319,'[2]RECIPE ROW'!$A$4:$BK$107,MATCH($AE$3,'[2]RECIPE ROW'!$B$4:$B$107,0))*D319</f>
        <v>0</v>
      </c>
      <c r="AF319" s="20">
        <f>HLOOKUP(B319,'[2]RECIPE ROW'!$A$4:$BK$107,MATCH($AF$3,'[2]RECIPE ROW'!$B$4:$B$107,0))*D319</f>
        <v>0</v>
      </c>
      <c r="AG319" s="20">
        <f>HLOOKUP(B319,'[2]RECIPE ROW'!$A$4:$BK$107,MATCH($AG$3,'[2]RECIPE ROW'!$B$4:$B$107,0))*D319</f>
        <v>0</v>
      </c>
      <c r="AH319" s="20">
        <f>HLOOKUP(B319,'[2]RECIPE ROW'!$A$4:$BK$107,MATCH($AH$3,'[2]RECIPE ROW'!$B$4:$B$107,0))*D319</f>
        <v>0</v>
      </c>
      <c r="AI319" s="20">
        <f>HLOOKUP(B319,'[2]RECIPE ROW'!$A$4:$BK$107,MATCH($AI$3,'[2]RECIPE ROW'!$B$4:$B$107,0))*D319</f>
        <v>0</v>
      </c>
      <c r="AJ319" s="20">
        <f>HLOOKUP(B319,'[2]RECIPE ROW'!$A$4:$BK$107,MATCH($AJ$3,'[2]RECIPE ROW'!$B$4:$B$107,0))*D319</f>
        <v>0</v>
      </c>
      <c r="AK319" s="20">
        <f>HLOOKUP(B319,'[2]RECIPE ROW'!$A$4:$BK$107,MATCH($AK$3,'[2]RECIPE ROW'!$B$4:$B$107,0))*D319</f>
        <v>0</v>
      </c>
      <c r="AL319" s="20">
        <f>HLOOKUP(B319,'[2]RECIPE ROW'!$A$4:$BK$107,MATCH($AL$3,'[2]RECIPE ROW'!$B$4:$B$107,0))*D319</f>
        <v>0</v>
      </c>
      <c r="AM319" s="20">
        <f>HLOOKUP(B319,'[2]RECIPE ROW'!$A$4:$BK$107,MATCH($AM$3,'[2]RECIPE ROW'!$B$4:$B$107,0))*D319</f>
        <v>0</v>
      </c>
      <c r="AN319" s="20">
        <f>HLOOKUP(B319,'[2]RECIPE ROW'!$A$4:$BK$107,MATCH($AN$3,'[2]RECIPE ROW'!$B$4:$B$107,0))*D319</f>
        <v>0</v>
      </c>
      <c r="AO319" s="20">
        <f>HLOOKUP(B319,'[2]RECIPE ROW'!$A$4:$BK$107,MATCH($AO$3,'[2]RECIPE ROW'!$B$4:$B$107,0))*D319</f>
        <v>0</v>
      </c>
      <c r="AP319" s="20">
        <f>HLOOKUP(B319,'[2]RECIPE ROW'!$A$4:$BK$107,MATCH($AP$3,'[2]RECIPE ROW'!$B$4:$B$107,0))*D319</f>
        <v>0</v>
      </c>
      <c r="AQ319" s="20">
        <f>HLOOKUP(B319,'[2]RECIPE ROW'!$A$4:$BK$107,MATCH($AQ$3,'[2]RECIPE ROW'!$B$4:$B$107,0))*D319</f>
        <v>0</v>
      </c>
      <c r="AR319" s="20">
        <f>HLOOKUP(B319,'[2]RECIPE ROW'!$A$4:$BK$107,MATCH($AR$3,'[2]RECIPE ROW'!$B$4:$B$107,0))*D319</f>
        <v>0</v>
      </c>
      <c r="AS319" s="20">
        <f>HLOOKUP(B319,'[2]RECIPE ROW'!$A$4:$BK$107,MATCH($AS$3,'[2]RECIPE ROW'!$B$4:$B$107,0))*D319</f>
        <v>0</v>
      </c>
      <c r="AT319" s="20">
        <f>HLOOKUP(B319,'[2]RECIPE ROW'!$A$4:$BK$107,MATCH($AT$3,'[2]RECIPE ROW'!$B$4:$B$107,0))*D319</f>
        <v>0</v>
      </c>
      <c r="AU319" s="20">
        <f>HLOOKUP(B319,'[2]RECIPE ROW'!$A$4:$BK$107,MATCH($AU$3,'[2]RECIPE ROW'!$B$4:$B$107,0))*D319</f>
        <v>0</v>
      </c>
      <c r="AV319" s="20">
        <f>HLOOKUP(B319,'[2]RECIPE ROW'!$A$4:$BK$107,MATCH($AV$3,'[2]RECIPE ROW'!$B$4:$B$107,0))*D319</f>
        <v>0</v>
      </c>
      <c r="AW319" s="20">
        <f>HLOOKUP(B319,'[2]RECIPE ROW'!$A$4:$BK$107,MATCH($AW$3,'[2]RECIPE ROW'!$B$4:$B$107,0))*D319</f>
        <v>0</v>
      </c>
      <c r="AX319" s="20">
        <f>HLOOKUP(B319,'[2]RECIPE ROW'!$A$4:$BK$107,MATCH($AX$3,'[2]RECIPE ROW'!$B$4:$B$107,0))*D319</f>
        <v>0</v>
      </c>
      <c r="AY319" s="20">
        <f>HLOOKUP(B319,'[2]RECIPE ROW'!$A$4:$BK$107,MATCH($AY$3,'[2]RECIPE ROW'!$B$4:$B$107,0))*D319</f>
        <v>0</v>
      </c>
      <c r="AZ319" s="20">
        <f>HLOOKUP(B319,'[2]RECIPE ROW'!$A$4:$BK$107,MATCH($AZ$3,'[2]RECIPE ROW'!$B$4:$B$107,0))*D319</f>
        <v>0</v>
      </c>
      <c r="BA319" s="20">
        <f>HLOOKUP(B319,'[2]RECIPE ROW'!$A$4:$BK$107,MATCH($BA$3,'[2]RECIPE ROW'!$B$4:$B$107,0))*D319</f>
        <v>0</v>
      </c>
      <c r="BB319" s="20">
        <f>HLOOKUP(B319,'[2]RECIPE ROW'!$A$4:$BK$107,MATCH($BB$3,'[2]RECIPE ROW'!$B$4:$B$107,0))*D319</f>
        <v>0</v>
      </c>
      <c r="BC319" s="20">
        <f>HLOOKUP(B319,'[2]RECIPE ROW'!$A$4:$BK$107,MATCH($BC$3,'[2]RECIPE ROW'!$B$4:$B$107,0))*D319</f>
        <v>0</v>
      </c>
      <c r="BD319" s="20">
        <f>HLOOKUP(B319,'[2]RECIPE ROW'!$A$4:$BK$107,MATCH($BD$3,'[2]RECIPE ROW'!$B$4:$B$107,0))*D319</f>
        <v>0</v>
      </c>
      <c r="BE319" s="20">
        <f>HLOOKUP(B319,'[2]RECIPE ROW'!$A$4:$BK$107,MATCH($BE$3,'[2]RECIPE ROW'!$B$4:$B$107,0))*D319</f>
        <v>0</v>
      </c>
      <c r="BF319" s="20">
        <f>HLOOKUP(B319,'[2]RECIPE ROW'!$A$4:$BK$107,MATCH($BF$3,'[2]RECIPE ROW'!$B$4:$B$107,0))*D319</f>
        <v>0</v>
      </c>
      <c r="BG319" s="20">
        <f>HLOOKUP(B319,'[2]RECIPE ROW'!$A$4:$BK$107,MATCH($BG$3,'[2]RECIPE ROW'!$B$4:$B$107,0))*D319</f>
        <v>0</v>
      </c>
      <c r="BH319" s="20">
        <f>HLOOKUP(B319,'[2]RECIPE ROW'!$A$4:$BK$107,MATCH($BH$3,'[2]RECIPE ROW'!$B$4:$B$107,0))*D319</f>
        <v>0</v>
      </c>
    </row>
    <row r="320" spans="1:60" ht="17.25" customHeight="1">
      <c r="D320" s="11">
        <f>SUM(D4:D319)</f>
        <v>3463355.4393417556</v>
      </c>
      <c r="E320" s="1">
        <f>SUM(E4:E319)</f>
        <v>78262.422476155552</v>
      </c>
      <c r="F320" s="1">
        <f t="shared" ref="F320:BE320" si="5">SUM(F4:F319)</f>
        <v>632295.96888864611</v>
      </c>
      <c r="G320" s="1">
        <f t="shared" si="5"/>
        <v>324228.33638749924</v>
      </c>
      <c r="H320" s="1">
        <f t="shared" si="5"/>
        <v>4725.0249524621104</v>
      </c>
      <c r="I320" s="1">
        <f t="shared" si="5"/>
        <v>68786.38724891821</v>
      </c>
      <c r="J320" s="1">
        <f t="shared" si="5"/>
        <v>25578.760532516586</v>
      </c>
      <c r="K320" s="1">
        <f t="shared" si="5"/>
        <v>648.89286899415049</v>
      </c>
      <c r="L320" s="1">
        <f t="shared" si="5"/>
        <v>459.95737422374469</v>
      </c>
      <c r="M320" s="1">
        <f t="shared" si="5"/>
        <v>6.8562191977641147</v>
      </c>
      <c r="N320" s="1">
        <f t="shared" si="5"/>
        <v>62.869725133912965</v>
      </c>
      <c r="O320" s="1">
        <f t="shared" si="5"/>
        <v>39.234390530583575</v>
      </c>
      <c r="P320" s="1">
        <f t="shared" si="5"/>
        <v>41154.333933987204</v>
      </c>
      <c r="Q320" s="1">
        <f t="shared" si="5"/>
        <v>0.98463964900539214</v>
      </c>
      <c r="R320" s="1">
        <f t="shared" si="5"/>
        <v>63811.253600496697</v>
      </c>
      <c r="S320" s="1">
        <f t="shared" si="5"/>
        <v>23.081059512819639</v>
      </c>
      <c r="T320" s="1">
        <f t="shared" si="5"/>
        <v>19.191905536466251</v>
      </c>
      <c r="U320" s="1">
        <f t="shared" si="5"/>
        <v>23.302975297124785</v>
      </c>
      <c r="V320" s="1">
        <f t="shared" si="5"/>
        <v>3.1250433328884752</v>
      </c>
      <c r="W320" s="1">
        <f t="shared" si="5"/>
        <v>23.302975297124785</v>
      </c>
      <c r="X320" s="1">
        <f t="shared" si="5"/>
        <v>84.763307357338178</v>
      </c>
      <c r="Y320" s="1">
        <f t="shared" si="5"/>
        <v>729.99167707736979</v>
      </c>
      <c r="Z320" s="1">
        <f t="shared" si="5"/>
        <v>29.327801447057571</v>
      </c>
      <c r="AA320" s="1">
        <f t="shared" si="5"/>
        <v>23706.668776117447</v>
      </c>
      <c r="AB320" s="1">
        <f t="shared" si="5"/>
        <v>40726.765522612332</v>
      </c>
      <c r="AC320" s="1">
        <f t="shared" si="5"/>
        <v>2394.1094794825867</v>
      </c>
      <c r="AD320" s="1">
        <f t="shared" si="5"/>
        <v>3.1250433328884752</v>
      </c>
      <c r="AE320" s="1">
        <f t="shared" si="5"/>
        <v>57083.21834480275</v>
      </c>
      <c r="AF320" s="1">
        <f t="shared" si="5"/>
        <v>105.25599580698163</v>
      </c>
      <c r="AG320" s="1">
        <f t="shared" si="5"/>
        <v>4402.1751278449019</v>
      </c>
      <c r="AH320" s="1">
        <f t="shared" si="5"/>
        <v>7567.1827613061678</v>
      </c>
      <c r="AI320" s="1">
        <f t="shared" si="5"/>
        <v>671.57009278536816</v>
      </c>
      <c r="AJ320" s="1">
        <f t="shared" si="5"/>
        <v>6232.8086239139766</v>
      </c>
      <c r="AK320" s="1">
        <f t="shared" si="5"/>
        <v>4249.7810917772158</v>
      </c>
      <c r="AL320" s="1">
        <f t="shared" si="5"/>
        <v>5456.8997477798957</v>
      </c>
      <c r="AM320" s="1">
        <f t="shared" si="5"/>
        <v>18.481835863150955</v>
      </c>
      <c r="AN320" s="1">
        <f t="shared" si="5"/>
        <v>17924.746267311173</v>
      </c>
      <c r="AO320" s="1">
        <f t="shared" si="5"/>
        <v>565.04237200426212</v>
      </c>
      <c r="AP320" s="1">
        <f t="shared" si="5"/>
        <v>203.67359999999999</v>
      </c>
      <c r="AQ320" s="1">
        <f t="shared" si="5"/>
        <v>2092.7618068218972</v>
      </c>
      <c r="AR320" s="1">
        <f t="shared" si="5"/>
        <v>30061.40561596234</v>
      </c>
      <c r="AS320" s="1">
        <f t="shared" si="5"/>
        <v>147.03904760035167</v>
      </c>
      <c r="AT320" s="1">
        <f t="shared" si="5"/>
        <v>226.68913483690613</v>
      </c>
      <c r="AU320" s="1">
        <f t="shared" si="5"/>
        <v>759.16337977448006</v>
      </c>
      <c r="AV320" s="1">
        <f t="shared" si="5"/>
        <v>153.58366149033671</v>
      </c>
      <c r="AW320" s="1">
        <f t="shared" si="5"/>
        <v>853.86939195713092</v>
      </c>
      <c r="AX320" s="1">
        <f t="shared" si="5"/>
        <v>99.399028469485998</v>
      </c>
      <c r="AY320" s="1">
        <f t="shared" si="5"/>
        <v>226.68913483690613</v>
      </c>
      <c r="AZ320" s="1">
        <f t="shared" si="5"/>
        <v>538.73003547994688</v>
      </c>
      <c r="BA320" s="1">
        <f t="shared" si="5"/>
        <v>1130.0847440085242</v>
      </c>
      <c r="BB320" s="1">
        <f t="shared" si="5"/>
        <v>111.60000000000001</v>
      </c>
      <c r="BC320" s="1">
        <f t="shared" si="5"/>
        <v>15312.360845889361</v>
      </c>
      <c r="BD320" s="1">
        <f t="shared" si="5"/>
        <v>1690.8533528394014</v>
      </c>
      <c r="BE320" s="1">
        <f t="shared" si="5"/>
        <v>34397.206637588555</v>
      </c>
      <c r="BF320" s="1">
        <f t="shared" ref="BF320:BH320" si="6">SUM(BF4:BF319)</f>
        <v>146639.00723528786</v>
      </c>
      <c r="BG320" s="1">
        <f t="shared" si="6"/>
        <v>575572.53939975577</v>
      </c>
      <c r="BH320" s="1">
        <f t="shared" si="6"/>
        <v>68742.892116326853</v>
      </c>
    </row>
  </sheetData>
  <printOptions horizontalCentered="1" verticalCentered="1"/>
  <pageMargins left="0" right="0" top="0" bottom="0" header="0" footer="0"/>
  <pageSetup paperSize="8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الخامات المستخدمه شهرى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KHALIL</dc:creator>
  <cp:lastModifiedBy>AHMED KHALIL</cp:lastModifiedBy>
  <dcterms:created xsi:type="dcterms:W3CDTF">2015-12-27T16:15:14Z</dcterms:created>
  <dcterms:modified xsi:type="dcterms:W3CDTF">2016-01-06T14:43:17Z</dcterms:modified>
</cp:coreProperties>
</file>